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xlsBook"/>
  <bookViews>
    <workbookView xWindow="930" yWindow="300" windowWidth="13665" windowHeight="7950" tabRatio="887" firstSheet="2" activeTab="4"/>
  </bookViews>
  <sheets>
    <sheet name="modList00" sheetId="623" state="veryHidden" r:id="rId1"/>
    <sheet name="modList02" sheetId="644" state="veryHidden" r:id="rId2"/>
    <sheet name="Инструкция" sheetId="525" r:id="rId3"/>
    <sheet name="Лог обновления" sheetId="429" state="veryHidden" r:id="rId4"/>
    <sheet name="Титульный" sheetId="437" r:id="rId5"/>
    <sheet name="Территории" sheetId="601" r:id="rId6"/>
    <sheet name="Перечень тарифов" sheetId="540" r:id="rId7"/>
    <sheet name="Форма 1.0.1 | Т-ТЭ | &gt;=25МВт" sheetId="634" state="veryHidden" r:id="rId8"/>
    <sheet name="Форма 4.2.1 | Т-ТЭ | &gt;=25МВт" sheetId="624" state="veryHidden" r:id="rId9"/>
    <sheet name="Форма 1.0.1 | Т-ТЭ | ТСО" sheetId="614" state="veryHidden" r:id="rId10"/>
    <sheet name="Форма 4.2.1 | Т-ТЭ | ТСО" sheetId="625" state="veryHidden" r:id="rId11"/>
    <sheet name="Форма 1.0.1 | Т-ТЭ | потр" sheetId="643" state="veryHidden" r:id="rId12"/>
    <sheet name="Форма 4.2.1 | Т-ТЭ | потр" sheetId="642" state="veryHidden" r:id="rId13"/>
    <sheet name="Форма 1.0.1 | Т-ТЭ | предел" sheetId="635" state="veryHidden" r:id="rId14"/>
    <sheet name="Форма 4.2.1 | Т-ТЭ | предел" sheetId="626" state="veryHidden" r:id="rId15"/>
    <sheet name="Форма 1.0.1 | Т-ТЭ | индикат" sheetId="641" state="veryHidden" r:id="rId16"/>
    <sheet name="Форма 4.2.1 | Т-ТЭ | индикат" sheetId="640" state="veryHidden" r:id="rId17"/>
    <sheet name="Форма 1.0.1 | Резерв мощности" sheetId="636" state="veryHidden" r:id="rId18"/>
    <sheet name="Форма 4.2.1 | Резерв мощности" sheetId="631" state="veryHidden" r:id="rId19"/>
    <sheet name="Форма 1.0.1 | Т-ТН" sheetId="637" state="veryHidden" r:id="rId20"/>
    <sheet name="Форма 4.2.2 | Т-ТН" sheetId="627" state="veryHidden" r:id="rId21"/>
    <sheet name="Форма 1.0.1 | Т-передача ТЭ" sheetId="638" state="veryHidden" r:id="rId22"/>
    <sheet name="Форма 4.2.2 | Т-передача ТЭ" sheetId="629" state="veryHidden" r:id="rId23"/>
    <sheet name="Форма 1.0.1 | Т-передача ТН" sheetId="639" state="veryHidden" r:id="rId24"/>
    <sheet name="Форма 4.2.2 | Т-передача ТН" sheetId="630" state="veryHidden" r:id="rId25"/>
    <sheet name="Форма 1.0.1 | Т-гор.вода" sheetId="616" state="veryHidden" r:id="rId26"/>
    <sheet name="Форма 4.2.3 | Т-гор.вода" sheetId="628" state="veryHidden" r:id="rId27"/>
    <sheet name="Форма 1.0.1 | Т-подкл" sheetId="618" r:id="rId28"/>
    <sheet name="Форма 4.2.4 | Т-подкл" sheetId="633" r:id="rId29"/>
    <sheet name="Форма 1.0.1 | Т-подкл(инд)" sheetId="617" state="veryHidden" r:id="rId30"/>
    <sheet name="Форма 4.2.5 | Т-подкл(инд)" sheetId="632" state="veryHidden" r:id="rId31"/>
    <sheet name="Форма 1.0.1 | Форма 4.7" sheetId="622" r:id="rId32"/>
    <sheet name="Форма 4.7" sheetId="608" r:id="rId33"/>
    <sheet name="Форма 1.0.1 | Форма 4.8" sheetId="645" r:id="rId34"/>
    <sheet name="Форма 4.8" sheetId="610" r:id="rId35"/>
    <sheet name="Форма 1.0.2" sheetId="550" state="veryHidden" r:id="rId36"/>
    <sheet name="Сведения об изменении" sheetId="568" r:id="rId37"/>
    <sheet name="Комментарии" sheetId="431" r:id="rId38"/>
    <sheet name="Проверка" sheetId="546" r:id="rId39"/>
    <sheet name="et_union_hor" sheetId="471" state="veryHidden" r:id="rId40"/>
    <sheet name="TEHSHEET" sheetId="205" state="veryHidden" r:id="rId41"/>
    <sheet name="modListTempFilter" sheetId="620" state="veryHidden" r:id="rId42"/>
    <sheet name="modCheckCyan" sheetId="612" state="veryHidden" r:id="rId43"/>
    <sheet name="REESTR_LINK" sheetId="602" state="veryHidden" r:id="rId44"/>
    <sheet name="REESTR_DS" sheetId="603" state="veryHidden" r:id="rId45"/>
    <sheet name="modHTTP" sheetId="604" state="veryHidden" r:id="rId46"/>
    <sheet name="modfrmRezimChoose" sheetId="609" state="veryHidden" r:id="rId47"/>
    <sheet name="modSheetMain" sheetId="599" state="veryHidden" r:id="rId48"/>
    <sheet name="REESTR_VT" sheetId="577" state="veryHidden" r:id="rId49"/>
    <sheet name="REESTR_VED" sheetId="579" state="veryHidden" r:id="rId50"/>
    <sheet name="modfrmReestrObj" sheetId="570" state="veryHidden" r:id="rId51"/>
    <sheet name="AllSheetsInThisWorkbook" sheetId="389" state="veryHidden" r:id="rId52"/>
    <sheet name="et_union_vert" sheetId="521" state="veryHidden" r:id="rId53"/>
    <sheet name="modInstruction" sheetId="605" state="veryHidden" r:id="rId54"/>
    <sheet name="modRegion" sheetId="528" state="veryHidden" r:id="rId55"/>
    <sheet name="modReestr" sheetId="433" state="veryHidden" r:id="rId56"/>
    <sheet name="modfrmReestr" sheetId="434" state="veryHidden" r:id="rId57"/>
    <sheet name="modUpdTemplMain" sheetId="424" state="veryHidden" r:id="rId58"/>
    <sheet name="REESTR_ORG" sheetId="390" state="veryHidden" r:id="rId59"/>
    <sheet name="modClassifierValidate" sheetId="400" state="veryHidden" r:id="rId60"/>
    <sheet name="modProv" sheetId="520" state="veryHidden" r:id="rId61"/>
    <sheet name="modHyp" sheetId="398" state="veryHidden" r:id="rId62"/>
    <sheet name="modServiceModule" sheetId="594" state="veryHidden" r:id="rId63"/>
    <sheet name="modList01" sheetId="551" state="veryHidden" r:id="rId64"/>
    <sheet name="modList03" sheetId="549" state="veryHidden" r:id="rId65"/>
    <sheet name="REESTR_MO_FILTER" sheetId="621" state="veryHidden" r:id="rId66"/>
    <sheet name="REESTR_MO" sheetId="518" state="veryHidden" r:id="rId67"/>
    <sheet name="modInfo" sheetId="513" state="veryHidden" r:id="rId68"/>
    <sheet name="modList05" sheetId="619" state="veryHidden" r:id="rId69"/>
    <sheet name="modList06" sheetId="553" state="veryHidden" r:id="rId70"/>
    <sheet name="modList07" sheetId="569" state="veryHidden" r:id="rId71"/>
    <sheet name="modList11" sheetId="539" state="veryHidden" r:id="rId72"/>
    <sheet name="modList12" sheetId="611" state="veryHidden" r:id="rId73"/>
    <sheet name="modfrmDateChoose" sheetId="517" state="veryHidden" r:id="rId74"/>
    <sheet name="modComm" sheetId="514" state="veryHidden" r:id="rId75"/>
    <sheet name="modThisWorkbook" sheetId="511" state="veryHidden" r:id="rId76"/>
    <sheet name="modfrmReestrMR" sheetId="519" state="veryHidden" r:id="rId77"/>
    <sheet name="modfrmCheckUpdates" sheetId="512" state="veryHidden" r:id="rId78"/>
  </sheets>
  <definedNames>
    <definedName name="_xlnm._FilterDatabase" localSheetId="38" hidden="1">Проверка!$B$4:$D$4</definedName>
    <definedName name="activity">'Перечень тарифов'!$F$20:$F$26</definedName>
    <definedName name="add_CS_List05_1">'Форма 1.0.1 | Т-ТЭ | &gt;=25МВт'!$G$17</definedName>
    <definedName name="add_CS_List05_13">'Форма 1.0.1 | Т-ТЭ | потр'!$G$17</definedName>
    <definedName name="add_CS_List05_2">'Форма 1.0.1 | Т-ТЭ | ТСО'!$G$17</definedName>
    <definedName name="add_CS_List05_3">'Форма 1.0.1 | Т-ТЭ | предел'!$G$17</definedName>
    <definedName name="add_CS_List05_3_i">'Форма 1.0.1 | Т-ТЭ | индикат'!$G$17</definedName>
    <definedName name="add_CS_List05_4">'Форма 1.0.1 | Т-ТН'!$G$17</definedName>
    <definedName name="add_CS_List05_5">'Форма 1.0.1 | Т-гор.вода'!$G$17</definedName>
    <definedName name="add_CS_List05_6">'Форма 1.0.1 | Т-передача ТЭ'!$G$17</definedName>
    <definedName name="add_CS_List05_7">'Форма 1.0.1 | Т-передача ТН'!$G$17</definedName>
    <definedName name="add_CS_List05_8">'Форма 1.0.1 | Резерв мощности'!$G$17</definedName>
    <definedName name="add_CS_List05_9">'Форма 1.0.1 | Т-подкл(инд)'!$G$17</definedName>
    <definedName name="add_CT_1">'Форма 4.2.1 | Т-ТЭ | &gt;=25МВт'!$M$30</definedName>
    <definedName name="add_CT_13">'Форма 4.2.1 | Т-ТЭ | потр'!$M$30</definedName>
    <definedName name="add_CT_2">'Форма 4.2.1 | Т-ТЭ | ТСО'!$M$30</definedName>
    <definedName name="add_CT_3">'Форма 4.2.1 | Т-ТЭ | предел'!$M$32</definedName>
    <definedName name="add_CT_3_i">'Форма 4.2.1 | Т-ТЭ | индикат'!$M$32</definedName>
    <definedName name="add_CT_4">'Форма 4.2.2 | Т-ТН'!$M$30</definedName>
    <definedName name="add_CT_5">'Форма 4.2.3 | Т-гор.вода'!$M$32</definedName>
    <definedName name="add_CT_6">'Форма 4.2.2 | Т-передача ТЭ'!$M$30</definedName>
    <definedName name="add_CT_7">'Форма 4.2.2 | Т-передача ТН'!$M$30</definedName>
    <definedName name="add_CT_8">'Форма 4.2.1 | Резерв мощности'!$M$30</definedName>
    <definedName name="add_CT_9">'Форма 4.2.5 | Т-подкл(инд)'!$M$27</definedName>
    <definedName name="add_MO_1">'Форма 4.2.1 | Т-ТЭ | &gt;=25МВт'!$M$31</definedName>
    <definedName name="add_MO_13">'Форма 4.2.1 | Т-ТЭ | потр'!$M$31</definedName>
    <definedName name="add_MO_2">'Форма 4.2.1 | Т-ТЭ | ТСО'!$M$31</definedName>
    <definedName name="add_MO_3">'Форма 4.2.1 | Т-ТЭ | предел'!$M$33</definedName>
    <definedName name="add_MO_3_i">'Форма 4.2.1 | Т-ТЭ | индикат'!$M$33</definedName>
    <definedName name="add_MO_4">'Форма 4.2.2 | Т-ТН'!$M$31</definedName>
    <definedName name="add_MO_5">'Форма 4.2.3 | Т-гор.вода'!$M$33</definedName>
    <definedName name="add_MO_6">'Форма 4.2.2 | Т-передача ТЭ'!$M$31</definedName>
    <definedName name="add_MO_7">'Форма 4.2.2 | Т-передача ТН'!$M$31</definedName>
    <definedName name="add_MO_8">'Форма 4.2.1 | Резерв мощности'!$M$31</definedName>
    <definedName name="add_MO_9">'Форма 4.2.5 | Т-подкл(инд)'!$M$28</definedName>
    <definedName name="add_MO_List05_1">'Форма 1.0.1 | Т-ТЭ | &gt;=25МВт'!$G$14</definedName>
    <definedName name="add_MO_List05_13">'Форма 1.0.1 | Т-ТЭ | потр'!$G$14</definedName>
    <definedName name="add_MO_List05_2">'Форма 1.0.1 | Т-ТЭ | ТСО'!$G$14</definedName>
    <definedName name="add_MO_List05_3">'Форма 1.0.1 | Т-ТЭ | предел'!$G$14</definedName>
    <definedName name="add_MO_List05_3_i">'Форма 1.0.1 | Т-ТЭ | индикат'!$G$14</definedName>
    <definedName name="add_MO_List05_4">'Форма 1.0.1 | Т-ТН'!$G$14</definedName>
    <definedName name="add_MO_List05_5">'Форма 1.0.1 | Т-гор.вода'!$G$14</definedName>
    <definedName name="add_MO_List05_6">'Форма 1.0.1 | Т-передача ТЭ'!$G$14</definedName>
    <definedName name="add_MO_List05_7">'Форма 1.0.1 | Т-передача ТН'!$G$14</definedName>
    <definedName name="add_MO_List05_8">'Форма 1.0.1 | Резерв мощности'!$G$14</definedName>
    <definedName name="add_MO_List05_9">'Форма 1.0.1 | Т-подкл(инд)'!$G$14</definedName>
    <definedName name="add_MR_List05_1">'Форма 1.0.1 | Т-ТЭ | &gt;=25МВт'!$G$15</definedName>
    <definedName name="add_MR_List05_13">'Форма 1.0.1 | Т-ТЭ | потр'!$G$15</definedName>
    <definedName name="add_MR_List05_2">'Форма 1.0.1 | Т-ТЭ | ТСО'!$G$15</definedName>
    <definedName name="add_MR_List05_3">'Форма 1.0.1 | Т-ТЭ | предел'!$G$15</definedName>
    <definedName name="add_MR_List05_3_i">'Форма 1.0.1 | Т-ТЭ | индикат'!$G$15</definedName>
    <definedName name="add_MR_List05_4">'Форма 1.0.1 | Т-ТН'!$G$15</definedName>
    <definedName name="add_MR_List05_5">'Форма 1.0.1 | Т-гор.вода'!$G$15</definedName>
    <definedName name="add_MR_List05_6">'Форма 1.0.1 | Т-передача ТЭ'!$G$15</definedName>
    <definedName name="add_MR_List05_7">'Форма 1.0.1 | Т-передача ТН'!$G$15</definedName>
    <definedName name="add_MR_List05_8">'Форма 1.0.1 | Резерв мощности'!$G$15</definedName>
    <definedName name="add_MR_List05_9">'Форма 1.0.1 | Т-подкл(инд)'!$G$15</definedName>
    <definedName name="add_POST_5">'Форма 4.2.3 | Т-гор.вода'!$M$27</definedName>
    <definedName name="add_Rate_1">'Форма 4.2.1 | Т-ТЭ | &gt;=25МВт'!$M$32</definedName>
    <definedName name="add_Rate_13">'Форма 4.2.1 | Т-ТЭ | потр'!$M$32</definedName>
    <definedName name="add_Rate_2">'Форма 4.2.1 | Т-ТЭ | ТСО'!$M$32</definedName>
    <definedName name="add_Rate_3">'Форма 4.2.1 | Т-ТЭ | предел'!$M$34</definedName>
    <definedName name="add_Rate_3_i">'Форма 4.2.1 | Т-ТЭ | индикат'!$M$34</definedName>
    <definedName name="add_Rate_4">'Форма 4.2.2 | Т-ТН'!$M$32</definedName>
    <definedName name="add_Rate_5">'Форма 4.2.3 | Т-гор.вода'!$M$34</definedName>
    <definedName name="add_Rate_6">'Форма 4.2.2 | Т-передача ТЭ'!$M$32</definedName>
    <definedName name="add_Rate_7">'Форма 4.2.2 | Т-передача ТН'!$M$32</definedName>
    <definedName name="add_Rate_8">'Форма 4.2.1 | Резерв мощности'!$M$32</definedName>
    <definedName name="add_Rate_9">'Форма 4.2.5 | Т-подкл(инд)'!$M$29</definedName>
    <definedName name="add_Scheme_6">'Форма 4.2.2 | Т-передача ТЭ'!$M$28</definedName>
    <definedName name="add_TER_List05_1">'Форма 1.0.1 | Т-ТЭ | &gt;=25МВт'!$G$16</definedName>
    <definedName name="add_TER_List05_13">'Форма 1.0.1 | Т-ТЭ | потр'!$G$16</definedName>
    <definedName name="add_TER_List05_2">'Форма 1.0.1 | Т-ТЭ | ТСО'!$G$16</definedName>
    <definedName name="add_TER_List05_3">'Форма 1.0.1 | Т-ТЭ | предел'!$G$16</definedName>
    <definedName name="add_TER_List05_3_i">'Форма 1.0.1 | Т-ТЭ | индикат'!$G$16</definedName>
    <definedName name="add_TER_List05_4">'Форма 1.0.1 | Т-ТН'!$G$16</definedName>
    <definedName name="add_TER_List05_5">'Форма 1.0.1 | Т-гор.вода'!$G$16</definedName>
    <definedName name="add_TER_List05_6">'Форма 1.0.1 | Т-передача ТЭ'!$G$16</definedName>
    <definedName name="add_TER_List05_7">'Форма 1.0.1 | Т-передача ТН'!$G$16</definedName>
    <definedName name="add_TER_List05_8">'Форма 1.0.1 | Резерв мощности'!$G$16</definedName>
    <definedName name="add_TER_List05_9">'Форма 1.0.1 | Т-подкл(инд)'!$G$16</definedName>
    <definedName name="add_Warm_1">'Форма 4.2.1 | Т-ТЭ | &gt;=25МВт'!$M$29</definedName>
    <definedName name="add_Warm_13">'Форма 4.2.1 | Т-ТЭ | потр'!$M$29</definedName>
    <definedName name="add_Warm_2">'Форма 4.2.1 | Т-ТЭ | ТСО'!$M$29</definedName>
    <definedName name="add_Warm_3">'Форма 4.2.1 | Т-ТЭ | предел'!$M$31</definedName>
    <definedName name="add_Warm_3_i">'Форма 4.2.1 | Т-ТЭ | индикат'!$M$31</definedName>
    <definedName name="add_Warm_4">'Форма 4.2.2 | Т-ТН'!$M$29</definedName>
    <definedName name="add_Warm_5">'Форма 4.2.3 | Т-гор.вода'!$M$31</definedName>
    <definedName name="add_Warm_6">'Форма 4.2.2 | Т-передача ТЭ'!$M$29</definedName>
    <definedName name="add_Warm_7">'Форма 4.2.2 | Т-передача ТН'!$M$29</definedName>
    <definedName name="add_Warm_8">'Форма 4.2.1 | Резерв мощности'!$M$29</definedName>
    <definedName name="add_Warm_9">'Форма 4.2.5 | Т-подкл(инд)'!$M$26</definedName>
    <definedName name="anscount" hidden="1">1</definedName>
    <definedName name="checkCell_List01">Территории!$D$15:$L$15</definedName>
    <definedName name="checkCell_List02">'Перечень тарифов'!$E$20:$W$26</definedName>
    <definedName name="checkCell_List06_1">'Форма 4.2.1 | Т-ТЭ | &gt;=25МВт'!$M$18:$W$32</definedName>
    <definedName name="checkCell_List06_1_double_date">'Форма 4.2.1 | Т-ТЭ | &gt;=25МВт'!$X$18:$X$32</definedName>
    <definedName name="checkCell_List06_1_unique_t">'Форма 4.2.1 | Т-ТЭ | &gt;=25МВт'!$M$18:$M$32</definedName>
    <definedName name="checkCell_List06_1_unique_t1">'Форма 4.2.1 | Т-ТЭ | &gt;=25МВт'!$Y$18:$Y$32</definedName>
    <definedName name="checkCell_List06_10">'Форма 4.2.4 | Т-подкл'!$M$19:$AG$27</definedName>
    <definedName name="checkCell_List06_10_double_date">'Форма 4.2.4 | Т-подкл'!$AH$19:$AH$27</definedName>
    <definedName name="checkCell_List06_10_plata">'Форма 4.2.4 | Т-подкл'!$Z$15:$AA$27</definedName>
    <definedName name="checkCell_List06_10_unique">'Форма 4.2.4 | Т-подкл'!$AI$19:$AI$27</definedName>
    <definedName name="checkCell_List06_13">'Форма 4.2.1 | Т-ТЭ | потр'!$M$18:$W$32</definedName>
    <definedName name="checkCell_List06_13_double_date">'Форма 4.2.1 | Т-ТЭ | потр'!$X$18:$X$32</definedName>
    <definedName name="checkCell_List06_13_unique_t">'Форма 4.2.1 | Т-ТЭ | потр'!$M$18:$M$32</definedName>
    <definedName name="checkCell_List06_13_unique_t1">'Форма 4.2.1 | Т-ТЭ | потр'!$Y$18:$Y$32</definedName>
    <definedName name="checkCell_List06_2">'Форма 4.2.1 | Т-ТЭ | ТСО'!$M$18:$W$32</definedName>
    <definedName name="checkCell_List06_2_double_date">'Форма 4.2.1 | Т-ТЭ | ТСО'!$X$18:$X$32</definedName>
    <definedName name="checkCell_List06_2_unique_t">'Форма 4.2.1 | Т-ТЭ | ТСО'!$M$18:$M$32</definedName>
    <definedName name="checkCell_List06_2_unique_t1">'Форма 4.2.1 | Т-ТЭ | ТСО'!$Y$18:$Y$32</definedName>
    <definedName name="checkCell_List06_3">'Форма 4.2.1 | Т-ТЭ | предел'!$M$20:$W$34</definedName>
    <definedName name="checkCell_List06_3_double_date">'Форма 4.2.1 | Т-ТЭ | предел'!$X$20:$X$34</definedName>
    <definedName name="checkCell_List06_3_i">'Форма 4.2.1 | Т-ТЭ | индикат'!$M$20:$W$34</definedName>
    <definedName name="checkCell_List06_3_i_double_date">'Форма 4.2.1 | Т-ТЭ | индикат'!$X$20:$X$34</definedName>
    <definedName name="checkCell_List06_3_i_unique_t">'Форма 4.2.1 | Т-ТЭ | индикат'!$M$20:$M$34</definedName>
    <definedName name="checkCell_List06_3_i_unique_t1">'Форма 4.2.1 | Т-ТЭ | индикат'!$Y$20:$Y$34</definedName>
    <definedName name="checkCell_List06_3_unique_t">'Форма 4.2.1 | Т-ТЭ | предел'!$M$20:$M$34</definedName>
    <definedName name="checkCell_List06_3_unique_t1">'Форма 4.2.1 | Т-ТЭ | предел'!$Y$20:$Y$34</definedName>
    <definedName name="checkCell_List06_4">'Форма 4.2.2 | Т-ТН'!$M$18:$W$32</definedName>
    <definedName name="checkCell_List06_4_double_date">'Форма 4.2.2 | Т-ТН'!$X$18:$X$32</definedName>
    <definedName name="checkCell_List06_4_unique_t">'Форма 4.2.2 | Т-ТН'!$M$18:$M$32</definedName>
    <definedName name="checkCell_List06_4_unique_t1">'Форма 4.2.2 | Т-ТН'!$Y$18:$Y$32</definedName>
    <definedName name="checkCell_List06_5">'Форма 4.2.3 | Т-гор.вода'!$M$18:$AB$34</definedName>
    <definedName name="checkCell_List06_5_double_date">'Форма 4.2.3 | Т-гор.вода'!$AC$18:$AC$34</definedName>
    <definedName name="checkCell_List06_5_unique_t">'Форма 4.2.3 | Т-гор.вода'!$M$18:$M$34</definedName>
    <definedName name="checkCell_List06_5_unique_t1">'Форма 4.2.3 | Т-гор.вода'!$AD$18:$AD$34</definedName>
    <definedName name="checkCell_List06_6">'Форма 4.2.2 | Т-передача ТЭ'!$M$18:$W$32</definedName>
    <definedName name="checkCell_List06_6_double_date">'Форма 4.2.2 | Т-передача ТЭ'!$X$18:$X$32</definedName>
    <definedName name="checkCell_List06_6_unique_t">'Форма 4.2.2 | Т-передача ТЭ'!$M$18:$M$32</definedName>
    <definedName name="checkCell_List06_6_unique_t1">'Форма 4.2.2 | Т-передача ТЭ'!$Y$18:$Y$33</definedName>
    <definedName name="checkCell_List06_7">'Форма 4.2.2 | Т-передача ТН'!$M$18:$W$32</definedName>
    <definedName name="checkCell_List06_7_double_date">'Форма 4.2.2 | Т-передача ТН'!$X$18:$X$32</definedName>
    <definedName name="checkCell_List06_7_unique_t">'Форма 4.2.2 | Т-передача ТН'!$M$18:$M$32</definedName>
    <definedName name="checkCell_List06_7_unique_t1">'Форма 4.2.2 | Т-передача ТН'!$Y$18:$Y$32</definedName>
    <definedName name="checkCell_List06_8">'Форма 4.2.1 | Резерв мощности'!$M$18:$W$32</definedName>
    <definedName name="checkCell_List06_8_double_date">'Форма 4.2.1 | Резерв мощности'!$X$18:$X$32</definedName>
    <definedName name="checkCell_List06_8_unique_t">'Форма 4.2.1 | Резерв мощности'!$M$18:$M$32</definedName>
    <definedName name="checkCell_List06_8_unique_t1">'Форма 4.2.1 | Резерв мощности'!$Y$18:$Y$33</definedName>
    <definedName name="checkCell_List06_9">'Форма 4.2.5 | Т-подкл(инд)'!$M$19:$X$29</definedName>
    <definedName name="checkCell_List06_9_double_date">'Форма 4.2.5 | Т-подкл(инд)'!$Y$19:$Y$29</definedName>
    <definedName name="checkCell_List06_9_plata">'Форма 4.2.5 | Т-подкл(инд)'!$Q$15:$R$29</definedName>
    <definedName name="checkCell_List07">'Сведения об изменении'!$D$11:$E$13</definedName>
    <definedName name="checkCell_List11">'Форма 4.7'!$D$10:$G$19</definedName>
    <definedName name="checkCells_List05_1">'Форма 1.0.1 | Т-ТЭ | &gt;=25МВт'!$F$7:$I$17</definedName>
    <definedName name="checkCells_List05_10">'Форма 1.0.1 | Т-подкл'!$F$7:$I$13</definedName>
    <definedName name="checkCells_List05_11">'Форма 1.0.1 | Форма 4.7'!$F$7:$I$13</definedName>
    <definedName name="checkCells_List05_13">'Форма 1.0.1 | Т-ТЭ | потр'!$F$7:$I$17</definedName>
    <definedName name="checkCells_List05_2">'Форма 1.0.1 | Т-ТЭ | ТСО'!$F$7:$I$17</definedName>
    <definedName name="checkCells_List05_3">'Форма 1.0.1 | Т-ТЭ | предел'!$F$7:$I$17</definedName>
    <definedName name="checkCells_List05_3_i">'Форма 1.0.1 | Т-ТЭ | индикат'!$F$7:$I$17</definedName>
    <definedName name="checkCells_List05_4">'Форма 1.0.1 | Т-ТН'!$F$7:$I$17</definedName>
    <definedName name="checkCells_List05_5">'Форма 1.0.1 | Т-гор.вода'!$F$7:$I$17</definedName>
    <definedName name="checkCells_List05_6">'Форма 1.0.1 | Т-передача ТЭ'!$F$7:$I$17</definedName>
    <definedName name="checkCells_List05_7">'Форма 1.0.1 | Т-передача ТН'!$F$7:$I$17</definedName>
    <definedName name="checkCells_List05_8">'Форма 1.0.1 | Резерв мощности'!$F$7:$I$17</definedName>
    <definedName name="checkCells_List05_9">'Форма 1.0.1 | Т-подкл(инд)'!$F$7:$I$17</definedName>
    <definedName name="checkDEfCell_List01">Территории!$F$6</definedName>
    <definedName name="chkGetUpdatesValue">Инструкция!$AA$100</definedName>
    <definedName name="chkNoUpdatesValue">Инструкция!$AA$102</definedName>
    <definedName name="code">Инструкция!$B$2</definedName>
    <definedName name="Col_5_2">'Форма 4.2.3 | Т-гор.вода'!$M$13</definedName>
    <definedName name="Component_comp">'Форма 4.2.3 | Т-гор.вода'!$O$24</definedName>
    <definedName name="Component_comp_p">'Форма 4.2.3 | Т-гор.вода'!$O$25</definedName>
    <definedName name="connection_flag">Титульный!$F$38</definedName>
    <definedName name="CURRENT_DATE">TEHSHEET!$H$29</definedName>
    <definedName name="data_List11">'Форма 4.7'!$F$12:$G$19</definedName>
    <definedName name="DATA_URL">TEHSHEET!$H$32</definedName>
    <definedName name="dataType">Титульный!$F$14</definedName>
    <definedName name="dateCh">Титульный!$F$15</definedName>
    <definedName name="dateChPeriod">Титульный!$F$16</definedName>
    <definedName name="datePr">Титульный!$F$19</definedName>
    <definedName name="datePr_ch">Титульный!$F$24</definedName>
    <definedName name="default_val_1">'Форма 4.2.1 | Резерв мощности'!$O$22</definedName>
    <definedName name="default_val_2">'Форма 4.2.1 | Резерв мощности'!$M$24</definedName>
    <definedName name="default_val_4">et_union_hor!$M$168</definedName>
    <definedName name="default_val_5">'Форма 4.2.3 | Т-гор.вода'!$M$24</definedName>
    <definedName name="default_val_6">et_union_hor!$M$108</definedName>
    <definedName name="DESCRIPTION_TERRITORY">REESTR_DS!$B$2:$B$3</definedName>
    <definedName name="et_add_POST_5">et_union_hor!$M$112</definedName>
    <definedName name="et_Comm">et_union_hor!$4:$4</definedName>
    <definedName name="et_Component_comp">et_union_hor!$O$109</definedName>
    <definedName name="et_Component_comp_p">et_union_hor!$O$120</definedName>
    <definedName name="et_DS_range">et_union_hor!$Y$207</definedName>
    <definedName name="et_List00_00">et_union_hor!$272:$288</definedName>
    <definedName name="et_List00_01">et_union_hor!$272:$274</definedName>
    <definedName name="et_List00_02">et_union_hor!$276:$278</definedName>
    <definedName name="et_List00_03">et_union_hor!$280:$282</definedName>
    <definedName name="et_List00_04">et_union_hor!$284:$288</definedName>
    <definedName name="et_List01_0">et_union_hor!$297:$298</definedName>
    <definedName name="et_List01_1">et_union_hor!$302:$303</definedName>
    <definedName name="et_List01_2">et_union_hor!$307:$307</definedName>
    <definedName name="et_List02">et_union_hor!$9:$13</definedName>
    <definedName name="et_List02_1">et_union_hor!$9:$12</definedName>
    <definedName name="et_List02_1_wd">et_union_hor!$15:$18</definedName>
    <definedName name="et_List02_2">et_union_hor!$9:$11</definedName>
    <definedName name="et_List02_2_wd">et_union_hor!$15:$17</definedName>
    <definedName name="et_List02_3">et_union_hor!$9:$10</definedName>
    <definedName name="et_List02_3_wd">et_union_hor!$15:$16</definedName>
    <definedName name="et_List02_4">et_union_hor!$9:$9</definedName>
    <definedName name="et_List02_4_wd">et_union_hor!$15:$15</definedName>
    <definedName name="et_List02_changeColor_1">et_union_hor!$J$9:$J$12</definedName>
    <definedName name="et_List02_changeColor_1_wd">et_union_hor!$J$15:$J$18</definedName>
    <definedName name="et_List02_changeColor_2">et_union_hor!$N$9:$N$11</definedName>
    <definedName name="et_List02_changeColor_2_wd">et_union_hor!$N$15:$N$17</definedName>
    <definedName name="et_List02_changeColor_3">et_union_hor!$R$9:$R$10</definedName>
    <definedName name="et_List02_changeColor_3_wd">et_union_hor!$R$15:$R$16</definedName>
    <definedName name="et_List02_changeColor_4">et_union_hor!$V$9</definedName>
    <definedName name="et_List02_changeColor_4_wd">et_union_hor!$V$15</definedName>
    <definedName name="et_List02_wd">et_union_hor!$15:$19</definedName>
    <definedName name="et_List03">et_union_hor!$292:$292</definedName>
    <definedName name="et_List05_1">et_union_hor!$342:$342</definedName>
    <definedName name="et_List05_1_FormulaVD">'Форма 1.0.1 | Т-ТЭ | &gt;=25МВт'!$H$9</definedName>
    <definedName name="et_List05_10_FormulaVD">'Форма 1.0.1 | Т-подкл'!$H$9</definedName>
    <definedName name="et_List05_11_FormulaVD">'Форма 1.0.1 | Форма 4.7'!$H$9</definedName>
    <definedName name="et_List05_13_FormulaVD">'Форма 1.0.1 | Т-ТЭ | потр'!$H$9</definedName>
    <definedName name="et_List05_2">et_union_hor!$341:$343</definedName>
    <definedName name="et_List05_2_FormulaVD">'Форма 1.0.1 | Т-ТЭ | ТСО'!$H$9</definedName>
    <definedName name="et_List05_3">et_union_hor!$339:$344</definedName>
    <definedName name="et_List05_3_FormulaVD">'Форма 1.0.1 | Т-ТЭ | предел'!$H$9</definedName>
    <definedName name="et_List05_3_i_FormulaVD">'Форма 1.0.1 | Т-ТЭ | индикат'!$H$9</definedName>
    <definedName name="et_List05_4">et_union_hor!$337:$345</definedName>
    <definedName name="et_List05_4_FormulaVD">'Форма 1.0.1 | Т-ТН'!$H$9</definedName>
    <definedName name="et_List05_5_FormulaVD">'Форма 1.0.1 | Т-гор.вода'!$H$9</definedName>
    <definedName name="et_List05_6_FormulaVD">'Форма 1.0.1 | Т-передача ТЭ'!$H$9</definedName>
    <definedName name="et_List05_7_FormulaVD">'Форма 1.0.1 | Т-передача ТН'!$H$9</definedName>
    <definedName name="et_List05_8_FormulaVD">'Форма 1.0.1 | Резерв мощности'!$H$9</definedName>
    <definedName name="et_List05_9_FormulaVD">'Форма 1.0.1 | Т-подкл(инд)'!$H$9</definedName>
    <definedName name="et_List05_FormulaVD">et_union_hor!$H$338</definedName>
    <definedName name="et_List06">et_union_hor!$260:$260</definedName>
    <definedName name="et_List06_1">et_union_hor!$32:$44</definedName>
    <definedName name="et_List06_1_1">et_union_hor!$37:$37</definedName>
    <definedName name="et_List06_1_2">et_union_hor!$36:$39</definedName>
    <definedName name="et_List06_1_3">et_union_hor!$35:$40</definedName>
    <definedName name="et_List06_1_4">et_union_hor!$34:$41</definedName>
    <definedName name="et_List06_1_5">et_union_hor!$33:$42</definedName>
    <definedName name="et_List06_1_6">et_union_hor!$32:$43</definedName>
    <definedName name="et_List06_1_7">et_union_hor!$31:$44</definedName>
    <definedName name="et_List06_1_MC">et_union_hor!$M$31:$M$44</definedName>
    <definedName name="et_List06_1_MC2">et_union_hor!$M$31:$M$38</definedName>
    <definedName name="et_List06_1_MC3">et_union_hor!$O$31:$V$36</definedName>
    <definedName name="et_List06_1_Period">et_union_hor!$O$31:$U$45</definedName>
    <definedName name="et_List06_10_1">et_union_hor!$197:$200</definedName>
    <definedName name="et_List06_10_1_K">et_union_hor!$N$211:$Y$214</definedName>
    <definedName name="et_List06_10_2">et_union_hor!$197:$198</definedName>
    <definedName name="et_List06_10_3">et_union_hor!$197:$199</definedName>
    <definedName name="et_List06_10_4">et_union_hor!$196:$201</definedName>
    <definedName name="et_List06_10_5">et_union_hor!$195:$202</definedName>
    <definedName name="et_List06_10_6">et_union_hor!$194:$203</definedName>
    <definedName name="et_List06_10_7">et_union_hor!$193:$204</definedName>
    <definedName name="et_List06_10_8">et_union_hor!$197:$197</definedName>
    <definedName name="et_List06_10_MC">et_union_hor!$M$193:$M$204</definedName>
    <definedName name="et_List06_10_MC2">et_union_hor!$M$193:$M$197</definedName>
    <definedName name="et_List06_10_MC3">et_union_hor!$N$193:$AF$196</definedName>
    <definedName name="et_List06_10_MC4">et_union_hor!$Y$197:$AE$198</definedName>
    <definedName name="et_List06_10_Period">et_union_hor!$Z$193:$AE$204</definedName>
    <definedName name="et_List06_13">et_union_hor!$239:$251</definedName>
    <definedName name="et_List06_13_1">et_union_hor!$244:$244</definedName>
    <definedName name="et_List06_13_2">et_union_hor!$243:$246</definedName>
    <definedName name="et_List06_13_3">et_union_hor!$242:$247</definedName>
    <definedName name="et_List06_13_4">et_union_hor!$241:$248</definedName>
    <definedName name="et_List06_13_5">et_union_hor!$240:$249</definedName>
    <definedName name="et_List06_13_6">et_union_hor!$239:$250</definedName>
    <definedName name="et_List06_13_7">et_union_hor!$238:$251</definedName>
    <definedName name="et_List06_13_MC">et_union_hor!$M$238:$M$251</definedName>
    <definedName name="et_List06_13_MC2">et_union_hor!$M$238:$M$245</definedName>
    <definedName name="et_List06_13_MC3">et_union_hor!$O$238:$V$243</definedName>
    <definedName name="et_List06_13_Period">et_union_hor!$O$238:$U$251</definedName>
    <definedName name="et_List06_2">et_union_hor!$50:$62</definedName>
    <definedName name="et_List06_2_1">et_union_hor!$55:$55</definedName>
    <definedName name="et_List06_2_2">et_union_hor!$54:$57</definedName>
    <definedName name="et_List06_2_3">et_union_hor!$53:$58</definedName>
    <definedName name="et_List06_2_4">et_union_hor!$52:$59</definedName>
    <definedName name="et_List06_2_5">et_union_hor!$51:$60</definedName>
    <definedName name="et_List06_2_6">et_union_hor!$50:$61</definedName>
    <definedName name="et_List06_2_7">et_union_hor!$49:$62</definedName>
    <definedName name="et_List06_2_MC">et_union_hor!$M$49:$M$62</definedName>
    <definedName name="et_List06_2_MC2">et_union_hor!$M$49:$M$56</definedName>
    <definedName name="et_List06_2_MC3">et_union_hor!$O$49:$V$54</definedName>
    <definedName name="et_List06_2_Period">et_union_hor!$O$49:$U$62</definedName>
    <definedName name="et_List06_3">et_union_hor!$68:$80</definedName>
    <definedName name="et_List06_3_1">et_union_hor!$73:$73</definedName>
    <definedName name="et_List06_3_2">et_union_hor!$72:$75</definedName>
    <definedName name="et_List06_3_3">et_union_hor!$71:$76</definedName>
    <definedName name="et_List06_3_4">et_union_hor!$70:$77</definedName>
    <definedName name="et_List06_3_5">et_union_hor!$69:$78</definedName>
    <definedName name="et_List06_3_6">et_union_hor!$68:$79</definedName>
    <definedName name="et_List06_3_7">et_union_hor!$67:$80</definedName>
    <definedName name="et_List06_3_i">et_union_hor!$221:$233</definedName>
    <definedName name="et_List06_3_i_1">et_union_hor!$226:$226</definedName>
    <definedName name="et_List06_3_i_2">et_union_hor!$225:$228</definedName>
    <definedName name="et_List06_3_i_3">et_union_hor!$224:$229</definedName>
    <definedName name="et_List06_3_i_4">et_union_hor!$223:$230</definedName>
    <definedName name="et_List06_3_i_5">et_union_hor!$222:$231</definedName>
    <definedName name="et_List06_3_i_6">et_union_hor!$221:$232</definedName>
    <definedName name="et_List06_3_i_7">et_union_hor!$220:$233</definedName>
    <definedName name="et_List06_3_i_MC">et_union_hor!$M$220:$M$233</definedName>
    <definedName name="et_List06_3_i_MC2">et_union_hor!$M$220:$M$227</definedName>
    <definedName name="et_List06_3_i_MC3">et_union_hor!$O$220:$V$225</definedName>
    <definedName name="et_List06_3_i_Period">et_union_hor!$O$220:$U$233</definedName>
    <definedName name="et_List06_3_MC">et_union_hor!$M$67:$M$80</definedName>
    <definedName name="et_List06_3_MC2">et_union_hor!$M$67:$M$74</definedName>
    <definedName name="et_List06_3_MC3">et_union_hor!$O$67:$V$72</definedName>
    <definedName name="et_List06_3_Period">et_union_hor!$O$67:$U$80</definedName>
    <definedName name="et_List06_4">et_union_hor!$86:$98</definedName>
    <definedName name="et_List06_4_1">et_union_hor!$91:$91</definedName>
    <definedName name="et_List06_4_2">et_union_hor!$90:$93</definedName>
    <definedName name="et_List06_4_3">et_union_hor!$89:$94</definedName>
    <definedName name="et_List06_4_4">et_union_hor!$88:$95</definedName>
    <definedName name="et_List06_4_5">et_union_hor!$87:$96</definedName>
    <definedName name="et_List06_4_6">et_union_hor!$86:$97</definedName>
    <definedName name="et_List06_4_7">et_union_hor!$85:$98</definedName>
    <definedName name="et_List06_4_MC">et_union_hor!$M$85:$M$98</definedName>
    <definedName name="et_List06_4_MC2">et_union_hor!$M$85:$M$92</definedName>
    <definedName name="et_List06_4_MC3">et_union_hor!$O$85:$V$90</definedName>
    <definedName name="et_List06_4_Period">et_union_hor!$O$85:$U$98</definedName>
    <definedName name="et_List06_5">et_union_hor!$104:$120</definedName>
    <definedName name="et_List06_5_0">et_union_hor!$110:$110</definedName>
    <definedName name="et_List06_5_0_first">et_union_hor!$120:$120</definedName>
    <definedName name="et_List06_5_1">et_union_hor!$109:$112</definedName>
    <definedName name="et_List06_5_1_changeColor">et_union_hor!$O$108:$Z$113</definedName>
    <definedName name="et_List06_5_2">et_union_hor!$108:$113</definedName>
    <definedName name="et_List06_5_3">et_union_hor!$107:$114</definedName>
    <definedName name="et_List06_5_4">et_union_hor!$106:$115</definedName>
    <definedName name="et_List06_5_5">et_union_hor!$105:$116</definedName>
    <definedName name="et_List06_5_6">et_union_hor!$104:$117</definedName>
    <definedName name="et_List06_5_7">et_union_hor!$103:$118</definedName>
    <definedName name="et_List06_5_MC">et_union_hor!$M$103:$M$118</definedName>
    <definedName name="et_List06_5_MC2">et_union_hor!$M$103:$M$111</definedName>
    <definedName name="et_List06_5_MC3">et_union_hor!$O$103:$AA$108</definedName>
    <definedName name="et_List06_5_Period">et_union_hor!$O$103:$Z$120</definedName>
    <definedName name="et_List06_6">et_union_hor!$126:$138</definedName>
    <definedName name="et_List06_6_1">et_union_hor!$131:$131</definedName>
    <definedName name="et_List06_6_2">et_union_hor!$130:$133</definedName>
    <definedName name="et_List06_6_3">et_union_hor!$129:$134</definedName>
    <definedName name="et_List06_6_4">et_union_hor!$128:$135</definedName>
    <definedName name="et_List06_6_5">et_union_hor!$127:$136</definedName>
    <definedName name="et_List06_6_6">et_union_hor!$126:$137</definedName>
    <definedName name="et_List06_6_7">et_union_hor!$125:$138</definedName>
    <definedName name="et_List06_6_MC">et_union_hor!$M$125:$M$138</definedName>
    <definedName name="et_List06_6_MC2">et_union_hor!$M$125:$M$132</definedName>
    <definedName name="et_List06_6_MC3">et_union_hor!$O$125:$V$130</definedName>
    <definedName name="et_List06_6_Period">et_union_hor!$O$125:$U$138</definedName>
    <definedName name="et_List06_7">et_union_hor!$144:$156</definedName>
    <definedName name="et_List06_7_1">et_union_hor!$149:$149</definedName>
    <definedName name="et_List06_7_2">et_union_hor!$148:$151</definedName>
    <definedName name="et_List06_7_3">et_union_hor!$147:$152</definedName>
    <definedName name="et_List06_7_4">et_union_hor!$146:$153</definedName>
    <definedName name="et_List06_7_5">et_union_hor!$145:$154</definedName>
    <definedName name="et_List06_7_6">et_union_hor!$144:$155</definedName>
    <definedName name="et_List06_7_7">et_union_hor!$143:$156</definedName>
    <definedName name="et_List06_7_MC">et_union_hor!$M$143:$M$156</definedName>
    <definedName name="et_List06_7_MC2">et_union_hor!$M$143:$M$150</definedName>
    <definedName name="et_List06_7_MC3">et_union_hor!$O$143:$V$148</definedName>
    <definedName name="et_List06_7_Period">et_union_hor!$O$143:$U$156</definedName>
    <definedName name="et_List06_8">et_union_hor!$162:$174</definedName>
    <definedName name="et_List06_8_1">et_union_hor!$167:$167</definedName>
    <definedName name="et_List06_8_2">et_union_hor!$166:$169</definedName>
    <definedName name="et_List06_8_3">et_union_hor!$165:$170</definedName>
    <definedName name="et_List06_8_4">et_union_hor!$164:$171</definedName>
    <definedName name="et_List06_8_5">et_union_hor!$163:$172</definedName>
    <definedName name="et_List06_8_6">et_union_hor!$162:$173</definedName>
    <definedName name="et_List06_8_7">et_union_hor!$161:$174</definedName>
    <definedName name="et_List06_8_MC">et_union_hor!$M$161:$M$174</definedName>
    <definedName name="et_List06_8_MC2">et_union_hor!$M$161:$M$168</definedName>
    <definedName name="et_List06_8_MC3">et_union_hor!$O$161:$V$166</definedName>
    <definedName name="et_List06_8_Period">et_union_hor!$O$161:$U$174</definedName>
    <definedName name="et_List06_9">et_union_hor!$180:$188</definedName>
    <definedName name="et_List06_9_1">et_union_hor!$183:$183</definedName>
    <definedName name="et_List06_9_4">et_union_hor!$182:$185</definedName>
    <definedName name="et_List06_9_5">et_union_hor!$181:$186</definedName>
    <definedName name="et_List06_9_6">et_union_hor!$180:$187</definedName>
    <definedName name="et_List06_9_7">et_union_hor!$179:$188</definedName>
    <definedName name="et_List06_9_MC">et_union_hor!$M$179:$M$188</definedName>
    <definedName name="et_List06_9_MC2">et_union_hor!$M$179:$M$183</definedName>
    <definedName name="et_List06_9_MC3">et_union_hor!$O$179:$W$182</definedName>
    <definedName name="et_List06_9_Period">et_union_hor!$Q$179:$V$189</definedName>
    <definedName name="et_List07">et_union_hor!$256:$256</definedName>
    <definedName name="et_List08">et_union_hor!$268:$268</definedName>
    <definedName name="et_List11_1">et_union_hor!$312:$312</definedName>
    <definedName name="et_List12_1">et_union_hor!$317:$317</definedName>
    <definedName name="et_List12_2">et_union_hor!$322:$322</definedName>
    <definedName name="et_List12_3">et_union_hor!$327:$327</definedName>
    <definedName name="et_List12_4">et_union_hor!$332:$332</definedName>
    <definedName name="et_OneRates_1">et_union_hor!$O$37</definedName>
    <definedName name="et_OneRates_13">et_union_hor!$O$244</definedName>
    <definedName name="et_OneRates_2">et_union_hor!$O$55</definedName>
    <definedName name="et_OneRates_3">et_union_hor!$O$73</definedName>
    <definedName name="et_OneRates_3_i">et_union_hor!$O$226</definedName>
    <definedName name="et_OneRates_4">et_union_hor!$O$91</definedName>
    <definedName name="et_OneRates_5">et_union_hor!$Q$109</definedName>
    <definedName name="et_OneRates_5_comp">et_union_hor!$P$109</definedName>
    <definedName name="et_OneRates_5_comp_p">et_union_hor!$P$120</definedName>
    <definedName name="et_OneRates_5_p">et_union_hor!$Q$120</definedName>
    <definedName name="et_OneRates_6">et_union_hor!$O$131</definedName>
    <definedName name="et_OneRates_7">et_union_hor!$O$149</definedName>
    <definedName name="et_pIns_List06_1_Period">et_union_hor!$V$31:$V$45</definedName>
    <definedName name="et_pIns_List06_10_Period">et_union_hor!$AF$193:$AF$204</definedName>
    <definedName name="et_pIns_List06_13_Period">et_union_hor!$V$238:$V$251</definedName>
    <definedName name="et_pIns_List06_2_Period">et_union_hor!$V$49:$V$62</definedName>
    <definedName name="et_pIns_List06_3_i_Period">et_union_hor!$V$220:$V$233</definedName>
    <definedName name="et_pIns_List06_3_Period">et_union_hor!$V$67:$V$80</definedName>
    <definedName name="et_pIns_List06_4_Period">et_union_hor!$V$85:$V$98</definedName>
    <definedName name="et_pIns_List06_5_Period">et_union_hor!$AA$103:$AA$120</definedName>
    <definedName name="et_pIns_List06_6_Period">et_union_hor!$V$125:$V$138</definedName>
    <definedName name="et_pIns_List06_7_Period">et_union_hor!$V$143:$V$156</definedName>
    <definedName name="et_pIns_List06_8_Period">et_union_hor!$V$161:$V$174</definedName>
    <definedName name="et_pIns_List06_9_Period">et_union_hor!$W$179:$W$189</definedName>
    <definedName name="et_TN_range">et_union_hor!$Q$207</definedName>
    <definedName name="et_TS_range">et_union_hor!$U$207</definedName>
    <definedName name="et_TwoRates_1">et_union_hor!$P$37:$Q$37</definedName>
    <definedName name="et_TwoRates_13">et_union_hor!$P$244:$Q$244</definedName>
    <definedName name="et_TwoRates_2">et_union_hor!$P$55:$Q$55</definedName>
    <definedName name="et_TwoRates_3">et_union_hor!$P$73:$Q$73</definedName>
    <definedName name="et_TwoRates_3_i">et_union_hor!$P$226:$Q$226</definedName>
    <definedName name="et_TwoRates_4">et_union_hor!$P$92:$Q$92</definedName>
    <definedName name="et_TwoRates_5">et_union_hor!$R$109:$S$109</definedName>
    <definedName name="et_TwoRates_5_comp">et_union_hor!$T$109:$U$109</definedName>
    <definedName name="et_TwoRates_5_comp_p">et_union_hor!$T$120:$V$120</definedName>
    <definedName name="et_TwoRates_5_p">et_union_hor!$R$120:$S$120</definedName>
    <definedName name="et_TwoRates_6">et_union_hor!$P$131:$Q$131</definedName>
    <definedName name="et_TwoRates_7">et_union_hor!$P$149:$Q$149</definedName>
    <definedName name="fil">Титульный!$F$30</definedName>
    <definedName name="fil_flag">Титульный!$F$28</definedName>
    <definedName name="FirstLine">Инструкция!$A$6</definedName>
    <definedName name="flag_publication">Титульный!$F$9</definedName>
    <definedName name="flagDS">'Форма 4.2.4 | Т-подкл'!$V$18:$V$27</definedName>
    <definedName name="flagIndicat_List06_3">'Форма 4.2.1 | Т-ТЭ | предел'!$O$7</definedName>
    <definedName name="flagMO">'Перечень тарифов'!$K$20:$K$26</definedName>
    <definedName name="flagSource">'Перечень тарифов'!$S$20:$S$26</definedName>
    <definedName name="flagST">'Перечень тарифов'!$O$20:$O$26</definedName>
    <definedName name="flagTN">'Форма 4.2.4 | Т-подкл'!$N$18:$N$27</definedName>
    <definedName name="flagTS">'Форма 4.2.4 | Т-подкл'!$R$18:$R$27</definedName>
    <definedName name="flagTwoTariff">'Перечень тарифов'!$G$20:$G$26</definedName>
    <definedName name="flagUsedTer_List01">Территории!$P$11:$P$15</definedName>
    <definedName name="group_rates">'Перечень тарифов'!$E$20:$E$26</definedName>
    <definedName name="header_1">'Форма 4.2.1 | Т-ТЭ | &gt;=25МВт'!$L$5</definedName>
    <definedName name="header_10">'Форма 4.2.4 | Т-подкл'!$L$5</definedName>
    <definedName name="header_2">'Форма 4.2.1 | Т-ТЭ | ТСО'!$L$5</definedName>
    <definedName name="header_3">'Форма 4.2.1 | Т-ТЭ | предел'!$L$5</definedName>
    <definedName name="header_4">'Форма 4.2.2 | Т-ТН'!$L$5</definedName>
    <definedName name="header_5">'Форма 4.2.3 | Т-гор.вода'!$L$5</definedName>
    <definedName name="header_6">'Форма 4.2.2 | Т-передача ТЭ'!$L$5</definedName>
    <definedName name="header_7">'Форма 4.2.2 | Т-передача ТН'!$L$5</definedName>
    <definedName name="header_8">'Форма 4.2.1 | Резерв мощности'!$L$5</definedName>
    <definedName name="header_9">'Форма 4.2.5 | Т-подкл(инд)'!$L$5</definedName>
    <definedName name="id_rates">'Перечень тарифов'!$A$20:$A$26</definedName>
    <definedName name="IDtariff_List05_1">'Форма 1.0.1 | Т-ТЭ | &gt;=25МВт'!$A$1</definedName>
    <definedName name="IDtariff_List05_10">'Форма 1.0.1 | Т-подкл'!$A$1</definedName>
    <definedName name="IDtariff_List05_11">'Форма 1.0.1 | Форма 4.7'!$A$1</definedName>
    <definedName name="IDtariff_List05_13">'Форма 1.0.1 | Т-ТЭ | потр'!$A$1</definedName>
    <definedName name="IDtariff_List05_2">'Форма 1.0.1 | Т-ТЭ | ТСО'!$A$1</definedName>
    <definedName name="IDtariff_List05_3">'Форма 1.0.1 | Т-ТЭ | предел'!$A$1</definedName>
    <definedName name="IDtariff_List05_3_i">'Форма 1.0.1 | Т-ТЭ | индикат'!$A$1</definedName>
    <definedName name="IDtariff_List05_4">'Форма 1.0.1 | Т-ТН'!$A$1</definedName>
    <definedName name="IDtariff_List05_5">'Форма 1.0.1 | Т-гор.вода'!$A$1</definedName>
    <definedName name="IDtariff_List05_6">'Форма 1.0.1 | Т-передача ТЭ'!$A$1</definedName>
    <definedName name="IDtariff_List05_7">'Форма 1.0.1 | Т-передача ТН'!$A$1</definedName>
    <definedName name="IDtariff_List05_8">'Форма 1.0.1 | Резерв мощности'!$A$1</definedName>
    <definedName name="IDtariff_List05_9">'Форма 1.0.1 | Т-подкл(инд)'!$A$1</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Титульный!$F$31</definedName>
    <definedName name="Instr_1">Инструкция!$7:$19</definedName>
    <definedName name="Instr_2">Инструкция!$20:$34</definedName>
    <definedName name="Instr_3">Инструкция!$35:$45</definedName>
    <definedName name="Instr_4">Инструкция!$46:$57</definedName>
    <definedName name="Instr_5">Инструкция!$58:$69</definedName>
    <definedName name="Instr_6">Инструкция!$70:$80</definedName>
    <definedName name="Instr_7">Инструкция!$81:$97</definedName>
    <definedName name="Instr_8">Инструкция!$98:$112</definedName>
    <definedName name="instr_hyp1">Инструкция!$H$58</definedName>
    <definedName name="instr_hyp2">Инструкция!$E$70</definedName>
    <definedName name="instr_hyp3">Инструкция!$H$81</definedName>
    <definedName name="isComponent">'Перечень тарифов'!$G$12</definedName>
    <definedName name="isDiff">'Перечень тарифов'!$G$16</definedName>
    <definedName name="isIndicat">'Перечень тарифов'!$G$10</definedName>
    <definedName name="isSellers">'Перечень тарифов'!$G$11</definedName>
    <definedName name="IstPub">Титульный!$F$21</definedName>
    <definedName name="IstPub_ch">Титульный!$F$26</definedName>
    <definedName name="kind_group_rates">TEHSHEET!$X$2:$X$14</definedName>
    <definedName name="kind_group_rates_load">TEHSHEET!$AP$2:$AP$12</definedName>
    <definedName name="kind_group_rates_load_ETS">TEHSHEET!$AP$2:$AP$11</definedName>
    <definedName name="kind_group_rates_load_filter">TEHSHEET!$AQ$2:$AQ$11</definedName>
    <definedName name="kind_group_rates_load_filter_ETS">TEHSHEET!$AQ$2:$AQ$11</definedName>
    <definedName name="kind_of_activity">REESTR_VED!$B$2:$B$11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orms">TEHSHEET!$AZ$2:$AZ$9</definedName>
    <definedName name="kind_of_fuel">TEHSHEET!$AK$2:$AK$9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ameforms">TEHSHEET!$BA$2:$BA$9</definedName>
    <definedName name="kind_of_NDS">TEHSHEET!$H$2:$H$4</definedName>
    <definedName name="kind_of_NDS_tariff">TEHSHEET!$H$7:$H$8</definedName>
    <definedName name="kind_of_NDS_tariff_people">TEHSHEET!$H$13:$H$14</definedName>
    <definedName name="kind_of_nets">TEHSHEET!$S$2:$S$4</definedName>
    <definedName name="kind_of_org_type">TEHSHEET!$BC$2:$BC$5</definedName>
    <definedName name="kind_of_publication">TEHSHEET!$G$2:$G$3</definedName>
    <definedName name="kind_of_scheme_in">TEHSHEET!$Q$2:$Q$5</definedName>
    <definedName name="kind_of_scheme_in2">TEHSHEET!$Q$3:$Q$5</definedName>
    <definedName name="kind_of_tariff_unit">TEHSHEET!$J$7:$J$8</definedName>
    <definedName name="kind_of_unit">TEHSHEET!$J$2:$J$4</definedName>
    <definedName name="kind_of_zak">TEHSHEET!$AM$2:$AM$7</definedName>
    <definedName name="kpp">Титульный!$F$32</definedName>
    <definedName name="LINK_RANGE">REESTR_LINK!$B$2:$B$3</definedName>
    <definedName name="List_H">TEHSHEET!$AW$2:$AW$25</definedName>
    <definedName name="List_M">TEHSHEET!$AX$2:$AX$61</definedName>
    <definedName name="LIST_MR_MO_OKTMO">REESTR_MO!$A$2:$D$168</definedName>
    <definedName name="List01_CheckC">Территории!$D$11:$L$15</definedName>
    <definedName name="List01_NameCol">Территории!$K$1:$M$1</definedName>
    <definedName name="List01_REESTR_MO">Территории!$H$11:$L$15</definedName>
    <definedName name="List03_Date_1">'Форма 1.0.2'!$I$12:$I$13</definedName>
    <definedName name="List03_GroundMaterials_1">'Форма 1.0.2'!$J$12:$J$13</definedName>
    <definedName name="List03_NameForms">'Форма 1.0.2'!$F$12:$F$13</definedName>
    <definedName name="List03_NameForms_Copy">'Форма 1.0.2'!$M$12:$M$13</definedName>
    <definedName name="List03_note">'Форма 1.0.2'!$K$12</definedName>
    <definedName name="List03_NumForms">'Форма 1.0.2'!$E$12:$E$13</definedName>
    <definedName name="List03_NumForms_Copy">'Форма 1.0.2'!$N$12:$N$13</definedName>
    <definedName name="List06_1_DP">'Форма 4.2.1 | Т-ТЭ | &gt;=25МВт'!$11:$11</definedName>
    <definedName name="List06_1_MC">'Форма 4.2.1 | Т-ТЭ | &gt;=25МВт'!$O$18:$O$32</definedName>
    <definedName name="List06_1_MC2">'Форма 4.2.1 | Т-ТЭ | &gt;=25МВт'!$V$18:$V$32</definedName>
    <definedName name="List06_1_note">'Форма 4.2.1 | Т-ТЭ | &gt;=25МВт'!$W$18:$W$32</definedName>
    <definedName name="List06_1_Period">'Форма 4.2.1 | Т-ТЭ | &gt;=25МВт'!$O$18:$U$32</definedName>
    <definedName name="List06_10_DP">'Форма 4.2.4 | Т-подкл'!$12:$12</definedName>
    <definedName name="List06_10_MC2">'Форма 4.2.4 | Т-подкл'!$AF$19:$AF$27</definedName>
    <definedName name="List06_10_note">'Форма 4.2.4 | Т-подкл'!$AG$19:$AG$27</definedName>
    <definedName name="List06_10_Period">'Форма 4.2.4 | Т-подкл'!$Z$19:$AE$27</definedName>
    <definedName name="List06_10_pl">'Форма 4.2.4 | Т-подкл'!$11:$11</definedName>
    <definedName name="List06_10_region">'Форма 4.2.4 | Т-подкл'!$N$23:$Y$25</definedName>
    <definedName name="List06_13_DP">'Форма 4.2.1 | Т-ТЭ | потр'!$11:$11</definedName>
    <definedName name="List06_13_MC">'Форма 4.2.1 | Т-ТЭ | потр'!$O$18:$O$32</definedName>
    <definedName name="List06_13_MC2">'Форма 4.2.1 | Т-ТЭ | потр'!$V$18:$V$32</definedName>
    <definedName name="List06_13_note">'Форма 4.2.1 | Т-ТЭ | потр'!$W$18:$W$32</definedName>
    <definedName name="List06_13_Period">'Форма 4.2.1 | Т-ТЭ | потр'!$O$18:$U$32</definedName>
    <definedName name="List06_2_DP">'Форма 4.2.1 | Т-ТЭ | ТСО'!$11:$11</definedName>
    <definedName name="List06_2_MC">'Форма 4.2.1 | Т-ТЭ | ТСО'!$O$18:$O$32</definedName>
    <definedName name="List06_2_MC2">'Форма 4.2.1 | Т-ТЭ | ТСО'!$V$18:$V$32</definedName>
    <definedName name="List06_2_note">'Форма 4.2.1 | Т-ТЭ | ТСО'!$W$18:$W$32</definedName>
    <definedName name="List06_2_Period">'Форма 4.2.1 | Т-ТЭ | ТСО'!$O$18:$U$32</definedName>
    <definedName name="List06_3_DP">'Форма 4.2.1 | Т-ТЭ | предел'!$13:$13</definedName>
    <definedName name="List06_3_i_DP">'Форма 4.2.1 | Т-ТЭ | индикат'!$13:$13</definedName>
    <definedName name="List06_3_i_GroundMaterials">'Форма 4.2.1 | Т-ТЭ | индикат'!$O$7</definedName>
    <definedName name="List06_3_i_MC">'Форма 4.2.1 | Т-ТЭ | индикат'!$O$20:$O$34</definedName>
    <definedName name="List06_3_i_MC2">'Форма 4.2.1 | Т-ТЭ | индикат'!$V$20:$V$34</definedName>
    <definedName name="List06_3_i_note">'Форма 4.2.1 | Т-ТЭ | индикат'!$W$20:$W$34</definedName>
    <definedName name="List06_3_i_Period">'Форма 4.2.1 | Т-ТЭ | индикат'!$O$20:$U$34</definedName>
    <definedName name="List06_3_MC">'Форма 4.2.1 | Т-ТЭ | предел'!$O$20:$O$34</definedName>
    <definedName name="List06_3_MC2">'Форма 4.2.1 | Т-ТЭ | предел'!$V$20:$V$34</definedName>
    <definedName name="List06_3_note">'Форма 4.2.1 | Т-ТЭ | предел'!$W$20:$W$34</definedName>
    <definedName name="List06_3_Period">'Форма 4.2.1 | Т-ТЭ | предел'!$O$20:$U$34</definedName>
    <definedName name="List06_4_DP">'Форма 4.2.2 | Т-ТН'!$11:$11</definedName>
    <definedName name="List06_4_MC2">'Форма 4.2.2 | Т-ТН'!$V$18:$V$32</definedName>
    <definedName name="List06_4_note">'Форма 4.2.2 | Т-ТН'!$W$18:$W$32</definedName>
    <definedName name="List06_4_Period">'Форма 4.2.2 | Т-ТН'!$O$18:$U$32</definedName>
    <definedName name="List06_5_0">'Форма 4.2.3 | Т-гор.вода'!$25:$25</definedName>
    <definedName name="List06_5_DP">'Форма 4.2.3 | Т-гор.вода'!$11:$11</definedName>
    <definedName name="List06_5_MC">'Форма 4.2.3 | Т-гор.вода'!$O$18:$O$34</definedName>
    <definedName name="List06_5_MC2">'Форма 4.2.3 | Т-гор.вода'!$AA$18:$AA$34</definedName>
    <definedName name="List06_5_note">'Форма 4.2.3 | Т-гор.вода'!$AB$18:$AB$34</definedName>
    <definedName name="List06_5_Period">'Форма 4.2.3 | Т-гор.вода'!$O$18:$Z$34</definedName>
    <definedName name="List06_6_DP">'Форма 4.2.2 | Т-передача ТЭ'!$11:$11</definedName>
    <definedName name="List06_6_MC">'Форма 4.2.2 | Т-передача ТЭ'!$O$18:$O$32</definedName>
    <definedName name="List06_6_MC2">'Форма 4.2.2 | Т-передача ТЭ'!$V$18:$V$32</definedName>
    <definedName name="List06_6_note">'Форма 4.2.2 | Т-передача ТЭ'!$W$18:$W$32</definedName>
    <definedName name="List06_6_Period">'Форма 4.2.2 | Т-передача ТЭ'!$O$18:$U$32</definedName>
    <definedName name="List06_7_DP">'Форма 4.2.2 | Т-передача ТН'!$11:$11</definedName>
    <definedName name="List06_7_MC">'Форма 4.2.2 | Т-передача ТН'!$O$18:$O$32</definedName>
    <definedName name="List06_7_MC2">'Форма 4.2.2 | Т-передача ТН'!$V$18:$V$32</definedName>
    <definedName name="List06_7_note">'Форма 4.2.2 | Т-передача ТН'!$W$18:$W$32</definedName>
    <definedName name="List06_7_Period">'Форма 4.2.2 | Т-передача ТН'!$O$18:$U$32</definedName>
    <definedName name="List06_8_DP">'Форма 4.2.1 | Резерв мощности'!$11:$11</definedName>
    <definedName name="List06_8_MC">'Форма 4.2.1 | Резерв мощности'!$O$18:$O$32</definedName>
    <definedName name="List06_8_MC2">'Форма 4.2.1 | Резерв мощности'!$V$18:$V$32</definedName>
    <definedName name="List06_8_note">'Форма 4.2.1 | Резерв мощности'!$W$18:$W$32</definedName>
    <definedName name="List06_8_Period">'Форма 4.2.1 | Резерв мощности'!$O$18:$U$32</definedName>
    <definedName name="List06_9_DP">'Форма 4.2.5 | Т-подкл(инд)'!$12:$12</definedName>
    <definedName name="List06_9_MC">'Форма 4.2.5 | Т-подкл(инд)'!$O$19:$O$29</definedName>
    <definedName name="List06_9_MC2">'Форма 4.2.5 | Т-подкл(инд)'!$W$19:$W$29</definedName>
    <definedName name="List06_9_note">'Форма 4.2.5 | Т-подкл(инд)'!$X$19:$X$29</definedName>
    <definedName name="List06_9_Period">'Форма 4.2.5 | Т-подкл(инд)'!$Q$19:$V$29</definedName>
    <definedName name="List06_9_pl">'Форма 4.2.5 | Т-подкл(инд)'!$11:$11</definedName>
    <definedName name="List11_GroundMaterials_1">'Форма 4.7'!$F$12:$F$19</definedName>
    <definedName name="List11_note">'Форма 4.7'!$G$10:$G$19</definedName>
    <definedName name="List12_Date">'Форма 4.8'!$G$11</definedName>
    <definedName name="List12_GroundMaterials_1">'Форма 4.8'!$H$11:$H$32</definedName>
    <definedName name="List12_note">'Форма 4.8'!$I$10:$I$32</definedName>
    <definedName name="ListForms">modSheetMain!$A:$A</definedName>
    <definedName name="logical">TEHSHEET!$D$2:$D$3</definedName>
    <definedName name="mo_List01">Территории!$K$11:$K$15</definedName>
    <definedName name="MODesc">'Перечень тарифов'!$N$20:$N$26</definedName>
    <definedName name="MONTH">TEHSHEET!$E$2:$E$13</definedName>
    <definedName name="mr_List01">Территории!$H$11:$H$15</definedName>
    <definedName name="mrCopy_List01">Территории!$M$11:$M$15</definedName>
    <definedName name="mrmoCopy_List01">Территории!$R$11:$R$15</definedName>
    <definedName name="nalog">Титульный!$F$36</definedName>
    <definedName name="name_rates">'Перечень тарифов'!$J$20:$J$26</definedName>
    <definedName name="name_rates_4">TEHSHEET!$AA$2:$AA$3</definedName>
    <definedName name="name_rates_4_filter">TEHSHEET!$AB$2:$AB$3</definedName>
    <definedName name="name_rates_8">TEHSHEET!$AC$2:$AC$4</definedName>
    <definedName name="name_rates_8_filter">TEHSHEET!$AD$2:$AD$4</definedName>
    <definedName name="nameApr">'Перечень тарифов'!$G$7</definedName>
    <definedName name="NameOrPr">Титульный!$F$18</definedName>
    <definedName name="NameOrPr_ch">Титульный!$F$23</definedName>
    <definedName name="numberPr">Титульный!$F$20</definedName>
    <definedName name="numberPr_ch">Титульный!$F$25</definedName>
    <definedName name="OneRates_1">'Форма 4.2.1 | Т-ТЭ | &gt;=25МВт'!$O$24</definedName>
    <definedName name="OneRates_13">'Форма 4.2.1 | Т-ТЭ | потр'!$O$24</definedName>
    <definedName name="OneRates_2">'Форма 4.2.1 | Т-ТЭ | ТСО'!$O$24</definedName>
    <definedName name="OneRates_3">'Форма 4.2.1 | Т-ТЭ | предел'!$O$26</definedName>
    <definedName name="OneRates_3_i">'Форма 4.2.1 | Т-ТЭ | индикат'!$O$26</definedName>
    <definedName name="OneRates_4">'Форма 4.2.2 | Т-ТН'!$O$24</definedName>
    <definedName name="OneRates_5">'Форма 4.2.3 | Т-гор.вода'!$Q$24</definedName>
    <definedName name="OneRates_5_comp">'Форма 4.2.3 | Т-гор.вода'!$P$24</definedName>
    <definedName name="OneRates_5_comp_p">'Форма 4.2.3 | Т-гор.вода'!$P$25</definedName>
    <definedName name="OneRates_5_p">'Форма 4.2.3 | Т-гор.вода'!$Q$25</definedName>
    <definedName name="OneRates_6">'Форма 4.2.2 | Т-передача ТЭ'!$O$24</definedName>
    <definedName name="OneRates_7">'Форма 4.2.2 | Т-передача ТН'!$O$24</definedName>
    <definedName name="org">Титульный!$F$29</definedName>
    <definedName name="Org_Address">Титульный!$F$40:$F$40</definedName>
    <definedName name="ORG_END_DATE">TEHSHEET!$F$29</definedName>
    <definedName name="Org_main">Титульный!$F$41</definedName>
    <definedName name="ORG_START_DATE">TEHSHEET!$E$29</definedName>
    <definedName name="otv_lico_name">Титульный!$F$43:$F$46</definedName>
    <definedName name="pCng_List11_1">'Форма 4.7'!$E$12:$E$13</definedName>
    <definedName name="pCng_List11_2">'Форма 4.7'!$E$15:$E$16</definedName>
    <definedName name="pCng_List11_3">'Форма 4.7'!$E$18:$E$19</definedName>
    <definedName name="pCng_List12_1">'Форма 4.8'!$E$15:$E$16</definedName>
    <definedName name="pCng_List12_2">'Форма 4.8'!$E$18:$E$19</definedName>
    <definedName name="pCng_List12_6">'Форма 4.8'!$E$31:$E$32</definedName>
    <definedName name="pDbl_List12_5">'Форма 4.8'!$G$28:$G$29</definedName>
    <definedName name="pDbl_List12_5_copy">'Форма 4.8'!$L$28:$L$29</definedName>
    <definedName name="pDbl_List12_5_copy2">'Форма 4.8'!$K$28:$K$29</definedName>
    <definedName name="pDel_Comm">Комментарии!$C$11:$C$12</definedName>
    <definedName name="pDel_List01_0">Территории!$C$11:$C$15</definedName>
    <definedName name="pDel_List01_1">Территории!$F$11:$F$15</definedName>
    <definedName name="pDel_List01_2">Территории!$I$11:$I$15</definedName>
    <definedName name="pDel_List02">'Перечень тарифов'!$C$20:$C$26</definedName>
    <definedName name="pDel_List02_1">'Перечень тарифов'!$H$20:$H$26</definedName>
    <definedName name="pDel_List02_2">'Перечень тарифов'!$L$20:$L$26</definedName>
    <definedName name="pDel_List02_3">'Перечень тарифов'!$P$20:$P$26</definedName>
    <definedName name="pDel_List02_4">'Перечень тарифов'!$T$20:$T$26</definedName>
    <definedName name="pDel_List03">'Форма 1.0.2'!$C$12:$C$13</definedName>
    <definedName name="pDel_List06_1_1">'Форма 4.2.1 | Т-ТЭ | &gt;=25МВт'!$K$18:$K$32</definedName>
    <definedName name="pDel_List06_1_2">'Форма 4.2.1 | Т-ТЭ | &gt;=25МВт'!$J$18:$J$32</definedName>
    <definedName name="pDel_List06_1_3">'Форма 4.2.1 | Т-ТЭ | &gt;=25МВт'!$I$18:$I$32</definedName>
    <definedName name="pDel_List06_10_4">'Форма 4.2.4 | Т-подкл'!$N$19:$AF$27,'Форма 4.2.4 | Т-подкл'!$N$19:$AF$27,'Форма 4.2.4 | Т-подкл'!$N$19:$AF$27</definedName>
    <definedName name="pDel_List06_10_5">'Форма 4.2.4 | Т-подкл'!$K$19:$K$27</definedName>
    <definedName name="pDel_List06_13_1">'Форма 4.2.1 | Т-ТЭ | потр'!$K$18:$K$32</definedName>
    <definedName name="pDel_List06_13_2">'Форма 4.2.1 | Т-ТЭ | потр'!$J$18:$J$32</definedName>
    <definedName name="pDel_List06_13_3">'Форма 4.2.1 | Т-ТЭ | потр'!$I$18:$I$32</definedName>
    <definedName name="pDel_List06_2_1">'Форма 4.2.1 | Т-ТЭ | ТСО'!$K$18:$K$32</definedName>
    <definedName name="pDel_List06_2_2">'Форма 4.2.1 | Т-ТЭ | ТСО'!$J$18:$J$32</definedName>
    <definedName name="pDel_List06_2_3">'Форма 4.2.1 | Т-ТЭ | ТСО'!$I$18:$I$32</definedName>
    <definedName name="pDel_List06_3_1">'Форма 4.2.1 | Т-ТЭ | предел'!$K$20:$K$34</definedName>
    <definedName name="pDel_List06_3_2">'Форма 4.2.1 | Т-ТЭ | предел'!$J$20:$J$34</definedName>
    <definedName name="pDel_List06_3_3">'Форма 4.2.1 | Т-ТЭ | предел'!$I$20:$I$34</definedName>
    <definedName name="pDel_List06_3_i_1">'Форма 4.2.1 | Т-ТЭ | индикат'!$K$20:$K$34</definedName>
    <definedName name="pDel_List06_3_i_2">'Форма 4.2.1 | Т-ТЭ | индикат'!$J$20:$J$34</definedName>
    <definedName name="pDel_List06_3_i_3">'Форма 4.2.1 | Т-ТЭ | индикат'!$I$20:$I$34</definedName>
    <definedName name="pDel_List06_4_1">'Форма 4.2.2 | Т-ТН'!$K$18:$K$32</definedName>
    <definedName name="pDel_List06_4_2">'Форма 4.2.2 | Т-ТН'!$J$18:$J$32</definedName>
    <definedName name="pDel_List06_4_3">'Форма 4.2.2 | Т-ТН'!$I$18:$I$32</definedName>
    <definedName name="pDel_List06_5_1">'Форма 4.2.3 | Т-гор.вода'!$K$18:$K$34</definedName>
    <definedName name="pDel_List06_5_2">'Форма 4.2.3 | Т-гор.вода'!$J$18:$J$34</definedName>
    <definedName name="pDel_List06_5_3">'Форма 4.2.3 | Т-гор.вода'!$I$18:$I$34</definedName>
    <definedName name="pDel_List06_6_1">'Форма 4.2.2 | Т-передача ТЭ'!$K$18:$K$32</definedName>
    <definedName name="pDel_List06_6_2">'Форма 4.2.2 | Т-передача ТЭ'!$J$18:$J$32</definedName>
    <definedName name="pDel_List06_6_3">'Форма 4.2.2 | Т-передача ТЭ'!$I$18:$I$32</definedName>
    <definedName name="pDel_List06_7_1">'Форма 4.2.2 | Т-передача ТН'!$K$18:$K$32</definedName>
    <definedName name="pDel_List06_7_2">'Форма 4.2.2 | Т-передача ТН'!$J$18:$J$32</definedName>
    <definedName name="pDel_List06_7_3">'Форма 4.2.2 | Т-передача ТН'!$I$18:$I$32</definedName>
    <definedName name="pDel_List06_8_1">'Форма 4.2.1 | Резерв мощности'!$K$18:$K$32</definedName>
    <definedName name="pDel_List06_8_2">'Форма 4.2.1 | Резерв мощности'!$J$18:$J$32</definedName>
    <definedName name="pDel_List06_8_3">'Форма 4.2.1 | Резерв мощности'!$I$18:$I$32</definedName>
    <definedName name="pDel_List06_9_5">'Форма 4.2.5 | Т-подкл(инд)'!$K$19:$K$29</definedName>
    <definedName name="pDel_List07">'Сведения об изменении'!$C$11:$C$13</definedName>
    <definedName name="pDel_List11_1">'Форма 4.7'!$C$12:$C$13</definedName>
    <definedName name="pDel_List11_2">'Форма 4.7'!$C$15:$C$16</definedName>
    <definedName name="pDel_List11_3">'Форма 4.7'!$C$18:$C$19</definedName>
    <definedName name="pDel_List12_1">'Форма 4.8'!$C$15:$C$16</definedName>
    <definedName name="pDel_List12_2">'Форма 4.8'!$C$18:$C$19</definedName>
    <definedName name="pDel_List12_3">'Форма 4.8'!$C$22:$C$23</definedName>
    <definedName name="pDel_List12_4">'Форма 4.8'!$C$25:$C$26</definedName>
    <definedName name="pDel_List12_5">'Форма 4.8'!$C$28:$C$29</definedName>
    <definedName name="pDel_List12_6">'Форма 4.8'!$C$31:$C$32</definedName>
    <definedName name="periodEnd">Титульный!$F$12</definedName>
    <definedName name="periodStart">Титульный!$F$11</definedName>
    <definedName name="pIns_Comm">Комментарии!$E$12</definedName>
    <definedName name="pIns_List01_0">Территории!$E$15</definedName>
    <definedName name="pIns_List02">'Перечень тарифов'!$E$26</definedName>
    <definedName name="pIns_List03">'Форма 1.0.2'!$E$13</definedName>
    <definedName name="pIns_List06_1_Period">'Форма 4.2.1 | Т-ТЭ | &gt;=25МВт'!$V$14:$V$32</definedName>
    <definedName name="pIns_List06_10_Period">'Форма 4.2.4 | Т-подкл'!$AF$15:$AF$27</definedName>
    <definedName name="pIns_List06_13_Period">'Форма 4.2.1 | Т-ТЭ | потр'!$V$13:$V$32</definedName>
    <definedName name="pIns_List06_2_Period">'Форма 4.2.1 | Т-ТЭ | ТСО'!$V$13:$V$32</definedName>
    <definedName name="pIns_List06_3_i_Period">'Форма 4.2.1 | Т-ТЭ | индикат'!$V$16:$V$34</definedName>
    <definedName name="pIns_List06_3_Period">'Форма 4.2.1 | Т-ТЭ | предел'!$V$16:$V$34</definedName>
    <definedName name="pIns_List06_4_Period">'Форма 4.2.2 | Т-ТН'!$V$18:$V$32</definedName>
    <definedName name="pIns_List06_5_Period">'Форма 4.2.3 | Т-гор.вода'!$AA$14:$AA$34</definedName>
    <definedName name="pIns_List06_6_Period">'Форма 4.2.2 | Т-передача ТЭ'!$V$14:$V$32</definedName>
    <definedName name="pIns_List06_7_Period">'Форма 4.2.2 | Т-передача ТН'!$V$14:$V$32</definedName>
    <definedName name="pIns_List06_8_Period">'Форма 4.2.1 | Резерв мощности'!$V$14:$V$32</definedName>
    <definedName name="pIns_List06_9_Period">'Форма 4.2.5 | Т-подкл(инд)'!$W$15:$W$29</definedName>
    <definedName name="pIns_List07">'Сведения об изменении'!$E$13</definedName>
    <definedName name="pIns_List11_1">'Форма 4.7'!$E$13</definedName>
    <definedName name="pIns_List11_2">'Форма 4.7'!$E$16</definedName>
    <definedName name="pIns_List11_3">'Форма 4.7'!$E$19</definedName>
    <definedName name="pIns_List12_1">'Форма 4.8'!$E$16</definedName>
    <definedName name="pIns_List12_2">'Форма 4.8'!$E$19</definedName>
    <definedName name="pIns_List12_3">'Форма 4.8'!$E$23</definedName>
    <definedName name="pIns_List12_4">'Форма 4.8'!$E$26</definedName>
    <definedName name="pIns_List12_5">'Форма 4.8'!$E$29</definedName>
    <definedName name="pIns_List12_6">'Форма 4.8'!$E$32</definedName>
    <definedName name="pr_List06_1">'Форма 4.2.1 | Т-ТЭ | &gt;=25МВт'!$O$7:$T$10</definedName>
    <definedName name="pr_List06_10">'Форма 4.2.4 | Т-подкл'!$N$7:$T$10</definedName>
    <definedName name="pr_List06_13">'Форма 4.2.1 | Т-ТЭ | потр'!$O$7:$T$10</definedName>
    <definedName name="pr_List06_2">'Форма 4.2.1 | Т-ТЭ | ТСО'!$O$7:$T$10</definedName>
    <definedName name="pr_List06_3">'Форма 4.2.1 | Т-ТЭ | предел'!$O$9:$T$12</definedName>
    <definedName name="pr_List06_3_i">'Форма 4.2.1 | Т-ТЭ | индикат'!$O$9:$T$12</definedName>
    <definedName name="pr_List06_4">'Форма 4.2.2 | Т-ТН'!$O$7:$T$10</definedName>
    <definedName name="pr_List06_5">'Форма 4.2.3 | Т-гор.вода'!$O$7:$T$10</definedName>
    <definedName name="pr_List06_6">'Форма 4.2.2 | Т-передача ТЭ'!$O$7:$T$10</definedName>
    <definedName name="pr_List06_7">'Форма 4.2.2 | Т-передача ТН'!$O$7:$T$10</definedName>
    <definedName name="pr_List06_8">'Форма 4.2.1 | Резерв мощности'!$O$7:$T$10</definedName>
    <definedName name="pr_List06_9">'Форма 4.2.5 | Т-подкл(инд)'!$O$7:$T$10</definedName>
    <definedName name="pVDel_List06_1">'Форма 4.2.1 | Т-ТЭ | &gt;=25МВт'!$12:$12</definedName>
    <definedName name="pVDel_List06_10">'Форма 4.2.4 | Т-подкл'!$13:$13</definedName>
    <definedName name="pVDel_List06_13">'Форма 4.2.1 | Т-ТЭ | потр'!$12:$12</definedName>
    <definedName name="pVDel_List06_2">'Форма 4.2.1 | Т-ТЭ | ТСО'!$12:$12</definedName>
    <definedName name="pVDel_List06_3">'Форма 4.2.1 | Т-ТЭ | предел'!$14:$14</definedName>
    <definedName name="pVDel_List06_3_i">'Форма 4.2.1 | Т-ТЭ | индикат'!$14:$14</definedName>
    <definedName name="pVDel_List06_4">'Форма 4.2.2 | Т-ТН'!$12:$12</definedName>
    <definedName name="pVDel_List06_5">'Форма 4.2.3 | Т-гор.вода'!$12:$12</definedName>
    <definedName name="pVDel_List06_6">'Форма 4.2.2 | Т-передача ТЭ'!$12:$12</definedName>
    <definedName name="pVDel_List06_7">'Форма 4.2.2 | Т-передача ТН'!$12:$12</definedName>
    <definedName name="pVDel_List06_8">'Форма 4.2.1 | Резерв мощности'!$12:$12</definedName>
    <definedName name="pVDel_List06_9">'Форма 4.2.5 | Т-подкл(инд)'!$13:$13</definedName>
    <definedName name="QUARTER">TEHSHEET!$F$2:$F$5</definedName>
    <definedName name="REESTR_LINK_RANGE">REESTR_LINK!$A$2:$C$3</definedName>
    <definedName name="REESTR_ORG_RANGE">REESTR_ORG!$A$2:$J$103</definedName>
    <definedName name="REESTR_VED_RANGE">REESTR_VED!$A$2:$B$11</definedName>
    <definedName name="REESTR_VT_RANGE">REESTR_VT!$A$2:$B$12</definedName>
    <definedName name="REGION">TEHSHEET!$A$2:$A$87</definedName>
    <definedName name="region_name">Титульный!$F$7</definedName>
    <definedName name="RegulatoryPeriod">Титульный!$F$11:$F$12</definedName>
    <definedName name="SAPBEXrevision" hidden="1">1</definedName>
    <definedName name="SAPBEXsysID" hidden="1">"BW2"</definedName>
    <definedName name="SAPBEXwbID" hidden="1">"479GSPMTNK9HM4ZSIVE5K2SH6"</definedName>
    <definedName name="shema_podkl_2">'Форма 4.2.1 | Т-ТЭ | ТСО'!$O$22</definedName>
    <definedName name="shema_podkl_3">'Форма 4.2.1 | Т-ТЭ | предел'!$O$24</definedName>
    <definedName name="shema_podkl_3_i">'Форма 4.2.1 | Т-ТЭ | индикат'!$O$24</definedName>
    <definedName name="SKI_number">TEHSHEET!$I$2:$I$21</definedName>
    <definedName name="tariffDesc">'Перечень тарифов'!$R$20:$R$26</definedName>
    <definedName name="TECH_ORG_ID">Титульный!$F$1</definedName>
    <definedName name="ter_List01">Территории!$E$11:$E$15</definedName>
    <definedName name="terCopy_List01">Территории!$Q$11:$Q$15</definedName>
    <definedName name="TitlePr_ch">Титульный!$F$22</definedName>
    <definedName name="TwoRates_1">'Форма 4.2.1 | Т-ТЭ | &gt;=25МВт'!$P$24:$Q$24</definedName>
    <definedName name="TwoRates_13">'Форма 4.2.1 | Т-ТЭ | потр'!$P$24:$Q$24</definedName>
    <definedName name="TwoRates_2">'Форма 4.2.1 | Т-ТЭ | ТСО'!$P$24:$Q$24</definedName>
    <definedName name="TwoRates_3">'Форма 4.2.1 | Т-ТЭ | предел'!$P$26:$Q$26</definedName>
    <definedName name="TwoRates_3_i">'Форма 4.2.1 | Т-ТЭ | индикат'!$P$26:$Q$26</definedName>
    <definedName name="TwoRates_5">'Форма 4.2.3 | Т-гор.вода'!$R$24:$S$24</definedName>
    <definedName name="TwoRates_5_comp">'Форма 4.2.3 | Т-гор.вода'!$T$24:$U$24</definedName>
    <definedName name="TwoRates_5_comp_p">'Форма 4.2.3 | Т-гор.вода'!$T$25:$U$25</definedName>
    <definedName name="TwoRates_5_p">'Форма 4.2.3 | Т-гор.вода'!$R$25:$S$25</definedName>
    <definedName name="TwoRates_6">'Форма 4.2.2 | Т-передача ТЭ'!$P$24:$Q$24</definedName>
    <definedName name="TwoRates_7">'Форма 4.2.2 | Т-передача ТН'!$P$24:$Q$24</definedName>
    <definedName name="type_org">Титульный!$F$34</definedName>
    <definedName name="UpdStatus">Инструкция!$AA$1</definedName>
    <definedName name="VDET_END_DATE">TEHSHEET!$F$32</definedName>
    <definedName name="VDET_START_DATE">TEHSHEET!$E$32</definedName>
    <definedName name="version">Инструкция!$B$3</definedName>
    <definedName name="vid_teplnos_1">'Форма 4.2.1 | Т-ТЭ | &gt;=25МВт'!$M$24</definedName>
    <definedName name="vid_teplnos_10">et_union_hor!$M$149</definedName>
    <definedName name="vid_teplnos_11">'Форма 4.2.2 | Т-ТН'!$M$24</definedName>
    <definedName name="vid_teplnos_12">et_union_hor!$M$92</definedName>
    <definedName name="vid_teplnos_2">'Форма 4.2.1 | Т-ТЭ | ТСО'!$M$24</definedName>
    <definedName name="vid_teplnos_3">'Форма 4.2.1 | Т-ТЭ | предел'!$M$26</definedName>
    <definedName name="vid_teplnos_4">'Форма 4.2.2 | Т-передача ТЭ'!$M$24</definedName>
    <definedName name="vid_teplnos_5">'Форма 4.2.2 | Т-передача ТН'!$M$24</definedName>
    <definedName name="vid_teplnos_6">et_union_hor!$M$37</definedName>
    <definedName name="vid_teplnos_7">et_union_hor!$M$54</definedName>
    <definedName name="vid_teplnos_8">et_union_hor!$M$72</definedName>
    <definedName name="vid_teplnos_9">et_union_hor!$M$132</definedName>
    <definedName name="VidTopl">'Перечень тарифов'!$G$13</definedName>
    <definedName name="VidTopl_1">'Форма 4.2.1 | Т-ТЭ | &gt;=25МВт'!$M$7</definedName>
    <definedName name="VidTopl_2">'Форма 4.2.1 | Т-ТЭ | ТСО'!$M$8</definedName>
    <definedName name="VidTopl_3">'Форма 4.2.1 | Т-ТЭ | предел'!$M$10</definedName>
    <definedName name="warmNote">'Перечень тарифов'!$W$20:$W$26</definedName>
    <definedName name="warmSource">'Перечень тарифов'!$V$20:$V$26</definedName>
    <definedName name="year_list">TEHSHEET!$C$2:$C$6</definedName>
    <definedName name="year_list1">TEHSHEET!$B$2:$B$27</definedName>
  </definedNames>
  <calcPr calcId="144525"/>
</workbook>
</file>

<file path=xl/calcChain.xml><?xml version="1.0" encoding="utf-8"?>
<calcChain xmlns="http://schemas.openxmlformats.org/spreadsheetml/2006/main">
  <c r="N7" i="633" l="1"/>
  <c r="N8" i="633"/>
  <c r="N9" i="633"/>
  <c r="N10" i="633"/>
  <c r="N18" i="633"/>
  <c r="R18" i="633" s="1"/>
  <c r="Y18" i="633" s="1"/>
  <c r="Z18" i="633" s="1"/>
  <c r="AA18" i="633" s="1"/>
  <c r="AB18" i="633" s="1"/>
  <c r="AC18" i="633" s="1"/>
  <c r="AE18" i="633" s="1"/>
  <c r="AG18" i="633" s="1"/>
  <c r="N19" i="633"/>
  <c r="AA24" i="633"/>
  <c r="AI23" i="633"/>
  <c r="A1" i="612"/>
  <c r="A2" i="612"/>
  <c r="A3" i="612"/>
  <c r="A4" i="612"/>
  <c r="A5" i="612"/>
  <c r="A6" i="612"/>
  <c r="A7" i="612"/>
  <c r="A8" i="612"/>
  <c r="A9" i="612"/>
  <c r="A10" i="612"/>
  <c r="A11" i="612"/>
  <c r="A12" i="612"/>
  <c r="A13" i="612"/>
  <c r="A14" i="612"/>
  <c r="A15" i="612"/>
  <c r="A16" i="612"/>
  <c r="A17" i="612"/>
  <c r="A18" i="612"/>
  <c r="A19" i="612"/>
  <c r="A20" i="612"/>
  <c r="A21" i="612"/>
  <c r="A22" i="612"/>
  <c r="A23" i="612"/>
  <c r="A24" i="612"/>
  <c r="A25" i="612"/>
  <c r="A26" i="612"/>
  <c r="A27" i="612"/>
  <c r="A28" i="612"/>
  <c r="A29" i="612"/>
  <c r="A30" i="612"/>
  <c r="A31" i="612"/>
  <c r="A32" i="612"/>
  <c r="A33" i="612"/>
  <c r="A34" i="612"/>
  <c r="A35" i="612"/>
  <c r="A36" i="612"/>
  <c r="A37" i="612"/>
  <c r="A38" i="612"/>
  <c r="A39" i="612"/>
  <c r="A40" i="612"/>
  <c r="A41" i="612"/>
  <c r="A42" i="612"/>
  <c r="A43" i="612"/>
  <c r="A44" i="612"/>
  <c r="A45" i="612"/>
  <c r="A46" i="612"/>
  <c r="A47" i="612"/>
  <c r="A48" i="612"/>
  <c r="A49" i="612"/>
  <c r="A50" i="612"/>
  <c r="A51" i="612"/>
  <c r="A52" i="612"/>
  <c r="A53" i="612"/>
  <c r="A54" i="612"/>
  <c r="A55" i="612"/>
  <c r="A56" i="612"/>
  <c r="A57" i="612"/>
  <c r="A58" i="612"/>
  <c r="A59" i="612"/>
  <c r="A60" i="612"/>
  <c r="A61" i="612"/>
  <c r="A62" i="612"/>
  <c r="A63" i="612"/>
  <c r="A64" i="612"/>
  <c r="A65" i="612"/>
  <c r="A66" i="612"/>
  <c r="A67" i="612"/>
  <c r="A68" i="612"/>
  <c r="A69" i="612"/>
  <c r="A70" i="612"/>
  <c r="A71" i="612"/>
  <c r="A72" i="612"/>
  <c r="A73" i="612"/>
  <c r="A74" i="612"/>
  <c r="A75" i="612"/>
  <c r="A76" i="612"/>
  <c r="A77" i="612"/>
  <c r="A78" i="612"/>
  <c r="A79" i="612"/>
  <c r="A80" i="612"/>
  <c r="A81" i="612"/>
  <c r="A82" i="612"/>
  <c r="A83" i="612"/>
  <c r="A84" i="612"/>
  <c r="A85" i="612"/>
  <c r="A86" i="612"/>
  <c r="A87" i="612"/>
  <c r="A88" i="612"/>
  <c r="A89" i="612"/>
  <c r="A90" i="612"/>
  <c r="A91" i="612"/>
  <c r="A92" i="612"/>
  <c r="A93" i="612"/>
  <c r="A94" i="612"/>
  <c r="A95" i="612"/>
  <c r="A96" i="612"/>
  <c r="A97" i="612"/>
  <c r="A98" i="612"/>
  <c r="A99" i="612"/>
  <c r="A100" i="612"/>
  <c r="A101" i="612"/>
  <c r="A102" i="612"/>
  <c r="A103" i="612"/>
  <c r="A104" i="612"/>
  <c r="A105" i="612"/>
  <c r="A106" i="612"/>
  <c r="A107" i="612"/>
  <c r="A108" i="612"/>
  <c r="A109" i="612"/>
  <c r="A110" i="612"/>
  <c r="A111" i="612"/>
  <c r="A112" i="612"/>
  <c r="A113" i="612"/>
  <c r="A114" i="612"/>
  <c r="H12" i="645"/>
  <c r="H11" i="645"/>
  <c r="H9" i="645"/>
  <c r="H8" i="645"/>
  <c r="H7" i="645"/>
  <c r="H12" i="622"/>
  <c r="H9" i="622"/>
  <c r="H8" i="622"/>
  <c r="H13" i="618"/>
  <c r="H12" i="618"/>
  <c r="H9" i="618"/>
  <c r="H8" i="618"/>
  <c r="R14" i="601"/>
  <c r="H13" i="645" s="1"/>
  <c r="R13" i="601"/>
  <c r="R12" i="601"/>
  <c r="P12" i="601"/>
  <c r="M14" i="601"/>
  <c r="F12" i="645"/>
  <c r="L23" i="633"/>
  <c r="L20" i="633"/>
  <c r="F10" i="645"/>
  <c r="M13" i="601"/>
  <c r="E3" i="437"/>
  <c r="L21" i="633"/>
  <c r="AH23" i="633"/>
  <c r="F9" i="645"/>
  <c r="F8" i="645"/>
  <c r="M12" i="601"/>
  <c r="L19" i="633"/>
  <c r="L22" i="633"/>
  <c r="F13" i="645"/>
  <c r="B2" i="525"/>
  <c r="F11" i="645"/>
  <c r="B3" i="525"/>
  <c r="H13" i="622" l="1"/>
  <c r="O7" i="627"/>
  <c r="O8" i="627"/>
  <c r="O9" i="627"/>
  <c r="O10" i="627"/>
  <c r="O17" i="627"/>
  <c r="P17" i="627" s="1"/>
  <c r="Q17" i="627" s="1"/>
  <c r="R17" i="627" s="1"/>
  <c r="S17" i="627" s="1"/>
  <c r="U17" i="627" s="1"/>
  <c r="V17" i="627" s="1"/>
  <c r="W17" i="627" s="1"/>
  <c r="Z24" i="627"/>
  <c r="Q25" i="627"/>
  <c r="L20" i="627"/>
  <c r="L18" i="627"/>
  <c r="L24" i="627"/>
  <c r="L21" i="627"/>
  <c r="Y23" i="627"/>
  <c r="X24" i="627"/>
  <c r="L19" i="627"/>
  <c r="L23" i="627"/>
  <c r="O7" i="632" l="1"/>
  <c r="O8" i="632"/>
  <c r="O9" i="632"/>
  <c r="O10" i="632"/>
  <c r="O18" i="632"/>
  <c r="P18" i="632" s="1"/>
  <c r="Q18" i="632" s="1"/>
  <c r="R18" i="632" s="1"/>
  <c r="S18" i="632" s="1"/>
  <c r="T18" i="632" s="1"/>
  <c r="V18" i="632" s="1"/>
  <c r="X18" i="632" s="1"/>
  <c r="R24" i="632"/>
  <c r="L22" i="632"/>
  <c r="L23" i="632"/>
  <c r="Y23" i="632"/>
  <c r="L20" i="632"/>
  <c r="L21" i="632"/>
  <c r="L19" i="632"/>
  <c r="M12" i="550" l="1"/>
  <c r="Z251" i="471" l="1"/>
  <c r="Z250" i="471"/>
  <c r="Z249" i="471"/>
  <c r="Z248" i="471"/>
  <c r="Z247" i="471"/>
  <c r="Z246" i="471"/>
  <c r="Z245" i="471"/>
  <c r="Q245" i="471"/>
  <c r="Z244" i="471"/>
  <c r="Z243" i="471"/>
  <c r="Z242" i="471"/>
  <c r="Z241" i="471"/>
  <c r="Z240" i="471"/>
  <c r="Z239" i="471"/>
  <c r="Z238" i="471"/>
  <c r="H11" i="643"/>
  <c r="H7" i="643"/>
  <c r="Z31" i="642"/>
  <c r="Z30" i="642"/>
  <c r="Z29" i="642"/>
  <c r="Z28" i="642"/>
  <c r="Z27" i="642"/>
  <c r="Z26" i="642"/>
  <c r="Z25" i="642"/>
  <c r="Q25" i="642"/>
  <c r="Z24" i="642"/>
  <c r="Z23" i="642"/>
  <c r="Z22" i="642"/>
  <c r="Z21" i="642"/>
  <c r="Z20" i="642"/>
  <c r="Z19" i="642"/>
  <c r="Z18" i="642"/>
  <c r="N17" i="642"/>
  <c r="O17" i="642" s="1"/>
  <c r="P17" i="642" s="1"/>
  <c r="Q17" i="642" s="1"/>
  <c r="R17" i="642" s="1"/>
  <c r="S17" i="642" s="1"/>
  <c r="U17" i="642" s="1"/>
  <c r="O10" i="642"/>
  <c r="O9" i="642"/>
  <c r="O8" i="642"/>
  <c r="O7" i="642"/>
  <c r="X24" i="642"/>
  <c r="F11" i="643"/>
  <c r="L242" i="471"/>
  <c r="F13" i="643"/>
  <c r="L24" i="642"/>
  <c r="F10" i="643"/>
  <c r="L20" i="642"/>
  <c r="F9" i="643"/>
  <c r="L23" i="642"/>
  <c r="L18" i="642"/>
  <c r="L22" i="642"/>
  <c r="L21" i="642"/>
  <c r="L239" i="471"/>
  <c r="L241" i="471"/>
  <c r="L243" i="471"/>
  <c r="X244" i="471"/>
  <c r="L240" i="471"/>
  <c r="F8" i="643"/>
  <c r="F12" i="643"/>
  <c r="L238" i="471"/>
  <c r="L244" i="471"/>
  <c r="L19" i="642"/>
  <c r="V17" i="642" l="1"/>
  <c r="W17" i="642" s="1"/>
  <c r="H11" i="641" l="1"/>
  <c r="H7" i="641"/>
  <c r="Z233" i="471"/>
  <c r="Z232" i="471"/>
  <c r="Z231" i="471"/>
  <c r="Z230" i="471"/>
  <c r="Z229" i="471"/>
  <c r="Z228" i="471"/>
  <c r="Z227" i="471"/>
  <c r="Q227" i="471"/>
  <c r="Z226" i="471"/>
  <c r="Z225" i="471"/>
  <c r="Z224" i="471"/>
  <c r="Z223" i="471"/>
  <c r="Z222" i="471"/>
  <c r="Z221" i="471"/>
  <c r="Z220" i="471"/>
  <c r="Z33" i="640"/>
  <c r="Z32" i="640"/>
  <c r="Z31" i="640"/>
  <c r="Z30" i="640"/>
  <c r="Z29" i="640"/>
  <c r="Z28" i="640"/>
  <c r="Z27" i="640"/>
  <c r="Q27" i="640"/>
  <c r="Z26" i="640"/>
  <c r="Z25" i="640"/>
  <c r="Z24" i="640"/>
  <c r="Z23" i="640"/>
  <c r="Z22" i="640"/>
  <c r="Z21" i="640"/>
  <c r="Z20" i="640"/>
  <c r="N19" i="640"/>
  <c r="O19" i="640" s="1"/>
  <c r="P19" i="640" s="1"/>
  <c r="Q19" i="640" s="1"/>
  <c r="R19" i="640" s="1"/>
  <c r="S19" i="640" s="1"/>
  <c r="U19" i="640" s="1"/>
  <c r="O12" i="640"/>
  <c r="O11" i="640"/>
  <c r="O10" i="640"/>
  <c r="O9" i="640"/>
  <c r="L26" i="640"/>
  <c r="L220" i="471"/>
  <c r="L21" i="640"/>
  <c r="L224" i="471"/>
  <c r="F9" i="641"/>
  <c r="L25" i="640"/>
  <c r="F12" i="641"/>
  <c r="F11" i="641"/>
  <c r="L225" i="471"/>
  <c r="L226" i="471"/>
  <c r="F8" i="641"/>
  <c r="L24" i="640"/>
  <c r="L221" i="471"/>
  <c r="F13" i="641"/>
  <c r="L223" i="471"/>
  <c r="L23" i="640"/>
  <c r="L20" i="640"/>
  <c r="X26" i="640"/>
  <c r="F10" i="641"/>
  <c r="X226" i="471"/>
  <c r="L222" i="471"/>
  <c r="L22" i="640"/>
  <c r="V19" i="640" l="1"/>
  <c r="W19" i="640" s="1"/>
  <c r="AA198" i="471" l="1"/>
  <c r="AI197" i="471"/>
  <c r="R184" i="471"/>
  <c r="V120" i="471"/>
  <c r="AF111" i="471"/>
  <c r="V110" i="471"/>
  <c r="AE109" i="471"/>
  <c r="V109" i="471"/>
  <c r="Q150" i="471"/>
  <c r="Z149" i="471"/>
  <c r="Q132" i="471"/>
  <c r="Z131" i="471"/>
  <c r="Q92" i="471"/>
  <c r="Z91" i="471"/>
  <c r="Q168" i="471"/>
  <c r="Z167" i="471"/>
  <c r="AA166" i="471"/>
  <c r="Z80" i="471"/>
  <c r="Z79" i="471"/>
  <c r="Z78" i="471"/>
  <c r="Z77" i="471"/>
  <c r="Z76" i="471"/>
  <c r="Z75" i="471"/>
  <c r="Z74" i="471"/>
  <c r="Q74" i="471"/>
  <c r="Z73" i="471"/>
  <c r="Z72" i="471"/>
  <c r="Z71" i="471"/>
  <c r="Z70" i="471"/>
  <c r="Z69" i="471"/>
  <c r="Z68" i="471"/>
  <c r="Z67" i="471"/>
  <c r="Z62" i="471"/>
  <c r="Z61" i="471"/>
  <c r="Z60" i="471"/>
  <c r="Z59" i="471"/>
  <c r="Z58" i="471"/>
  <c r="Z57" i="471"/>
  <c r="Z56" i="471"/>
  <c r="Q56" i="471"/>
  <c r="Z55" i="471"/>
  <c r="Z54" i="471"/>
  <c r="Z53" i="471"/>
  <c r="Z52" i="471"/>
  <c r="Z51" i="471"/>
  <c r="Z50" i="471"/>
  <c r="Z49" i="471"/>
  <c r="Z44" i="471"/>
  <c r="Z43" i="471"/>
  <c r="Z42" i="471"/>
  <c r="Z41" i="471"/>
  <c r="Z40" i="471"/>
  <c r="Z39" i="471"/>
  <c r="Z38" i="471"/>
  <c r="Q38" i="471"/>
  <c r="Z37" i="471"/>
  <c r="Z36" i="471"/>
  <c r="Z35" i="471"/>
  <c r="Z34" i="471"/>
  <c r="Z33" i="471"/>
  <c r="Z32" i="471"/>
  <c r="Z31" i="471"/>
  <c r="H11" i="639"/>
  <c r="H7" i="639"/>
  <c r="H11" i="638"/>
  <c r="H7" i="638"/>
  <c r="H11" i="637"/>
  <c r="H7" i="637"/>
  <c r="H11" i="636"/>
  <c r="H7" i="636"/>
  <c r="H11" i="635"/>
  <c r="H7" i="635"/>
  <c r="H11" i="634"/>
  <c r="H7" i="634"/>
  <c r="O10" i="628"/>
  <c r="O9" i="628"/>
  <c r="O8" i="628"/>
  <c r="O7" i="628"/>
  <c r="O17" i="630"/>
  <c r="P17" i="630" s="1"/>
  <c r="Q17" i="630" s="1"/>
  <c r="R17" i="630" s="1"/>
  <c r="S17" i="630" s="1"/>
  <c r="U17" i="630" s="1"/>
  <c r="V17" i="630" s="1"/>
  <c r="O10" i="630"/>
  <c r="O9" i="630"/>
  <c r="O8" i="630"/>
  <c r="O7" i="630"/>
  <c r="O10" i="629"/>
  <c r="O9" i="629"/>
  <c r="O8" i="629"/>
  <c r="O7" i="629"/>
  <c r="L167" i="471"/>
  <c r="F11" i="636"/>
  <c r="L104" i="471"/>
  <c r="F9" i="635"/>
  <c r="X131" i="471"/>
  <c r="AC109" i="471"/>
  <c r="Y90" i="471"/>
  <c r="L49" i="471"/>
  <c r="L86" i="471"/>
  <c r="L69" i="471"/>
  <c r="L183" i="471"/>
  <c r="F10" i="634"/>
  <c r="L36" i="471"/>
  <c r="L196" i="471"/>
  <c r="F12" i="637"/>
  <c r="L85" i="471"/>
  <c r="L145" i="471"/>
  <c r="F12" i="635"/>
  <c r="F12" i="634"/>
  <c r="L51" i="471"/>
  <c r="L35" i="471"/>
  <c r="F13" i="639"/>
  <c r="F10" i="638"/>
  <c r="L70" i="471"/>
  <c r="L106" i="471"/>
  <c r="F12" i="636"/>
  <c r="L87" i="471"/>
  <c r="F13" i="635"/>
  <c r="L50" i="471"/>
  <c r="L105" i="471"/>
  <c r="L143" i="471"/>
  <c r="X167" i="471"/>
  <c r="F11" i="635"/>
  <c r="F11" i="638"/>
  <c r="L165" i="471"/>
  <c r="L146" i="471"/>
  <c r="F11" i="639"/>
  <c r="X73" i="471"/>
  <c r="L110" i="471"/>
  <c r="F8" i="634"/>
  <c r="F13" i="636"/>
  <c r="F11" i="637"/>
  <c r="Y148" i="471"/>
  <c r="F13" i="634"/>
  <c r="F9" i="639"/>
  <c r="L130" i="471"/>
  <c r="L71" i="471"/>
  <c r="L161" i="471"/>
  <c r="L126" i="471"/>
  <c r="AH197" i="471"/>
  <c r="L52" i="471"/>
  <c r="F8" i="638"/>
  <c r="F10" i="637"/>
  <c r="AC120" i="471"/>
  <c r="L166" i="471"/>
  <c r="X91" i="471"/>
  <c r="L90" i="471"/>
  <c r="F9" i="636"/>
  <c r="L108" i="471"/>
  <c r="L37" i="471"/>
  <c r="L53" i="471"/>
  <c r="L91" i="471"/>
  <c r="L55" i="471"/>
  <c r="L31" i="471"/>
  <c r="F9" i="637"/>
  <c r="L68" i="471"/>
  <c r="F8" i="635"/>
  <c r="L181" i="471"/>
  <c r="F10" i="636"/>
  <c r="L148" i="471"/>
  <c r="L162" i="471"/>
  <c r="L131" i="471"/>
  <c r="F12" i="638"/>
  <c r="L109" i="471"/>
  <c r="Y183" i="471"/>
  <c r="F9" i="638"/>
  <c r="AC110" i="471"/>
  <c r="F10" i="639"/>
  <c r="F8" i="637"/>
  <c r="L72" i="471"/>
  <c r="L103" i="471"/>
  <c r="L33" i="471"/>
  <c r="F13" i="637"/>
  <c r="L193" i="471"/>
  <c r="L120" i="471"/>
  <c r="L125" i="471"/>
  <c r="F13" i="638"/>
  <c r="L88" i="471"/>
  <c r="F11" i="634"/>
  <c r="L182" i="471"/>
  <c r="X149" i="471"/>
  <c r="Y130" i="471"/>
  <c r="L127" i="471"/>
  <c r="L163" i="471"/>
  <c r="L32" i="471"/>
  <c r="F8" i="636"/>
  <c r="F12" i="639"/>
  <c r="L67" i="471"/>
  <c r="F8" i="639"/>
  <c r="L197" i="471"/>
  <c r="L34" i="471"/>
  <c r="L128" i="471"/>
  <c r="AD108" i="471"/>
  <c r="L149" i="471"/>
  <c r="L73" i="471"/>
  <c r="L180" i="471"/>
  <c r="X55" i="471"/>
  <c r="Y166" i="471"/>
  <c r="L195" i="471"/>
  <c r="L194" i="471"/>
  <c r="L179" i="471"/>
  <c r="L144" i="471"/>
  <c r="F9" i="634"/>
  <c r="F10" i="635"/>
  <c r="L164" i="471"/>
  <c r="X37" i="471"/>
  <c r="L54" i="471"/>
  <c r="O10" i="631" l="1"/>
  <c r="O9" i="631"/>
  <c r="O8" i="631"/>
  <c r="O7" i="631"/>
  <c r="O12" i="626"/>
  <c r="O11" i="626"/>
  <c r="O10" i="626"/>
  <c r="O9" i="626"/>
  <c r="O10" i="625"/>
  <c r="O9" i="625"/>
  <c r="O8" i="625"/>
  <c r="O7" i="625"/>
  <c r="Z31" i="624"/>
  <c r="Z30" i="624"/>
  <c r="Z29" i="624"/>
  <c r="Z28" i="624"/>
  <c r="Z27" i="624"/>
  <c r="Z26" i="624"/>
  <c r="Z25" i="624"/>
  <c r="Q25" i="624"/>
  <c r="Z24" i="624"/>
  <c r="Z23" i="624"/>
  <c r="Z22" i="624"/>
  <c r="Z21" i="624"/>
  <c r="Z20" i="624"/>
  <c r="Z19" i="624"/>
  <c r="Z18" i="624"/>
  <c r="N17" i="624"/>
  <c r="O17" i="624" s="1"/>
  <c r="P17" i="624" s="1"/>
  <c r="Q17" i="624" s="1"/>
  <c r="R17" i="624" s="1"/>
  <c r="S17" i="624" s="1"/>
  <c r="U17" i="624" s="1"/>
  <c r="O10" i="624"/>
  <c r="O9" i="624"/>
  <c r="O8" i="624"/>
  <c r="O7" i="624"/>
  <c r="Z33" i="626"/>
  <c r="Z32" i="626"/>
  <c r="Z31" i="626"/>
  <c r="Z30" i="626"/>
  <c r="Z29" i="626"/>
  <c r="Z28" i="626"/>
  <c r="Z27" i="626"/>
  <c r="Q27" i="626"/>
  <c r="Z26" i="626"/>
  <c r="Z25" i="626"/>
  <c r="Z24" i="626"/>
  <c r="Z23" i="626"/>
  <c r="Z22" i="626"/>
  <c r="Z21" i="626"/>
  <c r="Z20" i="626"/>
  <c r="N19" i="626"/>
  <c r="O19" i="626" s="1"/>
  <c r="P19" i="626" s="1"/>
  <c r="Q19" i="626" s="1"/>
  <c r="R19" i="626" s="1"/>
  <c r="S19" i="626" s="1"/>
  <c r="U19" i="626" s="1"/>
  <c r="Z31" i="625"/>
  <c r="Z30" i="625"/>
  <c r="Z29" i="625"/>
  <c r="Z28" i="625"/>
  <c r="Z27" i="625"/>
  <c r="Z26" i="625"/>
  <c r="Z25" i="625"/>
  <c r="Q25" i="625"/>
  <c r="Z24" i="625"/>
  <c r="Z23" i="625"/>
  <c r="Z22" i="625"/>
  <c r="Z21" i="625"/>
  <c r="Z20" i="625"/>
  <c r="Z19" i="625"/>
  <c r="Z18" i="625"/>
  <c r="N17" i="625"/>
  <c r="O17" i="625" s="1"/>
  <c r="P17" i="625" s="1"/>
  <c r="Q17" i="625" s="1"/>
  <c r="R17" i="625" s="1"/>
  <c r="S17" i="625" s="1"/>
  <c r="U17" i="625" s="1"/>
  <c r="L21" i="624"/>
  <c r="L25" i="626"/>
  <c r="L20" i="626"/>
  <c r="L19" i="624"/>
  <c r="L23" i="625"/>
  <c r="L22" i="624"/>
  <c r="L22" i="625"/>
  <c r="L19" i="625"/>
  <c r="L24" i="625"/>
  <c r="L20" i="625"/>
  <c r="X26" i="626"/>
  <c r="L18" i="624"/>
  <c r="L18" i="625"/>
  <c r="L21" i="626"/>
  <c r="L24" i="626"/>
  <c r="L20" i="624"/>
  <c r="X24" i="624"/>
  <c r="L22" i="626"/>
  <c r="L24" i="624"/>
  <c r="L21" i="625"/>
  <c r="L26" i="626"/>
  <c r="L23" i="626"/>
  <c r="L23" i="624"/>
  <c r="X24" i="625"/>
  <c r="V19" i="626" l="1"/>
  <c r="W19" i="626" s="1"/>
  <c r="V17" i="625"/>
  <c r="W17" i="625" s="1"/>
  <c r="V17" i="624"/>
  <c r="W17" i="624" s="1"/>
  <c r="Q25" i="631"/>
  <c r="Z24" i="631"/>
  <c r="AA23" i="631"/>
  <c r="O17" i="631"/>
  <c r="P17" i="631" s="1"/>
  <c r="Q17" i="631" s="1"/>
  <c r="R17" i="631" s="1"/>
  <c r="S17" i="631" s="1"/>
  <c r="Q25" i="630"/>
  <c r="Z24" i="630"/>
  <c r="W17" i="630"/>
  <c r="L24" i="631"/>
  <c r="L19" i="631"/>
  <c r="Y23" i="630"/>
  <c r="L21" i="631"/>
  <c r="L18" i="631"/>
  <c r="X24" i="630"/>
  <c r="L23" i="630"/>
  <c r="L24" i="630"/>
  <c r="L21" i="630"/>
  <c r="L19" i="630"/>
  <c r="L20" i="630"/>
  <c r="L22" i="631"/>
  <c r="L18" i="630"/>
  <c r="Y23" i="631"/>
  <c r="X24" i="631"/>
  <c r="L23" i="631"/>
  <c r="L20" i="631"/>
  <c r="U17" i="631" l="1"/>
  <c r="Q25" i="629"/>
  <c r="Z24" i="629"/>
  <c r="O17" i="629"/>
  <c r="P17" i="629" s="1"/>
  <c r="Q17" i="629" s="1"/>
  <c r="R17" i="629" s="1"/>
  <c r="AF26" i="628"/>
  <c r="V25" i="628"/>
  <c r="AE24" i="628"/>
  <c r="V24" i="628"/>
  <c r="O17" i="628"/>
  <c r="P17" i="628" s="1"/>
  <c r="Q17" i="628" s="1"/>
  <c r="R17" i="628" s="1"/>
  <c r="S17" i="628" s="1"/>
  <c r="T17" i="628" s="1"/>
  <c r="U17" i="628" s="1"/>
  <c r="V17" i="628" s="1"/>
  <c r="W17" i="628" s="1"/>
  <c r="AC25" i="628"/>
  <c r="X24" i="629"/>
  <c r="L24" i="628"/>
  <c r="L21" i="629"/>
  <c r="L19" i="629"/>
  <c r="E2" i="437"/>
  <c r="AC24" i="628"/>
  <c r="L19" i="628"/>
  <c r="Y23" i="629"/>
  <c r="AD23" i="628"/>
  <c r="L23" i="628"/>
  <c r="L20" i="629"/>
  <c r="L23" i="629"/>
  <c r="L25" i="628"/>
  <c r="L18" i="629"/>
  <c r="L24" i="629"/>
  <c r="L20" i="628"/>
  <c r="L18" i="628"/>
  <c r="L21" i="628"/>
  <c r="V17" i="631" l="1"/>
  <c r="W17" i="631" s="1"/>
  <c r="X17" i="628"/>
  <c r="Z17" i="628" s="1"/>
  <c r="S17" i="629"/>
  <c r="U17" i="629" s="1"/>
  <c r="V17" i="629" s="1"/>
  <c r="W17" i="629" s="1"/>
  <c r="AB17" i="628" l="1"/>
  <c r="M292" i="471"/>
  <c r="R307" i="471"/>
  <c r="H11" i="622"/>
  <c r="H7" i="622"/>
  <c r="P297" i="471"/>
  <c r="R302" i="471"/>
  <c r="R297" i="471"/>
  <c r="H11" i="618"/>
  <c r="H7" i="618"/>
  <c r="H11" i="617"/>
  <c r="H7" i="617"/>
  <c r="H11" i="616"/>
  <c r="H7" i="616"/>
  <c r="H11" i="614"/>
  <c r="H7" i="614"/>
  <c r="H340" i="471"/>
  <c r="E29" i="205"/>
  <c r="F29" i="205"/>
  <c r="E327" i="471"/>
  <c r="E332" i="471"/>
  <c r="F339" i="471"/>
  <c r="F338" i="471"/>
  <c r="F11" i="618"/>
  <c r="F8" i="614"/>
  <c r="F11" i="617"/>
  <c r="F10" i="616"/>
  <c r="F340" i="471"/>
  <c r="F11" i="616"/>
  <c r="F337" i="471"/>
  <c r="F9" i="617"/>
  <c r="F12" i="617"/>
  <c r="F13" i="614"/>
  <c r="F8" i="618"/>
  <c r="M307" i="471"/>
  <c r="F342" i="471"/>
  <c r="F9" i="618"/>
  <c r="F13" i="616"/>
  <c r="F13" i="622"/>
  <c r="F10" i="614"/>
  <c r="F13" i="617"/>
  <c r="F9" i="622"/>
  <c r="F9" i="616"/>
  <c r="F13" i="618"/>
  <c r="F10" i="618"/>
  <c r="F12" i="618"/>
  <c r="F8" i="616"/>
  <c r="F12" i="622"/>
  <c r="F12" i="614"/>
  <c r="M297" i="471"/>
  <c r="F11" i="622"/>
  <c r="F10" i="617"/>
  <c r="F9" i="614"/>
  <c r="M302" i="471"/>
  <c r="F341" i="471"/>
  <c r="F12" i="616"/>
  <c r="F8" i="617"/>
  <c r="F8" i="622"/>
  <c r="F10" i="622"/>
  <c r="F11" i="614"/>
</calcChain>
</file>

<file path=xl/sharedStrings.xml><?xml version="1.0" encoding="utf-8"?>
<sst xmlns="http://schemas.openxmlformats.org/spreadsheetml/2006/main" count="3525" uniqueCount="1532">
  <si>
    <t>et_List02(_1,_2,_3)</t>
  </si>
  <si>
    <t>Ссылка</t>
  </si>
  <si>
    <t>специальный (упрощенная система налогообложения, система налогообложения для сельскохозяйственных производителей)</t>
  </si>
  <si>
    <t>без дифференциации</t>
  </si>
  <si>
    <t>Добавить МО</t>
  </si>
  <si>
    <t>Добавить строку</t>
  </si>
  <si>
    <t>ставка за содержание тепловой мощности, тыс.руб./Гкал/ч/мес</t>
  </si>
  <si>
    <t xml:space="preserve">Наименование системы теплоснабжения </t>
  </si>
  <si>
    <t>1.1.1</t>
  </si>
  <si>
    <t>Схема подключения теплопотребляющей установки к коллектору источника тепловой энергии</t>
  </si>
  <si>
    <t>Группа потребителей</t>
  </si>
  <si>
    <t>Добавить группу потребителей</t>
  </si>
  <si>
    <t>Добавить схему подключения</t>
  </si>
  <si>
    <t>et_List06(_1,_2,_3)</t>
  </si>
  <si>
    <t>modList01</t>
  </si>
  <si>
    <t>modList03</t>
  </si>
  <si>
    <t>Территория действия тарифа</t>
  </si>
  <si>
    <t>Добавить источник тепловой энергии</t>
  </si>
  <si>
    <t>Добавить наименование системы теплоснабжения</t>
  </si>
  <si>
    <t>Добавить территорию действия тарифа</t>
  </si>
  <si>
    <t>Наименование тарифа</t>
  </si>
  <si>
    <t>Группы потребителей
(kind_of_cons)</t>
  </si>
  <si>
    <t xml:space="preserve">Источник тепловой энергии  </t>
  </si>
  <si>
    <t>к тепловой сети без дополнительного преобразования на тепловых пунктах, эксплуатируемых теплоснабжающей организацией</t>
  </si>
  <si>
    <t>организации-перепродавцы</t>
  </si>
  <si>
    <t>Добавить вид теплоносителя (параметры теплоносителя)</t>
  </si>
  <si>
    <t>надземная (наземная)</t>
  </si>
  <si>
    <t>подземная (канальная)</t>
  </si>
  <si>
    <t>подземная (бесканальная)</t>
  </si>
  <si>
    <t>Тип прокладки тепловых сетей
(kind_of_nets)</t>
  </si>
  <si>
    <t>50 - 250 мм</t>
  </si>
  <si>
    <t>251 - 400 мм</t>
  </si>
  <si>
    <t>401 - 550 мм</t>
  </si>
  <si>
    <t>551 - 700 мм</t>
  </si>
  <si>
    <t>701 мм и выше</t>
  </si>
  <si>
    <t>Диапазаны диаметров тепловых сетей
(kind_of_diameters)</t>
  </si>
  <si>
    <t>не превышает 0,1 Гкал/ч</t>
  </si>
  <si>
    <t>более 0,1 Гкал/ч и не превышает 1,5 Гкал/ч</t>
  </si>
  <si>
    <t>превышает 1,5 Гкал/ч при наличии технической возможности подключения</t>
  </si>
  <si>
    <t>превышает 1,5 Гкал/ч при отсутствии технической возможности подключения</t>
  </si>
  <si>
    <t>Подключаемая тепловая нагрузка
(kind_of_load)</t>
  </si>
  <si>
    <t>Добавить поставщика</t>
  </si>
  <si>
    <t>первичное раскрытие информации</t>
  </si>
  <si>
    <t>изменения в раскрытой ранее информации</t>
  </si>
  <si>
    <t>Чеченская республика</t>
  </si>
  <si>
    <t>Чувашская республика</t>
  </si>
  <si>
    <t>Чукотский автономный округ</t>
  </si>
  <si>
    <t>Ямало-Ненецкий автономный округ</t>
  </si>
  <si>
    <t>Ярославская область</t>
  </si>
  <si>
    <t>2</t>
  </si>
  <si>
    <t>3</t>
  </si>
  <si>
    <t>4</t>
  </si>
  <si>
    <t>Субъект РФ</t>
  </si>
  <si>
    <t>ИНН</t>
  </si>
  <si>
    <t>КПП</t>
  </si>
  <si>
    <t>Комментарии</t>
  </si>
  <si>
    <t>Результат проверки</t>
  </si>
  <si>
    <t>Расчетные листы</t>
  </si>
  <si>
    <t>Скрытые листы</t>
  </si>
  <si>
    <t>TEHSHEET</t>
  </si>
  <si>
    <t>Титульный</t>
  </si>
  <si>
    <t>AllSheetsInThisWorkbook</t>
  </si>
  <si>
    <t>modProv</t>
  </si>
  <si>
    <t>modfrmReestr</t>
  </si>
  <si>
    <t>modHyp</t>
  </si>
  <si>
    <t>г.Байконур</t>
  </si>
  <si>
    <t>г.Санкт-Петербург</t>
  </si>
  <si>
    <t>REGION</t>
  </si>
  <si>
    <t>5</t>
  </si>
  <si>
    <t>6</t>
  </si>
  <si>
    <t>Дата/Время</t>
  </si>
  <si>
    <t>Сообщение</t>
  </si>
  <si>
    <t>Статус</t>
  </si>
  <si>
    <t>modClassifierValidate</t>
  </si>
  <si>
    <t>modReestr</t>
  </si>
  <si>
    <t>modUpdTemplMain</t>
  </si>
  <si>
    <t>modList00</t>
  </si>
  <si>
    <t>Юридический адрес</t>
  </si>
  <si>
    <t>Почтовый адрес</t>
  </si>
  <si>
    <t>Наименование организации</t>
  </si>
  <si>
    <t>Вид деятельности</t>
  </si>
  <si>
    <t>Адрес регулируемой организации</t>
  </si>
  <si>
    <t>modList02</t>
  </si>
  <si>
    <t>logical</t>
  </si>
  <si>
    <t>да</t>
  </si>
  <si>
    <t>нет</t>
  </si>
  <si>
    <t>year_list</t>
  </si>
  <si>
    <t>Фамилия, имя, отчество</t>
  </si>
  <si>
    <t>Должность</t>
  </si>
  <si>
    <t>e-mail</t>
  </si>
  <si>
    <t>Республика Татарстан</t>
  </si>
  <si>
    <t>Причина</t>
  </si>
  <si>
    <t>№ п/п</t>
  </si>
  <si>
    <t>1</t>
  </si>
  <si>
    <t>Ульяновская область</t>
  </si>
  <si>
    <t>Мурманская область</t>
  </si>
  <si>
    <t>Ненецкий автономный округ</t>
  </si>
  <si>
    <t>Нижегородская область</t>
  </si>
  <si>
    <t>Новгородская область</t>
  </si>
  <si>
    <t>Новосибирская область</t>
  </si>
  <si>
    <t>Омская область</t>
  </si>
  <si>
    <t>Алтайский край</t>
  </si>
  <si>
    <t>Амурская область</t>
  </si>
  <si>
    <t>Архангельская область</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</si>
  <si>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</si>
  <si>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</si>
  <si>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</si>
  <si>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</si>
  <si>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</si>
  <si>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</si>
  <si>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Воронежская область</t>
  </si>
  <si>
    <t>г. Москва</t>
  </si>
  <si>
    <t>Еврейская автономная область</t>
  </si>
  <si>
    <t>Забайкальский край</t>
  </si>
  <si>
    <t>Ивановская область</t>
  </si>
  <si>
    <t>Иркутская область</t>
  </si>
  <si>
    <t>Кабардино-Балкарская республика</t>
  </si>
  <si>
    <t>Калининградская область</t>
  </si>
  <si>
    <t>Калужская область</t>
  </si>
  <si>
    <t>Камчатский край</t>
  </si>
  <si>
    <t>Карачаево-Черкесская республика</t>
  </si>
  <si>
    <t>Кемеровская область</t>
  </si>
  <si>
    <t>Кировская область</t>
  </si>
  <si>
    <t>Костромская область</t>
  </si>
  <si>
    <t>Краснодарский край</t>
  </si>
  <si>
    <t>Красноярский край</t>
  </si>
  <si>
    <t>Курганская область</t>
  </si>
  <si>
    <t>Курская область</t>
  </si>
  <si>
    <t>Ленинградская область</t>
  </si>
  <si>
    <t>Липецкая область</t>
  </si>
  <si>
    <t>Магаданская область</t>
  </si>
  <si>
    <t>Московская область</t>
  </si>
  <si>
    <t>Оренбургская область</t>
  </si>
  <si>
    <t>Орловская область</t>
  </si>
  <si>
    <t>Пензенская область</t>
  </si>
  <si>
    <t>Пермский край</t>
  </si>
  <si>
    <t>Приморский край</t>
  </si>
  <si>
    <t>Республика Башкортостан</t>
  </si>
  <si>
    <t>Республика Бурятия</t>
  </si>
  <si>
    <t>Республика Дагестан</t>
  </si>
  <si>
    <t>Республика Ингушетия</t>
  </si>
  <si>
    <t>Республика Калмыкия</t>
  </si>
  <si>
    <t>Республика Карелия</t>
  </si>
  <si>
    <t>Республика Коми</t>
  </si>
  <si>
    <t>Республика Марий Эл</t>
  </si>
  <si>
    <t>Республика Мордовия</t>
  </si>
  <si>
    <t>Республика Саха (Якутия)</t>
  </si>
  <si>
    <t>Республика Северная Осетия-Алания</t>
  </si>
  <si>
    <t>Республика Тыва</t>
  </si>
  <si>
    <t>Республика Хакасия</t>
  </si>
  <si>
    <t>Ростовская область</t>
  </si>
  <si>
    <t>Рязанская область</t>
  </si>
  <si>
    <t>Самарская область</t>
  </si>
  <si>
    <t>Саратовская область</t>
  </si>
  <si>
    <t>Сахалинская область</t>
  </si>
  <si>
    <t>Свердловская область</t>
  </si>
  <si>
    <t>Смоленская область</t>
  </si>
  <si>
    <t>Псковская область</t>
  </si>
  <si>
    <t>Республика Адыгея</t>
  </si>
  <si>
    <t>Республика Алтай</t>
  </si>
  <si>
    <t>Ставропольский край</t>
  </si>
  <si>
    <t>Тамбовская область</t>
  </si>
  <si>
    <t>Тверская область</t>
  </si>
  <si>
    <t>Томская область</t>
  </si>
  <si>
    <t>Тульская область</t>
  </si>
  <si>
    <t>Тюменская область</t>
  </si>
  <si>
    <t>Удмуртская республика</t>
  </si>
  <si>
    <t>Хабаровский край</t>
  </si>
  <si>
    <t>Ханты-Мансийский автономный округ</t>
  </si>
  <si>
    <t>Челябинская область</t>
  </si>
  <si>
    <t>Является ли данное юридическое лицо подразделением (филиалом) другой организации</t>
  </si>
  <si>
    <t>(код) номер телефона</t>
  </si>
  <si>
    <t>Руководитель</t>
  </si>
  <si>
    <t>Главный бухгалтер</t>
  </si>
  <si>
    <t>Должностное лицо, ответственное за составление формы</t>
  </si>
  <si>
    <t>et_Comm</t>
  </si>
  <si>
    <t>Комментарий</t>
  </si>
  <si>
    <t>Добавить</t>
  </si>
  <si>
    <t>modThisWorkbook</t>
  </si>
  <si>
    <t>modfrmCheckUpdates</t>
  </si>
  <si>
    <t>modInfo</t>
  </si>
  <si>
    <t>modComm</t>
  </si>
  <si>
    <t>Ссылки на публикации</t>
  </si>
  <si>
    <t>7</t>
  </si>
  <si>
    <t>8</t>
  </si>
  <si>
    <t>Месяц
(MONTH)</t>
  </si>
  <si>
    <t>январь</t>
  </si>
  <si>
    <t>февраль</t>
  </si>
  <si>
    <t>март</t>
  </si>
  <si>
    <t>апрель</t>
  </si>
  <si>
    <t>май</t>
  </si>
  <si>
    <t>июнь</t>
  </si>
  <si>
    <t>июль</t>
  </si>
  <si>
    <t>август</t>
  </si>
  <si>
    <t>сентябрь</t>
  </si>
  <si>
    <t>октябрь</t>
  </si>
  <si>
    <t>ноябрь</t>
  </si>
  <si>
    <t>декабрь</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</si>
  <si>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</si>
  <si>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modfrmDateChoose</t>
  </si>
  <si>
    <t>На официальном сайте организации</t>
  </si>
  <si>
    <t>На сайте регулирующего органа</t>
  </si>
  <si>
    <t>Месяц
(kind_of_publication)</t>
  </si>
  <si>
    <t>Наименование филиала</t>
  </si>
  <si>
    <t>общий</t>
  </si>
  <si>
    <t>общий с учетом освобождения от уплаты НДС</t>
  </si>
  <si>
    <t>НДС
/kind_of_NDS/</t>
  </si>
  <si>
    <t>Список МО</t>
  </si>
  <si>
    <t>9</t>
  </si>
  <si>
    <t>10</t>
  </si>
  <si>
    <t>11</t>
  </si>
  <si>
    <t>12</t>
  </si>
  <si>
    <t>13</t>
  </si>
  <si>
    <t>14</t>
  </si>
  <si>
    <t>15</t>
  </si>
  <si>
    <t>16</t>
  </si>
  <si>
    <t>17</t>
  </si>
  <si>
    <t>18</t>
  </si>
  <si>
    <t>19</t>
  </si>
  <si>
    <t>20</t>
  </si>
  <si>
    <t>Стандарты</t>
  </si>
  <si>
    <t>modfrmReestrMR</t>
  </si>
  <si>
    <t>В качестве примечания Вы можете указать единицу измерения</t>
  </si>
  <si>
    <t>Шаблон заполняется раздельно по каждому виду тарифа</t>
  </si>
  <si>
    <t>Номер СЦХВ(СЦВО)
/SKI_number/</t>
  </si>
  <si>
    <t>Квартал
(QUARTER)</t>
  </si>
  <si>
    <t>I квартал</t>
  </si>
  <si>
    <t>II квартал</t>
  </si>
  <si>
    <t>III квартал</t>
  </si>
  <si>
    <t>IV квартал</t>
  </si>
  <si>
    <t>Описание</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</si>
  <si>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</si>
  <si>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y</t>
  </si>
  <si>
    <t>никогда не проверять наличие обновлений (не рекомендуется)</t>
  </si>
  <si>
    <t>проверять доступные обновления (рекомендуется)</t>
  </si>
  <si>
    <t>При наличии подключения к Интернет, можно автоматически проверять наличие доступных обновлений. Выберите способ оповещения о наличии обновлений для отчёта:</t>
  </si>
  <si>
    <t>• При сохранении шаблона осуществляется проверка корректности данных, в том числе на наличие значений в ячейках, обязательных для заполнения
• Если какая-то ячейка не удовлетворяет условию проверки, на лист «Проверка» добавляется гиперссылка на данную ячейку и указывается причина ошибки
• В колонке «Статус» для каждого сообщения возможны 2 значения: ошибка и предупреждение
• При наличии сообщений со статусом «Ошибка» шаблон будет отклонён системой и не будет загружен в хранилище данных, сообщения со статусом «Предупреждение» носят информационный характер, и такой шаблон будет принят системой</t>
  </si>
  <si>
    <t>A</t>
  </si>
  <si>
    <t xml:space="preserve"> - с формулами и константами</t>
  </si>
  <si>
    <t xml:space="preserve"> (требуется обновление)</t>
  </si>
  <si>
    <t xml:space="preserve"> - обязательные для заполнения</t>
  </si>
  <si>
    <t>Единица измерения объема оказываемых услуг ГВС
/kind_of_unit_GVS/</t>
  </si>
  <si>
    <t>тыс.куб.м/сутки</t>
  </si>
  <si>
    <t>Режим налогообложения</t>
  </si>
  <si>
    <t>Примечание</t>
  </si>
  <si>
    <t>Метод регулирования
/kind_of_control_method/</t>
  </si>
  <si>
    <t>метод экономически обоснованных расходов (затрат)</t>
  </si>
  <si>
    <t>метод сравнения аналогов</t>
  </si>
  <si>
    <t>метод индексации установленных тарифов</t>
  </si>
  <si>
    <t>метод обеспечения доходности инвестированного капитала</t>
  </si>
  <si>
    <t>modRegion</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</si>
  <si>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</si>
  <si>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Признак дифференциации тарифа</t>
  </si>
  <si>
    <t/>
  </si>
  <si>
    <t xml:space="preserve"> - необязательные для заполнения</t>
  </si>
  <si>
    <t>тариф указан с НДС для плательщиков НДС</t>
  </si>
  <si>
    <t>тариф указан без НДС для плательщиков НДС</t>
  </si>
  <si>
    <t>тариф для организаций не являющихся плательщиками НДС</t>
  </si>
  <si>
    <t>НДС
/kind_of_NDS_tariff/</t>
  </si>
  <si>
    <t>Передача</t>
  </si>
  <si>
    <t>НДС
/kind_of_NDS_tariff_people/</t>
  </si>
  <si>
    <t>тариф с НДС организаций-плательщиков НДС</t>
  </si>
  <si>
    <t>тариф организаций не являющихся плательщиками НДС</t>
  </si>
  <si>
    <t>тариф не утверждался</t>
  </si>
  <si>
    <t>Вид тарифа на передачу тепловой энергии /kind_of_tariff_unit/</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</si>
  <si>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</si>
  <si>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</si>
  <si>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</si>
  <si>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</si>
  <si>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</si>
  <si>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Срок действия цены (тарифа) на тепловую энергию (мощность)</t>
  </si>
  <si>
    <t>Двухставочный тариф</t>
  </si>
  <si>
    <t>Вид теплоносителя
(kind_of_heat_transfer)</t>
  </si>
  <si>
    <t>дата окончания</t>
  </si>
  <si>
    <t>дата начала</t>
  </si>
  <si>
    <t>Добавить период</t>
  </si>
  <si>
    <t>et_List06</t>
  </si>
  <si>
    <t>et_List07</t>
  </si>
  <si>
    <t>et_List08</t>
  </si>
  <si>
    <t>modList11</t>
  </si>
  <si>
    <t>руб./Гкал</t>
  </si>
  <si>
    <t>Вид деятельности, на которую установлен тариф /kind_of_activity_WARM/</t>
  </si>
  <si>
    <t>Гкал/ч</t>
  </si>
  <si>
    <t>куб.м/ч</t>
  </si>
  <si>
    <t>руб./Гкал/ч/мес</t>
  </si>
  <si>
    <t>Передача+Сбыт</t>
  </si>
  <si>
    <t>производство комбинированная выработка</t>
  </si>
  <si>
    <t>производство (некомбинированная выработка)+передача+сбыт</t>
  </si>
  <si>
    <t>производство (некомбинированная выработка)+передача</t>
  </si>
  <si>
    <t>производство (некомбинированная выработка)+сбыт</t>
  </si>
  <si>
    <t>производство (некомбинированная выработка)</t>
  </si>
  <si>
    <t>НДС общий
/kind_of_NDS_tariff/</t>
  </si>
  <si>
    <t>НДС общий люди
/kind_of_NDS_tariff_people/</t>
  </si>
  <si>
    <t>В случае, если тариф не дифференцируется по системам теплоснабжения, укажите "1".
Введите значение от 1 до 100, чтобы указать очередной условный порядковый номер системы теплоснабжения</t>
  </si>
  <si>
    <t>виды тарифа
/kind_group_rates/</t>
  </si>
  <si>
    <t>1.1</t>
  </si>
  <si>
    <t>Тип данных
(kind_of_data_type)</t>
  </si>
  <si>
    <t>Вид тарифа</t>
  </si>
  <si>
    <t>Величина установленного тарифа</t>
  </si>
  <si>
    <t>Дата внесения изменений в информацию, подлежащую раскрытию</t>
  </si>
  <si>
    <t>да/нет</t>
  </si>
  <si>
    <t>к коллектору источника тепловой энергии</t>
  </si>
  <si>
    <t>к тепловой сети после тепловых пунктов (на тепловых пунктах), эксплуатируемых теплоснабжающей организацией</t>
  </si>
  <si>
    <t>бюджетные организации</t>
  </si>
  <si>
    <t>прочие</t>
  </si>
  <si>
    <t>et_List00_01</t>
  </si>
  <si>
    <t>et_List00_02</t>
  </si>
  <si>
    <t>et_List00_03</t>
  </si>
  <si>
    <t>Заголовок таблицы</t>
  </si>
  <si>
    <t>Добавить наименование тарифа</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</si>
  <si>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</si>
  <si>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</si>
  <si>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</si>
  <si>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Сведения</t>
  </si>
  <si>
    <t>Сведения об изменениях в первоначально опубликованной информации*</t>
  </si>
  <si>
    <t>* Лист заполняется в случае, если на Титульном листе в поле "Тип отчета" выбрано значение «Изменения в раскрытой ранее информации».</t>
  </si>
  <si>
    <t>Вид деятельности /kind_of_activity/</t>
  </si>
  <si>
    <t>поддержание резервной тепловой мощности при отсутствии потребления тепловой энергии</t>
  </si>
  <si>
    <t>подключение к системе теплоснабжения</t>
  </si>
  <si>
    <t>сбыт тепловой энергии и теплоносителя</t>
  </si>
  <si>
    <t>передача тепловой энергии и теплоносителя</t>
  </si>
  <si>
    <t>производство теплоносителя</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</si>
  <si>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</si>
  <si>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</si>
  <si>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</si>
  <si>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Форма 2, таблица Х</t>
  </si>
  <si>
    <t>et_List03</t>
  </si>
  <si>
    <t>не известна</t>
  </si>
  <si>
    <t>Добавить сведения</t>
  </si>
  <si>
    <t>1.2</t>
  </si>
  <si>
    <t>ID_TARIFF_NAME</t>
  </si>
  <si>
    <t>TARIFF_NAME</t>
  </si>
  <si>
    <t>VED_NAME</t>
  </si>
  <si>
    <t>Перечень тарифов</t>
  </si>
  <si>
    <t>modList12</t>
  </si>
  <si>
    <t>modfrmReestrObj</t>
  </si>
  <si>
    <t>modList07</t>
  </si>
  <si>
    <t>Подключаемая тепловая нагрузка
(kind_of_load3)</t>
  </si>
  <si>
    <t>Вид теплоносителя
(kind_of_heat_transfer2)</t>
  </si>
  <si>
    <t>Вид теплоносителя
(kind_of_heat_transfer3)</t>
  </si>
  <si>
    <t>Схема подключения
(kind_of_scheme_in)
(kind_of_scheme_in2)</t>
  </si>
  <si>
    <t>Наличие других периодов действия тарифа</t>
  </si>
  <si>
    <t>Вода</t>
  </si>
  <si>
    <t>Острый и редуцированный пар</t>
  </si>
  <si>
    <t>Пар</t>
  </si>
  <si>
    <t>иное</t>
  </si>
  <si>
    <t>Газ природный по регулируемой цене</t>
  </si>
  <si>
    <t>Газ природный по нерегулируемой цене</t>
  </si>
  <si>
    <t>Уголь</t>
  </si>
  <si>
    <t>Мазут</t>
  </si>
  <si>
    <t>Дизельное топливо</t>
  </si>
  <si>
    <t>Дрова</t>
  </si>
  <si>
    <t>Электроэнергия</t>
  </si>
  <si>
    <t>Прочее</t>
  </si>
  <si>
    <t>Вид топлива
(kind_of_fuel)</t>
  </si>
  <si>
    <t>Способ закупки товаров
(kind_of_zak)</t>
  </si>
  <si>
    <t>Конкурс</t>
  </si>
  <si>
    <t>Аукцион</t>
  </si>
  <si>
    <t>Аукцион в электронной форме</t>
  </si>
  <si>
    <t>Запрос котировок</t>
  </si>
  <si>
    <t>Единственный поставщик</t>
  </si>
  <si>
    <t>Иное</t>
  </si>
  <si>
    <t>year_list1</t>
  </si>
  <si>
    <t>name_rates_4</t>
  </si>
  <si>
    <t>name_rates_8</t>
  </si>
  <si>
    <t>Отборный пар, 1,2-2,5 кг/см2</t>
  </si>
  <si>
    <t>Отборный пар, 7-13 кг/см2</t>
  </si>
  <si>
    <t>Отборный пар, &gt; 13 кг/см2</t>
  </si>
  <si>
    <t>Отборный пар, 2,5-7 кг/см2</t>
  </si>
  <si>
    <t>Тип отчета</t>
  </si>
  <si>
    <t>виды тарифа
/kind_group_rates_load_filter/</t>
  </si>
  <si>
    <t>виды тарифа
/kind_group_rates_load/</t>
  </si>
  <si>
    <t>Для корректного формирования Таблицы 25 Формы 1.10 необходимо задать разбивку по диаметрам и способу прокладки тепловых сетей</t>
  </si>
  <si>
    <t>dp</t>
  </si>
  <si>
    <t>объемы потребления воды абонентами</t>
  </si>
  <si>
    <t>соответствие качества питьевой воды и горячей воды требованиям, установленным санитарными нормами и правилами</t>
  </si>
  <si>
    <t>виды признаков дифференциации
/kind_of_diff/</t>
  </si>
  <si>
    <t>40 мм и менее</t>
  </si>
  <si>
    <t>от 41 мм до 70 мм включительно</t>
  </si>
  <si>
    <t>от 71 мм до 100 мм включительно</t>
  </si>
  <si>
    <t>от 101 мм до 150 мм включительно</t>
  </si>
  <si>
    <t>от 151 мм до 200 мм включительно</t>
  </si>
  <si>
    <t>от 201 мм до 250 мм включительно</t>
  </si>
  <si>
    <t>от 250  мм и более</t>
  </si>
  <si>
    <t>Диапазаны диаметров водопроводных сетей
(kind_of_diameters2)</t>
  </si>
  <si>
    <t>modServiceModule</t>
  </si>
  <si>
    <t>TSH_et_union_hor</t>
  </si>
  <si>
    <t>TSH_et_union_vert</t>
  </si>
  <si>
    <t>Республика Крым</t>
  </si>
  <si>
    <t>Укажите является ли данное юридическое лицо подразделением(филиалом) другой организации</t>
  </si>
  <si>
    <t>Признаки дифференциации указываются в соответствии с п.6 ст.32 ФЗ РФ от 07.12.2011 №416-ФЗ</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</si>
  <si>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</si>
  <si>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Форма</t>
  </si>
  <si>
    <t>Листы</t>
  </si>
  <si>
    <t>Если в предложенном Вам списке необходимая организация, МР/МО отсутствуют, обновите реестры с помощью кнопок
В результате синхронизации с базой данных список организаций (МР/МО) будет заменён актуальным (механизм синхронизации требует подключения к сети Интернет и основан на использовании протокола HTTPS (TCP порт 443))
Если после обновления Вам не удалось найти необходимую организацию в списке, обратитесь к ответственному за поддержание реестра Вашего региона.</t>
  </si>
  <si>
    <t>Обратиться за помощью в службу технической поддержки</t>
  </si>
  <si>
    <t>Инструкция по загрузке сопроводительных материалов</t>
  </si>
  <si>
    <t>Перечень муниципальных районов и муниципальных образований (территорий действия тарифа)</t>
  </si>
  <si>
    <t>Муниципальный район</t>
  </si>
  <si>
    <t>Муниципальное образование</t>
  </si>
  <si>
    <t>Наименование</t>
  </si>
  <si>
    <t>ОКТМО</t>
  </si>
  <si>
    <t>man</t>
  </si>
  <si>
    <t>Добавить МР</t>
  </si>
  <si>
    <t>et_List01_0</t>
  </si>
  <si>
    <t>auto</t>
  </si>
  <si>
    <t>et_List01_1</t>
  </si>
  <si>
    <t>et_List01_2</t>
  </si>
  <si>
    <t>Текущая дата</t>
  </si>
  <si>
    <t>Организация</t>
  </si>
  <si>
    <t>Виды деятельности</t>
  </si>
  <si>
    <t>https://appsrv.regportal-tariff.ru/procwsxls/</t>
  </si>
  <si>
    <t>Добавить территорию для дифференциации</t>
  </si>
  <si>
    <t>Instruction</t>
  </si>
  <si>
    <t>modUpdTemplLogger</t>
  </si>
  <si>
    <t>List00</t>
  </si>
  <si>
    <t>List02</t>
  </si>
  <si>
    <t>List01</t>
  </si>
  <si>
    <t>List06_2</t>
  </si>
  <si>
    <t>List06_9</t>
  </si>
  <si>
    <t>List06_10</t>
  </si>
  <si>
    <t>List12</t>
  </si>
  <si>
    <t>List03</t>
  </si>
  <si>
    <t>List07</t>
  </si>
  <si>
    <t>ListComm</t>
  </si>
  <si>
    <t>ListCheck</t>
  </si>
  <si>
    <t>REESTR_LINK</t>
  </si>
  <si>
    <t>REESTR_DS</t>
  </si>
  <si>
    <t>modHTTP</t>
  </si>
  <si>
    <t>modSheetMain</t>
  </si>
  <si>
    <t>REESTR_VT</t>
  </si>
  <si>
    <t>REESTR_VED</t>
  </si>
  <si>
    <t>TSH_REESTR_ORG</t>
  </si>
  <si>
    <t>TSH_REESTR_MO</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</si>
  <si>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</si>
  <si>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</si>
  <si>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</si>
  <si>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</si>
  <si>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</si>
  <si>
    <t>Наличие двухставочного тарифа</t>
  </si>
  <si>
    <t>modInstruction</t>
  </si>
  <si>
    <t>г.Севастополь</t>
  </si>
  <si>
    <t>Информация</t>
  </si>
  <si>
    <t>1.2.1</t>
  </si>
  <si>
    <t>3.1</t>
  </si>
  <si>
    <t>4.1</t>
  </si>
  <si>
    <t>5.1</t>
  </si>
  <si>
    <t>5.1.1</t>
  </si>
  <si>
    <t>5.2</t>
  </si>
  <si>
    <t>5.2.1</t>
  </si>
  <si>
    <t>5.3</t>
  </si>
  <si>
    <t>5.3.1</t>
  </si>
  <si>
    <t>6.1</t>
  </si>
  <si>
    <t>et_List11_1</t>
  </si>
  <si>
    <t>Параметры формы</t>
  </si>
  <si>
    <t>Описание параметров формы</t>
  </si>
  <si>
    <t>Ссылка на документ</t>
  </si>
  <si>
    <t>Наименование параметра</t>
  </si>
  <si>
    <t>x</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</si>
  <si>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</si>
  <si>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</si>
  <si>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</si>
  <si>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</si>
  <si>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Указывается ссылка на документ, предварительно загруженный в хранилище файлов ФГИС ЕИАС.</t>
  </si>
  <si>
    <t>наименование НПА</t>
  </si>
  <si>
    <t>контактный телефон службы</t>
  </si>
  <si>
    <t>график работы службы</t>
  </si>
  <si>
    <t>адрес службы</t>
  </si>
  <si>
    <t>et_List12_1</t>
  </si>
  <si>
    <t>et_List12_2</t>
  </si>
  <si>
    <t>et_List12_3</t>
  </si>
  <si>
    <t>et_List12_4</t>
  </si>
  <si>
    <t>Начало периода регулирования</t>
  </si>
  <si>
    <t>Окончание периода регулирования</t>
  </si>
  <si>
    <t>Отсутствует Интернет в границах территории МО, где организация осуществляет регулируемые виды деятельности</t>
  </si>
  <si>
    <t>Укажите «Да» в поле «Да/Нет», если дифференциация используется.
В поле «Описание» 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</si>
  <si>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t>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t>
  </si>
  <si>
    <t>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</si>
  <si>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r>
      <t xml:space="preserve">Форма 1.0.2 Информация о публикации в печатных изданиях </t>
    </r>
    <r>
      <rPr>
        <vertAlign val="superscript"/>
        <sz val="10"/>
        <rFont val="Tahoma"/>
        <family val="2"/>
        <charset val="204"/>
      </rPr>
      <t>2</t>
    </r>
  </si>
  <si>
    <t>Дифференциация по
 МО (территориям)</t>
  </si>
  <si>
    <t>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t>
  </si>
  <si>
    <t>В колонке «Информация» указывается полное наименование и реквизиты НПА.
В случае наличия нескольких НПА каждое из них указывается в отдельной строке.</t>
  </si>
  <si>
    <t>Форма публикации</t>
  </si>
  <si>
    <t>Официальное печатное издание</t>
  </si>
  <si>
    <t>Номер</t>
  </si>
  <si>
    <t>Дата выпуска</t>
  </si>
  <si>
    <t>В колонке «Дата выпуска» дата выпуска печатного издания указывается в виде «ДД.ММ.ГГГГ».
В колонке «Ссылка на документ» указывается ссылка на отсканированную копию печатного издания, предварительно загруженную в хранилище федеральной государственной информационной системы «Единая информационно-аналитическая система «Федеральный орган регулирования - региональные органы регулирования - субъекты регулирования» (далее – ФГИС ЕИАС), с опубликованной информацией.
В случае публикации информации в нескольких печатных изданиях информация по каждому из них указывается в отдельной строке.</t>
  </si>
  <si>
    <t>List11</t>
  </si>
  <si>
    <t>modCheckCyan</t>
  </si>
  <si>
    <t>modfrmRezimChoose</t>
  </si>
  <si>
    <t>modList06</t>
  </si>
  <si>
    <r>
      <t>Форма 1.0.1 Основные параметры раскрываемой информации</t>
    </r>
    <r>
      <rPr>
        <vertAlign val="superscript"/>
        <sz val="10"/>
        <rFont val="Tahoma"/>
        <family val="2"/>
        <charset val="204"/>
      </rPr>
      <t xml:space="preserve"> 1</t>
    </r>
  </si>
  <si>
    <t>Дата заполнения/внесения изменений</t>
  </si>
  <si>
    <t>Указывается календарная дата первичного заполнения или внесения изменений в форму в виде «ДД.ММ.ГГГГ».</t>
  </si>
  <si>
    <t>Наименование централизованной системы коммунальной инфраструктуры</t>
  </si>
  <si>
    <t>Наименование регулируемого вида деятельности</t>
  </si>
  <si>
    <t>Территория оказания услуги по регулируемому виду деятельности</t>
  </si>
  <si>
    <t>муниципальный район</t>
  </si>
  <si>
    <t>муниципальное образование</t>
  </si>
  <si>
    <t>Указывается наименование субъекта Российской Федерации</t>
  </si>
  <si>
    <t>Указывается наименование муниципального района, на территории которого организация оказывает услуги по регулируемому виду деятельности.</t>
  </si>
  <si>
    <t>Источник официального опубликования решения</t>
  </si>
  <si>
    <t>Наименование органа регулирования, принявшего решение об утверждении тарифов</t>
  </si>
  <si>
    <t>Для выбора того или иного источника публикации выполните двойной щелчок по синей ячейке напротив соответствующего источника.
ВНИМАНИЕ! Если Вы снимаете галочку с пункта, то будут скрыты и очищены соответствующие строки на листе "Форма 1.0.2"!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</si>
  <si>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</si>
  <si>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Добавить ЦС</t>
  </si>
  <si>
    <t>Добавить территорию</t>
  </si>
  <si>
    <t>et_List05(_1,_2,_3,_4)</t>
  </si>
  <si>
    <t>List05_2</t>
  </si>
  <si>
    <t>List05_9</t>
  </si>
  <si>
    <t>List05_10</t>
  </si>
  <si>
    <t>modList05</t>
  </si>
  <si>
    <t>ID</t>
  </si>
  <si>
    <t>LINK_NAME</t>
  </si>
  <si>
    <t>МР</t>
  </si>
  <si>
    <t>МО</t>
  </si>
  <si>
    <t>территория 2</t>
  </si>
  <si>
    <t>территория 3</t>
  </si>
  <si>
    <t>территория 4</t>
  </si>
  <si>
    <t>0</t>
  </si>
  <si>
    <t>флаг используемости территории на листе Перечень тарифов</t>
  </si>
  <si>
    <t>копия территорий</t>
  </si>
  <si>
    <t>размерженный МР</t>
  </si>
  <si>
    <t>37</t>
  </si>
  <si>
    <t>38</t>
  </si>
  <si>
    <t>39</t>
  </si>
  <si>
    <t>40</t>
  </si>
  <si>
    <t>41</t>
  </si>
  <si>
    <t>42</t>
  </si>
  <si>
    <t>43</t>
  </si>
  <si>
    <t>44</t>
  </si>
  <si>
    <t>45</t>
  </si>
  <si>
    <t>46</t>
  </si>
  <si>
    <t>47</t>
  </si>
  <si>
    <t>48</t>
  </si>
  <si>
    <t>49</t>
  </si>
  <si>
    <t>50</t>
  </si>
  <si>
    <t>51</t>
  </si>
  <si>
    <t>52</t>
  </si>
  <si>
    <t>53</t>
  </si>
  <si>
    <t>54</t>
  </si>
  <si>
    <t>55</t>
  </si>
  <si>
    <t>56</t>
  </si>
  <si>
    <t>57</t>
  </si>
  <si>
    <t>58</t>
  </si>
  <si>
    <t>59</t>
  </si>
  <si>
    <t>Почтовый адрес регулируемой организации</t>
  </si>
  <si>
    <t>Фамилия, имя, отчество руководителя</t>
  </si>
  <si>
    <t>List_H</t>
  </si>
  <si>
    <t>List_M</t>
  </si>
  <si>
    <t>00</t>
  </si>
  <si>
    <t>01</t>
  </si>
  <si>
    <t>02</t>
  </si>
  <si>
    <t>03</t>
  </si>
  <si>
    <t>04</t>
  </si>
  <si>
    <t>05</t>
  </si>
  <si>
    <t>06</t>
  </si>
  <si>
    <t>07</t>
  </si>
  <si>
    <t>08</t>
  </si>
  <si>
    <t>09</t>
  </si>
  <si>
    <t>21</t>
  </si>
  <si>
    <t>22</t>
  </si>
  <si>
    <t>23</t>
  </si>
  <si>
    <t>24</t>
  </si>
  <si>
    <t>25</t>
  </si>
  <si>
    <t>26</t>
  </si>
  <si>
    <t>27</t>
  </si>
  <si>
    <t>28</t>
  </si>
  <si>
    <t>29</t>
  </si>
  <si>
    <t>30</t>
  </si>
  <si>
    <t>31</t>
  </si>
  <si>
    <t>32</t>
  </si>
  <si>
    <t>33</t>
  </si>
  <si>
    <t>34</t>
  </si>
  <si>
    <t>35</t>
  </si>
  <si>
    <t>36</t>
  </si>
  <si>
    <t>modListTempFilter</t>
  </si>
  <si>
    <t>TSH_REESTR_MO_FILTER</t>
  </si>
  <si>
    <t>Ответственный за заполнение формы</t>
  </si>
  <si>
    <t>Контактный телефон</t>
  </si>
  <si>
    <t>E-mail</t>
  </si>
  <si>
    <t>Перечень форм
(kind_of_forms)</t>
  </si>
  <si>
    <t>Форма 1.0.1</t>
  </si>
  <si>
    <t>Основные параметры раскрываемой информации</t>
  </si>
  <si>
    <t>МР (ОКТМО)</t>
  </si>
  <si>
    <t>List05_11</t>
  </si>
  <si>
    <t>Инструкция по работе с отчетной формой</t>
  </si>
  <si>
    <t xml:space="preserve"> - с выбором значений по двойному клику</t>
  </si>
  <si>
    <t>Указывается наименование вида регулируемой деятельности.</t>
  </si>
  <si>
    <t>• На рабочем месте должен быть установлен MS Office 2007 SP3, 2010, 2013, 2016 с полной версией MS Excel
• Макросы во время работы должны быть включены (!)
• Для корректной работы отчёта требуется выбрать низкий уровень безопасности
(В меню MS Excel 2007/2010/2013/2016: Параметры Excel | Центр управления безопасностью | Параметры центра управления безопасностью | Параметры макросов | Включить все макросы | ОК)
• Если Вы работаете в табличном процессоре MS Excel 2007 и выше, то можете использовать для работы формат XLSB (Двоичная книга Excel). При работе в формате XLSB заметно быстрее происходит сохранение файла, а также уменьшается размер по сравнению с форматами XLS и XLSM
• Не рекомендуется снимать защиту с листов и каким-либо образом модифицировать защищаемые формулы и расчётные поля, в противном случае, отчёт будет отклонён системой
• При сохранении не следует выбирать формат XLSX (Книга Excel), так как в указанном формате макросы, необходимые для работы отчёта, безвозвратно удаляются</t>
  </si>
  <si>
    <t>Указывается наименование централизованной системы холодного водоснабжения/горячего водоснабжения/водоотведения/теплоснабжения, к которой относится размещаемая информация.
В случае наличия нескольких централизованных систем коммунальной инфраструктуры, информация по каждой из них указывается в отдельной строке.</t>
  </si>
  <si>
    <t>Указывается наименование и код муниципального района, муниципального образования в соответствии с Общероссийским классификатором территорий муниципальных образований (далее - ОКТМО), входящего в муниципальный район, на территории которого организация оказывает услуги по регулируемому виду деятельности.
В случае оказания услуг по регулируемому виду деятельности на территории нескольких муниципальных районов (муниципальных образований) данные по каждому их них указываются в отдельной строке.</t>
  </si>
  <si>
    <t>Субъект Российской Федерации</t>
  </si>
  <si>
    <r>
      <t xml:space="preserve">  </t>
    </r>
    <r>
      <rPr>
        <vertAlign val="superscript"/>
        <sz val="9"/>
        <rFont val="Tahoma"/>
        <family val="2"/>
        <charset val="204"/>
      </rPr>
      <t>1</t>
    </r>
    <r>
      <rPr>
        <sz val="9"/>
        <rFont val="Tahoma"/>
        <family val="2"/>
        <charset val="204"/>
      </rPr>
      <t xml:space="preserve"> Информация размещается при раскрытии информации по каждой из форм.</t>
    </r>
  </si>
  <si>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</si>
  <si>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Номер документа об утверждении тарифов</t>
  </si>
  <si>
    <t>Дата документа об утверждении тарифов</t>
  </si>
  <si>
    <t>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</si>
  <si>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
В случае наличия нескольких служб и (или) адресов, информация по каждому из них указывается в отдельной строке.</t>
  </si>
  <si>
    <t>Дата периода регулирования, с которой вводятся изменения в тарифы</t>
  </si>
  <si>
    <t>List05_5</t>
  </si>
  <si>
    <t>List06_5</t>
  </si>
  <si>
    <t>Информация о порядке выполнения технологических, технических и других мероприятий, связанных с подключением к централизованной системе горячего водоснабжения</t>
  </si>
  <si>
    <t>Укажите «Да» в поле «Да/Нет», если дифференциация используется. В поле «Описание» укажите название ЦС ГВС или любое другое описание</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</si>
  <si>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</si>
  <si>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Одноставочный тариф, руб./Гкал</t>
  </si>
  <si>
    <t>ставка за тепловую  энергию, руб./Гкал</t>
  </si>
  <si>
    <t>Первичное установление тарифов</t>
  </si>
  <si>
    <t>Изменение тарифов</t>
  </si>
  <si>
    <t>Номер принятия решения об изменении тарифов</t>
  </si>
  <si>
    <t>Дата принятия решения об изменении тарифов</t>
  </si>
  <si>
    <t>Наименование органа регулирования, принявшего решение об изменении тарифов</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</si>
  <si>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</si>
  <si>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Тарифы на теплоноситель, поставляемый теплоснабжающими организациями потребителям, другим теплоснабжающим организациям</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</si>
  <si>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</si>
  <si>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Тарифы на услуги по передаче тепловой энергии</t>
  </si>
  <si>
    <t>Тарифы на услуги по передаче теплоносителя</t>
  </si>
  <si>
    <t>Плата за услуги по поддержанию резервной тепловой мощности при отсутствии потребления тепловой энергии</t>
  </si>
  <si>
    <t>Плата за подключение к системе теплоснабжения (индивидуальная)</t>
  </si>
  <si>
    <t>Плата за подключение к системе теплоснабжения</t>
  </si>
  <si>
    <t>Одноставочный компонент на тепловую энергию, руб/Гкал</t>
  </si>
  <si>
    <t>Одноставочный тариф, руб./куб.м</t>
  </si>
  <si>
    <t>ставка за потребление горячей воды, руб./куб.м</t>
  </si>
  <si>
    <t>ставка за содержание системы ГВС, тыс.руб./куб.м/ч/мес</t>
  </si>
  <si>
    <t>ставка за тепловую энергию в компоненте на тепловую энергию, руб/Гкал</t>
  </si>
  <si>
    <t>ставка за содержание тепловой мощности в компоненте на тепловую энергию, тыс. руб./Гкал/ч в мес.</t>
  </si>
  <si>
    <t>Заявитель</t>
  </si>
  <si>
    <t>Наименование объекта, адрес</t>
  </si>
  <si>
    <t>Подключаемая тепловая нагрузка, Гкал/ч</t>
  </si>
  <si>
    <t>Тип прокладки тепловых сетей</t>
  </si>
  <si>
    <t>Диаметр тепловых сетей</t>
  </si>
  <si>
    <r>
      <t>Форма 4.2.1 Информация о величинах тарифов на тепловую энергию, поддержанию резервной тепловой мощности</t>
    </r>
    <r>
      <rPr>
        <vertAlign val="superscript"/>
        <sz val="10"/>
        <rFont val="Tahoma"/>
        <family val="2"/>
        <charset val="204"/>
      </rPr>
      <t>1</t>
    </r>
  </si>
  <si>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предельном уровне цены на тепловую энергию (мощность), поставляемую потребителям, об индикативном предельном уровне цены на тепловую энергию (мощность) единой теплоснабжающей организации. В этом случае дополнительно раскрывается информация о графике поэтапного равномерного доведения предельного уровня цены на тепловую энергию (мощность) (при наличии).
Раскрывается в том числе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(Собрание законодательства Российской Федерации, 2010, № 31, ст. 4159; 2011, № 23, ст. 3263; 2012, № 53, ст. 7616; 2013, № 19, ст. 2330; 2014, № 30, ст. 4218; № 49, ст. 6913; 2015, № 48, ст. 6723; 2017, № 31, ст. 4828; 2018, № 31, ст. 4861) (далее – Федеральный закон № 190-ФЗ), теплоснабжающей организации, теплосетевой организации в ценовых зонах теплоснабжения.
</t>
  </si>
  <si>
    <t>Указывается наименование системы теплоснабжения при наличии дифференциации тарифа по системам теплоснабжения.
В случае дифференциации тарифов по системам теплоснабжения информация по ним указывается в отдельных строках.</t>
  </si>
  <si>
    <t>Указывается наименование источника тепловой энергии
В случае дифференциации тарифов по источникам тепловой энергии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</si>
  <si>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</si>
  <si>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</si>
  <si>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Форма 4.2.1 Информация о величинах тарифов на тепловую энергию, поддержанию резервной тепловой мощности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</si>
  <si>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 
Значение выбирается из перечня:
• без дифференциации;
• к коллектору источника тепловой энергии;
• к тепловой сети без дополнительного преобразования на тепловых пунктах, эксплуатируемых теплоснабжающей организацией;
• к тепловой сети после тепловых пунктов (на тепловых пунктах), эксплуатируемых теплоснабжающей организацией.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</si>
  <si>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Параметр дифференциации тарифа</t>
  </si>
  <si>
    <t>Ставка за содержание тепловой мощности, тыс. руб./Гкал/ч/мес.</t>
  </si>
  <si>
    <t>Период действия тарифа</t>
  </si>
  <si>
    <t>вода</t>
  </si>
  <si>
    <t>пар</t>
  </si>
  <si>
    <t>отборный пар, 1.2-2.5 кг/см2</t>
  </si>
  <si>
    <t>отборный пар, 2.5-7 кг/см2</t>
  </si>
  <si>
    <t>отборный пар, 7-13 кг/см2</t>
  </si>
  <si>
    <t>отборный пар, &gt; 13 кг/см2</t>
  </si>
  <si>
    <t>острый и редуцированный пар</t>
  </si>
  <si>
    <t>горячая вода в системе централизованного теплоснабжения на отопление</t>
  </si>
  <si>
    <t>горячая вода в системе централизованного теплоснабжения на горячее водоснабжение</t>
  </si>
  <si>
    <t>прочее</t>
  </si>
  <si>
    <t>Информация о величинах тарифов на тепловую энергию, поддержанию резервной тепловой мощности</t>
  </si>
  <si>
    <t>Форма 4.2.1</t>
  </si>
  <si>
    <t>Период действия</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</si>
  <si>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</si>
  <si>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</si>
  <si>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r>
      <t>Форма 4.2.2 Информация о величинах тарифов на теплоноситель, передачу тепловой энергии, теплоносителя</t>
    </r>
    <r>
      <rPr>
        <vertAlign val="superscript"/>
        <sz val="10"/>
        <rFont val="Tahoma"/>
        <family val="2"/>
        <charset val="204"/>
      </rPr>
      <t>1</t>
    </r>
  </si>
  <si>
    <t>Указывается наименование тарифа в случае нескольких тарифов.
В случае наличия нескольких тарифов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</si>
  <si>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тариф колонка «Одноставочный тариф» не заполняется.
При подаче утверждении одноставочного тарифа колонки в блоке «Двухставочный тариф» не заполняются.
Информация в колонке «Двухставочный тариф» не указывается для тарифа на теплоноситель.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видам теплоносителя информация по ним указывается в отдельных строках.</t>
  </si>
  <si>
    <t>Для каждого вида тарифа в сфере теплоснабжения форма заполняется отдельно. При размещении информации по данной форме дополнительно указывается дата подачи заявления об утверждении тарифа и его номер.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
По данной форме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t>
  </si>
  <si>
    <t>Форма 4.2.2 Информация о величинах тарифов на теплоноситель, передачу тепловой энергии, теплоносителя</t>
  </si>
  <si>
    <t>Информация о величинах тарифов на теплоноситель, передачу тепловой энергии, теплоносителя</t>
  </si>
  <si>
    <t>Форма 4.2.2</t>
  </si>
  <si>
    <t>Форма 4.2.3</t>
  </si>
  <si>
    <t>Форма 4.2.4</t>
  </si>
  <si>
    <r>
      <t>Форма 4.2.3 Информация о величинах тарифов на горячую воду (в открытых системах)</t>
    </r>
    <r>
      <rPr>
        <vertAlign val="superscript"/>
        <sz val="10"/>
        <rFont val="Tahoma"/>
        <family val="2"/>
        <charset val="204"/>
      </rPr>
      <t>1</t>
    </r>
  </si>
  <si>
    <t>Компонент на теплоноситель, руб./куб.м</t>
  </si>
  <si>
    <t>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В случае дифференциации тарифов по видам теплоносителя информация по ним указывается в отдельных строках.</t>
  </si>
  <si>
    <t xml:space="preserve">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В случае отсутствия разбивки тарифа на компоненты колонки «Компонент на теплоноситель, руб./куб.м» и «Одноставочный компонент на тепловую энергию, руб/Гкал»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поставщикам информация по ним указывается в отдельных строках.
</t>
  </si>
  <si>
    <t>Информация о величинах тарифов на горячую воду (в открытых системах)</t>
  </si>
  <si>
    <t>Форма 4.2.3 Информация о величинах тарифов на горячую воду (в открытых системах)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</si>
  <si>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</si>
  <si>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4.2.4 Информация о величинах тарифов на подключение к системе теплоснабжения</t>
  </si>
  <si>
    <r>
      <t>Форма 4.2.4 Информация о величинах тарифов на подключение к системе теплоснабжения</t>
    </r>
    <r>
      <rPr>
        <vertAlign val="superscript"/>
        <sz val="10"/>
        <rFont val="Tahoma"/>
        <family val="2"/>
        <charset val="204"/>
      </rPr>
      <t>1</t>
    </r>
  </si>
  <si>
    <t>Информация о величинах тарифов на подключение к системе теплоснабжения</t>
  </si>
  <si>
    <t>Параметр дифференциации тарифа/Заявитель</t>
  </si>
  <si>
    <t>с НДС</t>
  </si>
  <si>
    <t>без НДС</t>
  </si>
  <si>
    <t>Плата за подключение (технологическое присоединение), тыс. руб./Гкал/ч (руб.)</t>
  </si>
  <si>
    <t>Указывается наименование источника тепловой энергии</t>
  </si>
  <si>
    <t>В колодке «Параметр дифференциации тарифа/Заявитель» указывается наименование категории потребителей,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
В случае дифференциации тарифов по периодам действия тарифа информация по ним указывается в отдельных колонках.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</si>
  <si>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23.4 Федерального закона 190-ФЗ.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</si>
  <si>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4.2.5</t>
  </si>
  <si>
    <t>Информация о плате за подключение к системе теплоснабжения в индивидуальном порядке</t>
  </si>
  <si>
    <t>Форма 4.2.5 Информация о плате за подключение к системе теплоснабжения в индивидуальном порядке</t>
  </si>
  <si>
    <r>
      <t>Форма 4.2.5 Информация о плате за подключение к системе теплоснабжения в индивидуальном порядке</t>
    </r>
    <r>
      <rPr>
        <vertAlign val="superscript"/>
        <sz val="10"/>
        <rFont val="Tahoma"/>
        <family val="2"/>
        <charset val="204"/>
      </rPr>
      <t>1</t>
    </r>
  </si>
  <si>
    <t>Указывается наименование источника тепловой энергии.</t>
  </si>
  <si>
    <t>В колонке «Заявитель» указывается наименование заявителя,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категориям потребителей/заявителям информация по ним указывается в отдельных строках.
В случае дифференциации по периодам действия тарифа информация по ним указывается в отдельных колонках.</t>
  </si>
  <si>
    <t xml:space="preserve">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
</t>
  </si>
  <si>
    <t>Информация об условиях, на которых осуществляется поставка товаров и (или) оказание услуг</t>
  </si>
  <si>
    <t>Форма 4.7</t>
  </si>
  <si>
    <t>Сведения об условиях публичных договоров поставок товаров, оказания услуг, в том числе договоров о подключении к системе теплоснабжения</t>
  </si>
  <si>
    <t>форма публичного договора поставки товаров, оказания услуг</t>
  </si>
  <si>
    <t>договор о подключении к системе теплоснабжения</t>
  </si>
  <si>
    <t>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t>
  </si>
  <si>
    <r>
      <t>Форма 4.8 Информация о порядке выполнения технологических, технических и других мероприятий, связанных с подключением к системе теплоснабжения</t>
    </r>
    <r>
      <rPr>
        <vertAlign val="superscript"/>
        <sz val="10"/>
        <rFont val="Tahoma"/>
        <family val="2"/>
        <charset val="204"/>
      </rPr>
      <t>1</t>
    </r>
  </si>
  <si>
    <t>В колонке «Информация» указывается адрес страницы сайта в сети «Интернет», на которой размещена информация.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</si>
  <si>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Форма заявки о подключении к централизованной системе теплоснабжения</t>
  </si>
  <si>
    <t>Перечень документов и сведений, представляемых одновременно с заявкой о подключении к централизованной системе теплоснабжения, и указание на запрет требовать представления документов и сведений или осуществления действий, представление или осуществление которых не предусмотрено законодательством Российской Федерации о градостроительной деятельности и законодательством в сфере теплоснабжения</t>
  </si>
  <si>
    <t xml:space="preserve">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
</t>
  </si>
  <si>
    <t>Реквизиты НПА, регламентирующих порядок действий заявителя и регулируемой организации при подаче, приеме, обработке заявки о подключении к централизованной системе теплоснабжения (в том числе в форме электронного документа), принятии решения и информировании о принятом по результатам рассмотрения указанной заявки решении (возврат документов, прилагаемых к заявке о подключении к централизованной системе теплоснабжения, либо направление подписанного проекта договора о подключении к централизованной системе теплоснабжения), основания для отказа в принятии к рассмотрению документов, прилагаемых к заявлению о подключении к централизованной системе теплоснабжения, в подписании договора о подключении к централизованной системе теплоснабжения</t>
  </si>
  <si>
    <t>Телефоны, адреса и график работы службы, ответственной за прием и обработку заявок о подключении к централизованной системе теплоснабжения</t>
  </si>
  <si>
    <t>телефоны службы, ответственной за прием и обработку заявок о подключении к централизованной системе теплоснабжения</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</si>
  <si>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В случае наличия нескольких служб и (или) номеров телефонов, информация по каждому из них указывается в отдельной строке.</t>
  </si>
  <si>
    <t>адреса службы, ответственной за прием и обработку заявок о подключении к централизованной системе теплоснабжения</t>
  </si>
  <si>
    <t>график работы службы, ответственной за прием и обработку заявок о подключении к централизованной системе теплоснабжения</t>
  </si>
  <si>
    <t>Указывается график работы службы, ответственной за прием и обработку заявок о подключении к централизованной системе теплоснабжения. 
В случае наличия нескольких служб и (или) графиков работы, информация по каждому из них указывается в отдельной строке.</t>
  </si>
  <si>
    <t>Информация раскрывается в случае, если регулируемая организация осуществляет услуги по подключению (технологическому присоединению) к централизованной системе теплоснабжения.</t>
  </si>
  <si>
    <t>Регламент подключения к системе теплоснабжения, утверждаемый регулируемой организацией, включающий сроки, состав и последовательность действий при осуществлении подключения к системе теплоснабжения, сведения о размере платы за услуги по подключению к системе теплоснабжения, информацию о месте нахождения и графике работы, справочных телефонах, адресе официального сайта регулируемой организации в сети "Интернет" и блок-схему, отражающую графическое изображение последовательности действий, осуществляемых при подключении к системе теплоснабжения</t>
  </si>
  <si>
    <t>Дифференциация по 
централизованным системам теплоснабжения</t>
  </si>
  <si>
    <t>Дифференциация по источникам тепловой энергии</t>
  </si>
  <si>
    <t>Перечень тарифов и технологически не связанных между собой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t>
  </si>
  <si>
    <t>Добавить диапазон диаметров тепловых сетей</t>
  </si>
  <si>
    <t>Добавить тип прокладки тепловых сетей</t>
  </si>
  <si>
    <t>Добавить СТ для дифференциации</t>
  </si>
  <si>
    <t>Добавить источник для дифференциации</t>
  </si>
  <si>
    <t>Тариф на теплоноситель, поставляемый потребителям</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</si>
  <si>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</si>
  <si>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</si>
  <si>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</si>
  <si>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NDS</t>
  </si>
  <si>
    <t>woNDS</t>
  </si>
  <si>
    <t>Тип теплоснабжающей организации</t>
  </si>
  <si>
    <r>
      <rPr>
        <b/>
        <sz val="9"/>
        <rFont val="Tahoma"/>
        <family val="2"/>
        <charset val="204"/>
      </rPr>
      <t>Тип организации</t>
    </r>
    <r>
      <rPr>
        <sz val="9"/>
        <rFont val="Tahoma"/>
        <family val="2"/>
        <charset val="204"/>
      </rPr>
      <t xml:space="preserve">
kind_of_org_type</t>
    </r>
  </si>
  <si>
    <t>Регулируемая организация</t>
  </si>
  <si>
    <t>Единая теплоснабжающая организация</t>
  </si>
  <si>
    <t>Теплоснабжающая организация в ценовой зоне теплоснабжения</t>
  </si>
  <si>
    <t>Теплосетевая организация в ценовой зоне теплоснабжения</t>
  </si>
  <si>
    <t>Организация осуществляет подключение (технологическое присоединение) к системе теплоснабжения</t>
  </si>
  <si>
    <r>
      <t>Форма 4.7 Информация об условиях, на которых осуществляется поставка товаров и (или) оказание услуг</t>
    </r>
    <r>
      <rPr>
        <vertAlign val="superscript"/>
        <sz val="10"/>
        <rFont val="Tahoma"/>
        <family val="2"/>
        <charset val="204"/>
      </rPr>
      <t>*</t>
    </r>
  </si>
  <si>
    <t>*</t>
  </si>
  <si>
    <t>Указывается информация в части поставки товаров (оказания услуг) по регулируемым ценам (тарифам)</t>
  </si>
  <si>
    <t>1.3</t>
  </si>
  <si>
    <t>1.3.0</t>
  </si>
  <si>
    <t>прочие договора</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</si>
  <si>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</si>
  <si>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</si>
  <si>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</si>
  <si>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</si>
  <si>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</si>
  <si>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</si>
  <si>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</si>
  <si>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</si>
  <si>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</si>
  <si>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</si>
  <si>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t>3_i</t>
  </si>
  <si>
    <t>List05_1</t>
  </si>
  <si>
    <t>List06_1</t>
  </si>
  <si>
    <t>List05_3</t>
  </si>
  <si>
    <t>List06_3</t>
  </si>
  <si>
    <t>List05_3_i</t>
  </si>
  <si>
    <t>List06_3_i</t>
  </si>
  <si>
    <t>List05_8</t>
  </si>
  <si>
    <t>List06_8</t>
  </si>
  <si>
    <t>List05_4</t>
  </si>
  <si>
    <t>List06_4</t>
  </si>
  <si>
    <t>List05_6</t>
  </si>
  <si>
    <t>List06_6</t>
  </si>
  <si>
    <t>List05_7</t>
  </si>
  <si>
    <t>List06_7</t>
  </si>
  <si>
    <t>Предельный уровнь цены на тепловую энергию (мощность), поставляемую теплоснабжающими организациями потребителям</t>
  </si>
  <si>
    <t>List05_13</t>
  </si>
  <si>
    <t>List06_13</t>
  </si>
  <si>
    <t>Предельный уровнь цены на тепловую энергию (мощность), поставляемую теплоснабжающими организациями потребителям. Индикативы</t>
  </si>
  <si>
    <t>ставка за тепловую энергию, руб./Гкал</t>
  </si>
  <si>
    <t>ставка за содержание тепловой мощности, тыс. руб./Гкал/ч/мес.</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</si>
  <si>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</si>
  <si>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Форма 4.8</t>
  </si>
  <si>
    <t>Информация, подлежащая раскрытию организациями сферы теплоснабжения (цены и тарифы)</t>
  </si>
  <si>
    <t>Тарифы на тепловую энергию (мощность), поставляемую другим теплоснабжающим организациям теплоснабжающими организациями</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</si>
  <si>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</si>
  <si>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Одноставочный тариф, руб./Гкал (руб./куб.м)</t>
  </si>
  <si>
    <t>Проверка доступных обновлений...</t>
  </si>
  <si>
    <t>Доступно обновление до версии 1.0.2</t>
  </si>
  <si>
    <t>Описание изменений: Версия 1.0.2
1. Корректировка значения группы потребителей "население" на "население и приравненные категории"
Версия 1.0.1
1. Исправление логики работы листа 'Перечень тарифов' в части добавления территорий для тарифа на теплоноситель.</t>
  </si>
  <si>
    <t>Размер файла обновления: 386560 байт</t>
  </si>
  <si>
    <t>Подготовка к обновлению...</t>
  </si>
  <si>
    <t>Сохранение файла резервной копии: C:\Users\Широбокова\Desktop\FAS.JKH.OPEN.INFO.PRICE.WARM.BKP..xlsb</t>
  </si>
  <si>
    <t>Сохранение файла резервной копии: C:\Users\Широбокова\Desktop\FAS.JKH.OPEN.INFO.PRICE.WARM.BKP..BKP..xlsb</t>
  </si>
  <si>
    <t>Резервная копия создана: C:\Users\Широбокова\Desktop\FAS.JKH.OPEN.INFO.PRICE.WARM.BKP..BKP..xlsb</t>
  </si>
  <si>
    <t>Создание книги для установки обновлений...</t>
  </si>
  <si>
    <t>Файл обновления загружен: C:\Users\Широбокова\Desktop\UPDATE.FAS.JKH.OPEN.INFO.PRICE.WARM.TO.1.0.2.44.xls</t>
  </si>
  <si>
    <t>население и приравненные категории</t>
  </si>
  <si>
    <t>Обновление завершилось удачно! Шаблон FAS.JKH.OPEN.INFO.PRICE.WARM.BKP..xlsb сохранен под именем 'FAS.JKH.OPEN.INFO.PRICE.WARM.BKP.(v1.0.2).xlsb'</t>
  </si>
  <si>
    <t>Базарносызганский муниципальный район</t>
  </si>
  <si>
    <t>73602000</t>
  </si>
  <si>
    <t>Базарносызганское городское поселение</t>
  </si>
  <si>
    <t>73602151</t>
  </si>
  <si>
    <t>Должниковское</t>
  </si>
  <si>
    <t>73602408</t>
  </si>
  <si>
    <t>Лапшаурское</t>
  </si>
  <si>
    <t>73602412</t>
  </si>
  <si>
    <t>Папузинское</t>
  </si>
  <si>
    <t>73602425</t>
  </si>
  <si>
    <t>Сосновоборское</t>
  </si>
  <si>
    <t>73602405</t>
  </si>
  <si>
    <t>Барышский муниципальный район</t>
  </si>
  <si>
    <t>73604000</t>
  </si>
  <si>
    <t>Барышское городское поселение</t>
  </si>
  <si>
    <t>73604101</t>
  </si>
  <si>
    <t>Жадовское городское поселение</t>
  </si>
  <si>
    <t>73604152</t>
  </si>
  <si>
    <t>Живайкинское</t>
  </si>
  <si>
    <t>73604420</t>
  </si>
  <si>
    <t>Земляничненское</t>
  </si>
  <si>
    <t>73604432</t>
  </si>
  <si>
    <t>Измайловское городское поселение</t>
  </si>
  <si>
    <t>73604154</t>
  </si>
  <si>
    <t>Ленинское городское поселение</t>
  </si>
  <si>
    <t>73604156</t>
  </si>
  <si>
    <t>Малохомутерское</t>
  </si>
  <si>
    <t>73604450</t>
  </si>
  <si>
    <t>Поливановское</t>
  </si>
  <si>
    <t>73604475</t>
  </si>
  <si>
    <t>Старотимошкинское городское поселение</t>
  </si>
  <si>
    <t>73604158</t>
  </si>
  <si>
    <t>Вешкаймский муниципальный район</t>
  </si>
  <si>
    <t>73607000</t>
  </si>
  <si>
    <t>Бекетовское</t>
  </si>
  <si>
    <t>73607410</t>
  </si>
  <si>
    <t>Вешкаймское городское поселение</t>
  </si>
  <si>
    <t>73607151</t>
  </si>
  <si>
    <t>Ермоловское</t>
  </si>
  <si>
    <t>73607440</t>
  </si>
  <si>
    <t>Каргинское</t>
  </si>
  <si>
    <t>73607450</t>
  </si>
  <si>
    <t>Стемасское</t>
  </si>
  <si>
    <t>73607480</t>
  </si>
  <si>
    <t>Чуфаровское городское поселение</t>
  </si>
  <si>
    <t>73607158</t>
  </si>
  <si>
    <t>Инзенский муниципальный район</t>
  </si>
  <si>
    <t>73610000</t>
  </si>
  <si>
    <t>Валгусское</t>
  </si>
  <si>
    <t>73610425</t>
  </si>
  <si>
    <t>Глотовское городское поселение</t>
  </si>
  <si>
    <t>73610158</t>
  </si>
  <si>
    <t>Инзенское городское поселение</t>
  </si>
  <si>
    <t>73610101</t>
  </si>
  <si>
    <t>Коржевское</t>
  </si>
  <si>
    <t>73610445</t>
  </si>
  <si>
    <t>Оськинское</t>
  </si>
  <si>
    <t>73610455</t>
  </si>
  <si>
    <t>Сюксюмское</t>
  </si>
  <si>
    <t>73610475</t>
  </si>
  <si>
    <t>Труслейское</t>
  </si>
  <si>
    <t>73610480</t>
  </si>
  <si>
    <t>Черемушкинское</t>
  </si>
  <si>
    <t>73610487</t>
  </si>
  <si>
    <t>Карсунский муниципальный район</t>
  </si>
  <si>
    <t>73614000</t>
  </si>
  <si>
    <t>Большепоселковское</t>
  </si>
  <si>
    <t>73614425</t>
  </si>
  <si>
    <t>Вальдиватское</t>
  </si>
  <si>
    <t>73614430</t>
  </si>
  <si>
    <t>Горенское</t>
  </si>
  <si>
    <t>73614470</t>
  </si>
  <si>
    <t>Карсунское городское поселение</t>
  </si>
  <si>
    <t>73614151</t>
  </si>
  <si>
    <t>Новопогореловское</t>
  </si>
  <si>
    <t>73614450</t>
  </si>
  <si>
    <t>Сосновское</t>
  </si>
  <si>
    <t>73614455</t>
  </si>
  <si>
    <t>Урено-Карлинское</t>
  </si>
  <si>
    <t>73614480</t>
  </si>
  <si>
    <t>Языковское городское поселение</t>
  </si>
  <si>
    <t>73614158</t>
  </si>
  <si>
    <t>Кузоватовский муниципальный район</t>
  </si>
  <si>
    <t>73616000</t>
  </si>
  <si>
    <t>Безводовское</t>
  </si>
  <si>
    <t>73616410</t>
  </si>
  <si>
    <t>Еделевское</t>
  </si>
  <si>
    <t>73616420</t>
  </si>
  <si>
    <t>Коромысловское</t>
  </si>
  <si>
    <t>73616430</t>
  </si>
  <si>
    <t>Кузоватовское городское поселение</t>
  </si>
  <si>
    <t>73616151</t>
  </si>
  <si>
    <t>Лесоматюнинское</t>
  </si>
  <si>
    <t>73616445</t>
  </si>
  <si>
    <t>Спешневское</t>
  </si>
  <si>
    <t>73616465</t>
  </si>
  <si>
    <t>Майнский муниципальный район</t>
  </si>
  <si>
    <t>73620000</t>
  </si>
  <si>
    <t>Анненковское</t>
  </si>
  <si>
    <t>73620415</t>
  </si>
  <si>
    <t>Выровское</t>
  </si>
  <si>
    <t>73620420</t>
  </si>
  <si>
    <t>Гимовское</t>
  </si>
  <si>
    <t>73620455</t>
  </si>
  <si>
    <t>Игнатовское городское поселение</t>
  </si>
  <si>
    <t>73620158</t>
  </si>
  <si>
    <t>Майнское городское поселение</t>
  </si>
  <si>
    <t>73620151</t>
  </si>
  <si>
    <t>Старомаклаушинское</t>
  </si>
  <si>
    <t>73620460</t>
  </si>
  <si>
    <t>Тагайское</t>
  </si>
  <si>
    <t>73620470</t>
  </si>
  <si>
    <t>Мелекесский муниципальный район</t>
  </si>
  <si>
    <t>73622000</t>
  </si>
  <si>
    <t>Лебяжинское</t>
  </si>
  <si>
    <t>73622430</t>
  </si>
  <si>
    <t>Мулловское городское поселение</t>
  </si>
  <si>
    <t>73622153</t>
  </si>
  <si>
    <t>Николочеремшанское</t>
  </si>
  <si>
    <t>73622441</t>
  </si>
  <si>
    <t>Новомайнское городское поселение</t>
  </si>
  <si>
    <t>73622160</t>
  </si>
  <si>
    <t>Новоселкинское</t>
  </si>
  <si>
    <t>73622425</t>
  </si>
  <si>
    <t>Рязановское</t>
  </si>
  <si>
    <t>73622456</t>
  </si>
  <si>
    <t>Старосахчинское</t>
  </si>
  <si>
    <t>73622460</t>
  </si>
  <si>
    <t>Тиинское</t>
  </si>
  <si>
    <t>73622465</t>
  </si>
  <si>
    <t>Николаевский муниципальный район</t>
  </si>
  <si>
    <t>73625000</t>
  </si>
  <si>
    <t>Барановское</t>
  </si>
  <si>
    <t>73625415</t>
  </si>
  <si>
    <t>Головинское</t>
  </si>
  <si>
    <t>73625425</t>
  </si>
  <si>
    <t>Дубровское</t>
  </si>
  <si>
    <t>73625435</t>
  </si>
  <si>
    <t>Канадейское</t>
  </si>
  <si>
    <t>73625439</t>
  </si>
  <si>
    <t>Николаевское городское поселение</t>
  </si>
  <si>
    <t>73625151</t>
  </si>
  <si>
    <t>Никулинское</t>
  </si>
  <si>
    <t>73625445</t>
  </si>
  <si>
    <t>Поспеловское</t>
  </si>
  <si>
    <t>73625455</t>
  </si>
  <si>
    <t>Славкинское</t>
  </si>
  <si>
    <t>73625465</t>
  </si>
  <si>
    <t>Сухотерешанское</t>
  </si>
  <si>
    <t>73625470</t>
  </si>
  <si>
    <t>Новомалыклинский муниципальный район</t>
  </si>
  <si>
    <t>73627000</t>
  </si>
  <si>
    <t>Высококолковское</t>
  </si>
  <si>
    <t>73627420</t>
  </si>
  <si>
    <t>Новомалыклинское</t>
  </si>
  <si>
    <t>73627450</t>
  </si>
  <si>
    <t>Новочеремшанское</t>
  </si>
  <si>
    <t>73627452</t>
  </si>
  <si>
    <t>Среднесантимирское сельское поселение</t>
  </si>
  <si>
    <t>73627460</t>
  </si>
  <si>
    <t>Среднеякушкинское</t>
  </si>
  <si>
    <t>73627462</t>
  </si>
  <si>
    <t>Новоспасский муниципальный район</t>
  </si>
  <si>
    <t>73629000</t>
  </si>
  <si>
    <t>Коптевское</t>
  </si>
  <si>
    <t>73629410</t>
  </si>
  <si>
    <t>Красносельское</t>
  </si>
  <si>
    <t>73629440</t>
  </si>
  <si>
    <t>Новоспасское городское поселение</t>
  </si>
  <si>
    <t>73629151</t>
  </si>
  <si>
    <t>Садовское</t>
  </si>
  <si>
    <t>73629450</t>
  </si>
  <si>
    <t>Троицкосунгурское</t>
  </si>
  <si>
    <t>73629480</t>
  </si>
  <si>
    <t>Фабричновыселковское</t>
  </si>
  <si>
    <t>73629485</t>
  </si>
  <si>
    <t>Павловский муниципальный район</t>
  </si>
  <si>
    <t>73632000</t>
  </si>
  <si>
    <t>Баклушинское</t>
  </si>
  <si>
    <t>73632405</t>
  </si>
  <si>
    <t>Павловское городское поселение</t>
  </si>
  <si>
    <t>73632151</t>
  </si>
  <si>
    <t>Пичеурское</t>
  </si>
  <si>
    <t>73632425</t>
  </si>
  <si>
    <t>Холстовское</t>
  </si>
  <si>
    <t>73632440</t>
  </si>
  <si>
    <t>Шаховское</t>
  </si>
  <si>
    <t>73632450</t>
  </si>
  <si>
    <t>Шмалакское</t>
  </si>
  <si>
    <t>73632435</t>
  </si>
  <si>
    <t>Радищевский муниципальный район</t>
  </si>
  <si>
    <t>73634000</t>
  </si>
  <si>
    <t>Дмитриевское</t>
  </si>
  <si>
    <t>73634420</t>
  </si>
  <si>
    <t>Калиновское</t>
  </si>
  <si>
    <t>73634425</t>
  </si>
  <si>
    <t>Октябрьское</t>
  </si>
  <si>
    <t>73634440</t>
  </si>
  <si>
    <t>Ореховское</t>
  </si>
  <si>
    <t>73634445</t>
  </si>
  <si>
    <t>Радищевское городское поселение</t>
  </si>
  <si>
    <t>73634151</t>
  </si>
  <si>
    <t>Сенгилеевский муниципальный район</t>
  </si>
  <si>
    <t>73636000</t>
  </si>
  <si>
    <t>Елаурское</t>
  </si>
  <si>
    <t>73636440</t>
  </si>
  <si>
    <t>Красногуляевское городское поселение</t>
  </si>
  <si>
    <t>73636153</t>
  </si>
  <si>
    <t>Новослободское</t>
  </si>
  <si>
    <t>73636460</t>
  </si>
  <si>
    <t>Сенгилеевское городское поселение</t>
  </si>
  <si>
    <t>73636101</t>
  </si>
  <si>
    <t>Силикатненское городское поселение</t>
  </si>
  <si>
    <t>73636157</t>
  </si>
  <si>
    <t>Тушнинское</t>
  </si>
  <si>
    <t>73636480</t>
  </si>
  <si>
    <t>Старокулаткинский муниципальный район</t>
  </si>
  <si>
    <t>73639000</t>
  </si>
  <si>
    <t>Зеленовское сельское поселение</t>
  </si>
  <si>
    <t>73639450</t>
  </si>
  <si>
    <t>Мостякское</t>
  </si>
  <si>
    <t>73639455</t>
  </si>
  <si>
    <t>Староатлашское</t>
  </si>
  <si>
    <t>73639445</t>
  </si>
  <si>
    <t>Старокулаткинское городское поселение</t>
  </si>
  <si>
    <t>73639151</t>
  </si>
  <si>
    <t>Терешанское</t>
  </si>
  <si>
    <t>73639440</t>
  </si>
  <si>
    <t>Старомайнский муниципальный район</t>
  </si>
  <si>
    <t>73642000</t>
  </si>
  <si>
    <t>Жедяевское</t>
  </si>
  <si>
    <t>73642425</t>
  </si>
  <si>
    <t>Кандалинское</t>
  </si>
  <si>
    <t>73642405</t>
  </si>
  <si>
    <t>Краснореченское</t>
  </si>
  <si>
    <t>73642430</t>
  </si>
  <si>
    <t>Матвеевское</t>
  </si>
  <si>
    <t>73642445</t>
  </si>
  <si>
    <t>Прибрежненское</t>
  </si>
  <si>
    <t>73642435</t>
  </si>
  <si>
    <t>Старомайнское городское поселение</t>
  </si>
  <si>
    <t>73642151</t>
  </si>
  <si>
    <t>Урайкинское</t>
  </si>
  <si>
    <t>73642460</t>
  </si>
  <si>
    <t>Сурский муниципальный район</t>
  </si>
  <si>
    <t>73644000</t>
  </si>
  <si>
    <t>Астрадамовское</t>
  </si>
  <si>
    <t>73644410</t>
  </si>
  <si>
    <t>Лавинское</t>
  </si>
  <si>
    <t>73644455</t>
  </si>
  <si>
    <t>Никитинское</t>
  </si>
  <si>
    <t>73644460</t>
  </si>
  <si>
    <t>Сарское</t>
  </si>
  <si>
    <t>73644470</t>
  </si>
  <si>
    <t>Сурское городское поселение</t>
  </si>
  <si>
    <t>73644151</t>
  </si>
  <si>
    <t>Хмелевское</t>
  </si>
  <si>
    <t>73644485</t>
  </si>
  <si>
    <t>Чеботаевское</t>
  </si>
  <si>
    <t>73644475</t>
  </si>
  <si>
    <t>Тереньгульский муниципальный район</t>
  </si>
  <si>
    <t>73648000</t>
  </si>
  <si>
    <t>Белогорское</t>
  </si>
  <si>
    <t>73648410</t>
  </si>
  <si>
    <t>Красноборское</t>
  </si>
  <si>
    <t>73648430</t>
  </si>
  <si>
    <t>Михайловское</t>
  </si>
  <si>
    <t>73648435</t>
  </si>
  <si>
    <t>Подкуровское</t>
  </si>
  <si>
    <t>73648438</t>
  </si>
  <si>
    <t>Тереньгульское городское поселение</t>
  </si>
  <si>
    <t>73648151</t>
  </si>
  <si>
    <t>Ясашноташлинское</t>
  </si>
  <si>
    <t>73648450</t>
  </si>
  <si>
    <t>Ульяновский муниципальный район</t>
  </si>
  <si>
    <t>73652000</t>
  </si>
  <si>
    <t>Большеключищенское</t>
  </si>
  <si>
    <t>73652415</t>
  </si>
  <si>
    <t>Зеленорощинское</t>
  </si>
  <si>
    <t>73652420</t>
  </si>
  <si>
    <t>Ишеевское городское поселение</t>
  </si>
  <si>
    <t>73652151</t>
  </si>
  <si>
    <t>Тетюшское</t>
  </si>
  <si>
    <t>73652465</t>
  </si>
  <si>
    <t>Тимирязевское</t>
  </si>
  <si>
    <t>73652445</t>
  </si>
  <si>
    <t>Ундоровское</t>
  </si>
  <si>
    <t>73652470</t>
  </si>
  <si>
    <t>Цильнинский муниципальный район</t>
  </si>
  <si>
    <t>73654000</t>
  </si>
  <si>
    <t>Алгашинское</t>
  </si>
  <si>
    <t>73654480</t>
  </si>
  <si>
    <t>73654485</t>
  </si>
  <si>
    <t>Большенагаткинское</t>
  </si>
  <si>
    <t>73654415</t>
  </si>
  <si>
    <t>Елховоозерское</t>
  </si>
  <si>
    <t>73654425</t>
  </si>
  <si>
    <t>Мокробугурнинское</t>
  </si>
  <si>
    <t>73654445</t>
  </si>
  <si>
    <t>Новоникулинское</t>
  </si>
  <si>
    <t>73654455</t>
  </si>
  <si>
    <t>Тимерсянское</t>
  </si>
  <si>
    <t>73654475</t>
  </si>
  <si>
    <t>Цильнинское городское поселение</t>
  </si>
  <si>
    <t>73654154</t>
  </si>
  <si>
    <t>Чердаклинский муниципальный район</t>
  </si>
  <si>
    <t>73656000</t>
  </si>
  <si>
    <t>Белоярское</t>
  </si>
  <si>
    <t>73656410</t>
  </si>
  <si>
    <t>Богдашкинское</t>
  </si>
  <si>
    <t>73656413</t>
  </si>
  <si>
    <t>Бряндинское</t>
  </si>
  <si>
    <t>73656415</t>
  </si>
  <si>
    <t>Калмаюрское</t>
  </si>
  <si>
    <t>73656470</t>
  </si>
  <si>
    <t>Красноярское</t>
  </si>
  <si>
    <t>73656425</t>
  </si>
  <si>
    <t>Крестовогородищенское</t>
  </si>
  <si>
    <t>73656430</t>
  </si>
  <si>
    <t>Мирновское</t>
  </si>
  <si>
    <t>73656440</t>
  </si>
  <si>
    <t>Озерское сельское поселение</t>
  </si>
  <si>
    <t>73656445</t>
  </si>
  <si>
    <t>Октябрьское сельское поселение</t>
  </si>
  <si>
    <t>73656406</t>
  </si>
  <si>
    <t>Чердаклинское городское поселение</t>
  </si>
  <si>
    <t>73656151</t>
  </si>
  <si>
    <t>город Димитровград</t>
  </si>
  <si>
    <t>73705000</t>
  </si>
  <si>
    <t>город Новоульяновск</t>
  </si>
  <si>
    <t>73715000</t>
  </si>
  <si>
    <t>город Ульяновск</t>
  </si>
  <si>
    <t>73701000</t>
  </si>
  <si>
    <t>МО_ОКТМО</t>
  </si>
  <si>
    <t>№</t>
  </si>
  <si>
    <t>Производство тепловой энергии. Некомбинированная выработка</t>
  </si>
  <si>
    <t>Производство тепловой энергии. Комбинированная выработка с уст. мощностью производства электрической энергии менее 25 МВт</t>
  </si>
  <si>
    <t>Производство тепловой энергии. Комбинированная выработка с уст. мощностью производства электрической энергии 25 МВт и более</t>
  </si>
  <si>
    <t>Производство. Теплоноситель</t>
  </si>
  <si>
    <t>Передача. Тепловая энергия</t>
  </si>
  <si>
    <t>Передача. Теплоноситель</t>
  </si>
  <si>
    <t>Сбыт. Тепловая энергия</t>
  </si>
  <si>
    <t>Сбыт. Теплоноситель</t>
  </si>
  <si>
    <t>Подключение (технологическое присоединение) к системе теплоснабжения</t>
  </si>
  <si>
    <t>Поддержание резервной тепловой мощности при отсутствии потребления тепловой энергии</t>
  </si>
  <si>
    <t>https://portal.eias.ru/Portal/DownloadPage.aspx?type=12&amp;guid=????????-????-????-????-????????????</t>
  </si>
  <si>
    <t>ALL</t>
  </si>
  <si>
    <t>https://eias.fstrf.ru/disclo/get_file?p_guid=????????-????-????-????-????????????</t>
  </si>
  <si>
    <t>Нет доступных обновлений для отчёта с кодом FAS.JKH.OPEN.INFO.PRICE.WARM!</t>
  </si>
  <si>
    <t>05.08.2021</t>
  </si>
  <si>
    <t>05.08.2023</t>
  </si>
  <si>
    <t>REGION_ID</t>
  </si>
  <si>
    <t>REGION_NAME</t>
  </si>
  <si>
    <t>RST_ORG_ID</t>
  </si>
  <si>
    <t>ORG_NAME</t>
  </si>
  <si>
    <t>INN_NAME</t>
  </si>
  <si>
    <t>KPP_NAME</t>
  </si>
  <si>
    <t>ORG_START_DATE</t>
  </si>
  <si>
    <t>ORG_END_DATE</t>
  </si>
  <si>
    <t>2640</t>
  </si>
  <si>
    <t>31529732</t>
  </si>
  <si>
    <t>7714027882</t>
  </si>
  <si>
    <t>732843001</t>
  </si>
  <si>
    <t>26319955</t>
  </si>
  <si>
    <t>АО "Авиастар-СП"</t>
  </si>
  <si>
    <t>7328032711</t>
  </si>
  <si>
    <t>732801001</t>
  </si>
  <si>
    <t>01-11-2021 00:00:00</t>
  </si>
  <si>
    <t>26524393</t>
  </si>
  <si>
    <t>АО "АтомЭнергоСбыт"</t>
  </si>
  <si>
    <t>7704228075</t>
  </si>
  <si>
    <t>772501001</t>
  </si>
  <si>
    <t>26319988</t>
  </si>
  <si>
    <t>АО "ГНЦ НИИАР"</t>
  </si>
  <si>
    <t>7302040242</t>
  </si>
  <si>
    <t>732901001</t>
  </si>
  <si>
    <t>30373688</t>
  </si>
  <si>
    <t>АО "ГУ ЖКХ"</t>
  </si>
  <si>
    <t>5116000922</t>
  </si>
  <si>
    <t>583645001</t>
  </si>
  <si>
    <t>26381367</t>
  </si>
  <si>
    <t>АО "ДААЗ"</t>
  </si>
  <si>
    <t>7302004004</t>
  </si>
  <si>
    <t>730350001</t>
  </si>
  <si>
    <t>26360540</t>
  </si>
  <si>
    <t>АО "Завод ЖБИ 4"</t>
  </si>
  <si>
    <t>7328036730</t>
  </si>
  <si>
    <t>26319961</t>
  </si>
  <si>
    <t>АО "Комета"</t>
  </si>
  <si>
    <t>7328020466</t>
  </si>
  <si>
    <t>26375430</t>
  </si>
  <si>
    <t>АО "Силикатчик"</t>
  </si>
  <si>
    <t>7316001236</t>
  </si>
  <si>
    <t>731601001</t>
  </si>
  <si>
    <t>28447680</t>
  </si>
  <si>
    <t>АО "Спектр-Авиа"</t>
  </si>
  <si>
    <t>7323006644</t>
  </si>
  <si>
    <t>732301001</t>
  </si>
  <si>
    <t>30435810</t>
  </si>
  <si>
    <t>АО "УКБП"</t>
  </si>
  <si>
    <t>7303005071</t>
  </si>
  <si>
    <t>732501001</t>
  </si>
  <si>
    <t>26319965</t>
  </si>
  <si>
    <t>АО "Ульяновский патронный завод"</t>
  </si>
  <si>
    <t>7328500127</t>
  </si>
  <si>
    <t>26375468</t>
  </si>
  <si>
    <t>АО "Ульяновский сахарный завод"</t>
  </si>
  <si>
    <t>7322002100</t>
  </si>
  <si>
    <t>732201001</t>
  </si>
  <si>
    <t>26375481</t>
  </si>
  <si>
    <t>АО "Ульяновсккурорт"</t>
  </si>
  <si>
    <t>7325007322</t>
  </si>
  <si>
    <t>732101001</t>
  </si>
  <si>
    <t>27119761</t>
  </si>
  <si>
    <t>АО "Ульяновскцемент"</t>
  </si>
  <si>
    <t>7321000069</t>
  </si>
  <si>
    <t>26485308</t>
  </si>
  <si>
    <t>АО “РЭУ” “Самарский”</t>
  </si>
  <si>
    <t>7714783092</t>
  </si>
  <si>
    <t>631143001</t>
  </si>
  <si>
    <t>26931919</t>
  </si>
  <si>
    <t>ГУ РЦ "Восхождение"</t>
  </si>
  <si>
    <t>7321032470</t>
  </si>
  <si>
    <t>27270908</t>
  </si>
  <si>
    <t>ГУЗ "Областной противотуберкулёзный санаторий имени врача А.А. Тамарова"</t>
  </si>
  <si>
    <t>7306003763</t>
  </si>
  <si>
    <t>730601001</t>
  </si>
  <si>
    <t>06-10-2011 00:00:00</t>
  </si>
  <si>
    <t>30370886</t>
  </si>
  <si>
    <t>ГУЗ Детский противотуберкулезный санаторий "Белое Озеро"</t>
  </si>
  <si>
    <t>7311000359</t>
  </si>
  <si>
    <t>731101001</t>
  </si>
  <si>
    <t>26812367</t>
  </si>
  <si>
    <t>Куйбышевская дирекция  по тепловодоснабжению структурное подразделение Центральной дирекции по тепловодоснабжению филиала ПАО «РЖД»</t>
  </si>
  <si>
    <t>7708503727</t>
  </si>
  <si>
    <t>631145034</t>
  </si>
  <si>
    <t>30847016</t>
  </si>
  <si>
    <t>ЛПДС "Никулино" АО "ТРАНСНЕФТЬ - ДРУЖБА"</t>
  </si>
  <si>
    <t>3235002178</t>
  </si>
  <si>
    <t>731345001</t>
  </si>
  <si>
    <t>26355818</t>
  </si>
  <si>
    <t>ЛПДС «Клин» филиал АО «ТРАНСНЕФТЬ - ДРУЖБА» «ПРУ»</t>
  </si>
  <si>
    <t>632543001</t>
  </si>
  <si>
    <t>31047224</t>
  </si>
  <si>
    <t>МБУ "Юг - Сервис"</t>
  </si>
  <si>
    <t>7313007751</t>
  </si>
  <si>
    <t>731301001</t>
  </si>
  <si>
    <t>28819822</t>
  </si>
  <si>
    <t>МБУ «Городской центр по благоустройству и озеленению г. Ульяновска»</t>
  </si>
  <si>
    <t>7326045754</t>
  </si>
  <si>
    <t>732601001</t>
  </si>
  <si>
    <t>30991982</t>
  </si>
  <si>
    <t>МКП "КОМХОЗ"</t>
  </si>
  <si>
    <t>7309006931</t>
  </si>
  <si>
    <t>730901001</t>
  </si>
  <si>
    <t>31267095</t>
  </si>
  <si>
    <t>МКП "Павловское"</t>
  </si>
  <si>
    <t>7313012906</t>
  </si>
  <si>
    <t>30947925</t>
  </si>
  <si>
    <t>МКП "Теплосервис" МО "Вешкаймское городское поселение"</t>
  </si>
  <si>
    <t>7309006836</t>
  </si>
  <si>
    <t>26461708</t>
  </si>
  <si>
    <t>МП "Ремтехсервис"</t>
  </si>
  <si>
    <t>7311006103</t>
  </si>
  <si>
    <t>26381392</t>
  </si>
  <si>
    <t>МП "Сантеплотехсервис"</t>
  </si>
  <si>
    <t>7311006061</t>
  </si>
  <si>
    <t>07-06-2006 00:00:00</t>
  </si>
  <si>
    <t>26561219</t>
  </si>
  <si>
    <t>МП "Старт"</t>
  </si>
  <si>
    <t>7310106497</t>
  </si>
  <si>
    <t>731001001</t>
  </si>
  <si>
    <t>27-01-2010 00:00:00</t>
  </si>
  <si>
    <t>30982963</t>
  </si>
  <si>
    <t>МУ "Транстехсервис"</t>
  </si>
  <si>
    <t>7311007890</t>
  </si>
  <si>
    <t>31516690</t>
  </si>
  <si>
    <t>7310105824</t>
  </si>
  <si>
    <t>14-09-2021 00:00:00</t>
  </si>
  <si>
    <t>29645731</t>
  </si>
  <si>
    <t>МУП "БарышЭнергоСервис"</t>
  </si>
  <si>
    <t>7309005656</t>
  </si>
  <si>
    <t>28816097</t>
  </si>
  <si>
    <t>МУП "Благоустройство"</t>
  </si>
  <si>
    <t>7313008635</t>
  </si>
  <si>
    <t>27841600</t>
  </si>
  <si>
    <t>МУП "Гортепло"</t>
  </si>
  <si>
    <t>7302003297</t>
  </si>
  <si>
    <t>730201001</t>
  </si>
  <si>
    <t>07-09-2012 00:00:00</t>
  </si>
  <si>
    <t>31047268</t>
  </si>
  <si>
    <t>МУП "Димитровградские коммунальные ресурсы"</t>
  </si>
  <si>
    <t>7302016391</t>
  </si>
  <si>
    <t>26360491</t>
  </si>
  <si>
    <t>МУП "ЖКХ Майнское"</t>
  </si>
  <si>
    <t>7309903635</t>
  </si>
  <si>
    <t>29-07-2022 00:00:00</t>
  </si>
  <si>
    <t>27221769</t>
  </si>
  <si>
    <t>МУП "Жилсервис"</t>
  </si>
  <si>
    <t>7321317186</t>
  </si>
  <si>
    <t>17-08-2011 00:00:00</t>
  </si>
  <si>
    <t>28798502</t>
  </si>
  <si>
    <t>МУП "Инзатеплоком"</t>
  </si>
  <si>
    <t>7306004774</t>
  </si>
  <si>
    <t>26563770</t>
  </si>
  <si>
    <t>МУП "Новомайнские теплосети"</t>
  </si>
  <si>
    <t>7310105976</t>
  </si>
  <si>
    <t>28-07-2009 00:00:00</t>
  </si>
  <si>
    <t>31-05-2022 00:00:00</t>
  </si>
  <si>
    <t>26360512</t>
  </si>
  <si>
    <t>МУП "Поселенческое ЖКХ"</t>
  </si>
  <si>
    <t>7315905327</t>
  </si>
  <si>
    <t>731501001</t>
  </si>
  <si>
    <t>07-07-2022 00:00:00</t>
  </si>
  <si>
    <t>26526858</t>
  </si>
  <si>
    <t>МУП "РСУ" р.п. Карсун</t>
  </si>
  <si>
    <t>7309903709</t>
  </si>
  <si>
    <t>26375418</t>
  </si>
  <si>
    <t>МУП "Сервис"</t>
  </si>
  <si>
    <t>7311006209</t>
  </si>
  <si>
    <t>27741709</t>
  </si>
  <si>
    <t>МУП "Сурское"</t>
  </si>
  <si>
    <t>7309003183</t>
  </si>
  <si>
    <t>31-05-2012 00:00:00</t>
  </si>
  <si>
    <t>26476060</t>
  </si>
  <si>
    <t>МУП "Тепловодосервис"</t>
  </si>
  <si>
    <t>7313006236</t>
  </si>
  <si>
    <t>28822773</t>
  </si>
  <si>
    <t>МУП "Теплоком"</t>
  </si>
  <si>
    <t>7321312325</t>
  </si>
  <si>
    <t>26505093</t>
  </si>
  <si>
    <t>МУП "УК ЖКХ Вешкаймского района"</t>
  </si>
  <si>
    <t>7309903000</t>
  </si>
  <si>
    <t>23-06-2022 00:00:00</t>
  </si>
  <si>
    <t>26375415</t>
  </si>
  <si>
    <t>МУП "Чердаклыэнерго"</t>
  </si>
  <si>
    <t>7310103129</t>
  </si>
  <si>
    <t>26360500</t>
  </si>
  <si>
    <t>МУП ЖКХ "Мулловский"</t>
  </si>
  <si>
    <t>7310101749</t>
  </si>
  <si>
    <t>14-06-2022 00:00:00</t>
  </si>
  <si>
    <t>26375411</t>
  </si>
  <si>
    <t>МУП ЖКХ МО "Октябрьское городское поселение"("Быт-Сервис")</t>
  </si>
  <si>
    <t>7310101770</t>
  </si>
  <si>
    <t>26360515</t>
  </si>
  <si>
    <t>ОАО "Криушинский судостроительно-судоремонтный завод"</t>
  </si>
  <si>
    <t>7321014311</t>
  </si>
  <si>
    <t>26319964</t>
  </si>
  <si>
    <t>ОАО "Ульяновский моторный завод"</t>
  </si>
  <si>
    <t>7326024874</t>
  </si>
  <si>
    <t>26360474</t>
  </si>
  <si>
    <t>ОАО "Элегант"</t>
  </si>
  <si>
    <t>7303004624</t>
  </si>
  <si>
    <t>31434145</t>
  </si>
  <si>
    <t>ОГАУСО "Психоневрологический интернат "Союз" в с.Бригадировка</t>
  </si>
  <si>
    <t>7310009207</t>
  </si>
  <si>
    <t>04-08-2020 00:00:00</t>
  </si>
  <si>
    <t>28861365</t>
  </si>
  <si>
    <t>ОГАУСО ДИ в г. Димитровграде</t>
  </si>
  <si>
    <t>7302011964</t>
  </si>
  <si>
    <t>30432718</t>
  </si>
  <si>
    <t>ОГАУСО ПНИ в п. Дальнее Поле</t>
  </si>
  <si>
    <t>7324000211</t>
  </si>
  <si>
    <t>732401001</t>
  </si>
  <si>
    <t>28262419</t>
  </si>
  <si>
    <t>ОГКП "Корпорация развития коммунального комплекса Ульяновской области"</t>
  </si>
  <si>
    <t>7316000218</t>
  </si>
  <si>
    <t>16-07-2013 00:00:00</t>
  </si>
  <si>
    <t>31348973</t>
  </si>
  <si>
    <t>ООО "Альфаресурс"</t>
  </si>
  <si>
    <t>7321008244</t>
  </si>
  <si>
    <t>28544459</t>
  </si>
  <si>
    <t>ООО "БарышТеплоЭнергоСервис"</t>
  </si>
  <si>
    <t>7309004324</t>
  </si>
  <si>
    <t>26922845</t>
  </si>
  <si>
    <t>ООО "Газпром трансгаз Самара" (филиал Павловское линейное производственное управление магистральных газопроводов)</t>
  </si>
  <si>
    <t>6315000291</t>
  </si>
  <si>
    <t>731402001</t>
  </si>
  <si>
    <t>31022642</t>
  </si>
  <si>
    <t>ООО "ДМФ "Аврора"</t>
  </si>
  <si>
    <t>7302030371</t>
  </si>
  <si>
    <t>26360496</t>
  </si>
  <si>
    <t>ООО "Диком"</t>
  </si>
  <si>
    <t>7310007986</t>
  </si>
  <si>
    <t>31194276</t>
  </si>
  <si>
    <t>ООО "ИНТЕР-ЭНЕРГО-ТРАСТ"</t>
  </si>
  <si>
    <t>7326053466</t>
  </si>
  <si>
    <t>31517263</t>
  </si>
  <si>
    <t>ООО "Инвестиционная сервисная компания"</t>
  </si>
  <si>
    <t>7734434340</t>
  </si>
  <si>
    <t>773401001</t>
  </si>
  <si>
    <t>21-09-2021 00:00:00</t>
  </si>
  <si>
    <t>30947932</t>
  </si>
  <si>
    <t>ООО "КИТ-Энергия"</t>
  </si>
  <si>
    <t>7326055311</t>
  </si>
  <si>
    <t>31594903</t>
  </si>
  <si>
    <t>ООО "Коммунальная служба района"</t>
  </si>
  <si>
    <t>7309009234</t>
  </si>
  <si>
    <t>26422096</t>
  </si>
  <si>
    <t>ООО "Коммунальная служба"</t>
  </si>
  <si>
    <t>7306006644</t>
  </si>
  <si>
    <t>26799770</t>
  </si>
  <si>
    <t>ООО "Коммунальное хозяйство с. Новая Малыкла"</t>
  </si>
  <si>
    <t>7329001000</t>
  </si>
  <si>
    <t>11-08-2010 00:00:00</t>
  </si>
  <si>
    <t>26604154</t>
  </si>
  <si>
    <t>ООО "Коммунальщик"</t>
  </si>
  <si>
    <t>7310106578</t>
  </si>
  <si>
    <t>15-02-2010 00:00:00</t>
  </si>
  <si>
    <t>26505139</t>
  </si>
  <si>
    <t>ООО "Комстройсервис"</t>
  </si>
  <si>
    <t>7313006420</t>
  </si>
  <si>
    <t>22-06-2009 00:00:00</t>
  </si>
  <si>
    <t>26381397</t>
  </si>
  <si>
    <t>7315905140</t>
  </si>
  <si>
    <t>28816850</t>
  </si>
  <si>
    <t>ООО "Консалтингпрофи"</t>
  </si>
  <si>
    <t>7327062569</t>
  </si>
  <si>
    <t>732701001</t>
  </si>
  <si>
    <t>28819574</t>
  </si>
  <si>
    <t>ООО "Континент"</t>
  </si>
  <si>
    <t>7325131513</t>
  </si>
  <si>
    <t>28136693</t>
  </si>
  <si>
    <t>ООО "НИИАР-ГЕНЕРАЦИЯ"</t>
  </si>
  <si>
    <t>7329008990</t>
  </si>
  <si>
    <t>27850760</t>
  </si>
  <si>
    <t>ООО "РТС "Репина"</t>
  </si>
  <si>
    <t>7326040516</t>
  </si>
  <si>
    <t>26360469</t>
  </si>
  <si>
    <t>ООО "Ресурс"</t>
  </si>
  <si>
    <t>7302027033</t>
  </si>
  <si>
    <t>28447703</t>
  </si>
  <si>
    <t>ООО "СУТЭК"</t>
  </si>
  <si>
    <t>7321318567</t>
  </si>
  <si>
    <t>31205611</t>
  </si>
  <si>
    <t>ООО "Север Газ"</t>
  </si>
  <si>
    <t>7325159244</t>
  </si>
  <si>
    <t>31528044</t>
  </si>
  <si>
    <t>ООО "Симбирскснабсервис"</t>
  </si>
  <si>
    <t>7321007392</t>
  </si>
  <si>
    <t>26506174</t>
  </si>
  <si>
    <t>ООО "Снабсервис"</t>
  </si>
  <si>
    <t>7306039833</t>
  </si>
  <si>
    <t>30847530</t>
  </si>
  <si>
    <t>ООО "ТеплоГазСервис"</t>
  </si>
  <si>
    <t>7327078738</t>
  </si>
  <si>
    <t>28876339</t>
  </si>
  <si>
    <t>ООО "Теплогенерирующая компания"</t>
  </si>
  <si>
    <t>7327071644</t>
  </si>
  <si>
    <t>30432724</t>
  </si>
  <si>
    <t>ООО "УАЗ"</t>
  </si>
  <si>
    <t>7327077188</t>
  </si>
  <si>
    <t>28982962</t>
  </si>
  <si>
    <t>ООО "Управление домами"</t>
  </si>
  <si>
    <t>7302030710</t>
  </si>
  <si>
    <t>27814241</t>
  </si>
  <si>
    <t>ООО "ЭКО-Сервис"</t>
  </si>
  <si>
    <t>7306042177</t>
  </si>
  <si>
    <t>09-08-2012 00:00:00</t>
  </si>
  <si>
    <t>30391745</t>
  </si>
  <si>
    <t>ООО "Элегант"</t>
  </si>
  <si>
    <t>7325128528</t>
  </si>
  <si>
    <t>31517348</t>
  </si>
  <si>
    <t>ООО "Энергоресурс"</t>
  </si>
  <si>
    <t>7309009019</t>
  </si>
  <si>
    <t>22-09-2021 00:00:00</t>
  </si>
  <si>
    <t>30850807</t>
  </si>
  <si>
    <t>ООО ПФ "Инзенский ДОЗ"</t>
  </si>
  <si>
    <t>7306000113</t>
  </si>
  <si>
    <t>28816106</t>
  </si>
  <si>
    <t>ООО УК "Авион"</t>
  </si>
  <si>
    <t>7326036774</t>
  </si>
  <si>
    <t>26809182</t>
  </si>
  <si>
    <t>ТСЖ "Наш дом"</t>
  </si>
  <si>
    <t>7310104563</t>
  </si>
  <si>
    <t>26506229</t>
  </si>
  <si>
    <t>УМУП "Городская теплосеть"</t>
  </si>
  <si>
    <t>7303026603</t>
  </si>
  <si>
    <t>26360477</t>
  </si>
  <si>
    <t>УМУП "Городской теплосервис"</t>
  </si>
  <si>
    <t>7303009485</t>
  </si>
  <si>
    <t>26360536</t>
  </si>
  <si>
    <t>УМУП "Теплоком"</t>
  </si>
  <si>
    <t>7328008028</t>
  </si>
  <si>
    <t>26319974</t>
  </si>
  <si>
    <t>ФГБОУ ВО УИ ГА</t>
  </si>
  <si>
    <t>7303002000</t>
  </si>
  <si>
    <t>30903763</t>
  </si>
  <si>
    <t>ФГБУ "ЦЖКУ" МИНОБОРОНЫ РОССИИ</t>
  </si>
  <si>
    <t>7729314745</t>
  </si>
  <si>
    <t>770101001</t>
  </si>
  <si>
    <t>26360480</t>
  </si>
  <si>
    <t>ФКУ СИЗО-3 УФСИН России по Ульяновский области</t>
  </si>
  <si>
    <t>7306004118</t>
  </si>
  <si>
    <t>28-12-2005 00:00:00</t>
  </si>
  <si>
    <t>26359393</t>
  </si>
  <si>
    <t>Филиал "Ульяновский" ПАО "Т Плюс"</t>
  </si>
  <si>
    <t>6315376946</t>
  </si>
  <si>
    <t>732743001</t>
  </si>
  <si>
    <t>30914574</t>
  </si>
  <si>
    <t>Филиал ФГБУ "ЦЖКУ" МИНОБОРОНЫ РОССИИ (по ЦВО)</t>
  </si>
  <si>
    <t>667043001</t>
  </si>
  <si>
    <t>WARM</t>
  </si>
  <si>
    <t>13.10.2022</t>
  </si>
  <si>
    <t>Агентство по регулированию цен и тарифов  Ульяновской области</t>
  </si>
  <si>
    <t>05.10.2021</t>
  </si>
  <si>
    <t>73-П</t>
  </si>
  <si>
    <t>https://tarif73.ru/</t>
  </si>
  <si>
    <t>84-П</t>
  </si>
  <si>
    <t>433513, Ульяновская область, г.Димитровград, пркт Автостроителей 78</t>
  </si>
  <si>
    <t>Байгуллов рафаэль Николаевич</t>
  </si>
  <si>
    <t>Маркелова Елена Валерьевна</t>
  </si>
  <si>
    <t>экономист</t>
  </si>
  <si>
    <t>8(84235)45652</t>
  </si>
  <si>
    <t>resurs06@rambler.ru</t>
  </si>
  <si>
    <t>город Димитровград, город Димитровград (73705000);</t>
  </si>
  <si>
    <t>изменения в приказе</t>
  </si>
  <si>
    <t>tarif73.ru</t>
  </si>
  <si>
    <t>8(84235)45650</t>
  </si>
  <si>
    <t>г.Димитровград, пркт Автостроителей 78</t>
  </si>
  <si>
    <t>c 08:00 до 17:00</t>
  </si>
  <si>
    <t>понеделтник- пятница</t>
  </si>
  <si>
    <t>понеделтник- пятница: c 08:00 до 17:00</t>
  </si>
  <si>
    <t>согласно договора</t>
  </si>
  <si>
    <t>https://portal.eias.ru/Portal/DownloadPage.aspx?type=12&amp;guid=07e01def-4765-45d6-87c4-876341a776ec</t>
  </si>
  <si>
    <t>https://portal.eias.ru/Portal/DownloadPage.aspx?type=12&amp;guid=93009e4e-f748-484d-a56f-5cc6eec25f57</t>
  </si>
  <si>
    <t>16.10.2024 15:35:20</t>
  </si>
  <si>
    <t>"Филиал ПАО "Авиационный комплекс им. С.В. Ильюшина" - Авиастар"</t>
  </si>
  <si>
    <t>АГЕНТСТВО ПО РЕГУЛИРОВАНИЮ ЦЕН И ТАРИФОВ УЛЬЯНОВСКОЙ ОБЛАСТИ</t>
  </si>
  <si>
    <t>7325169757</t>
  </si>
  <si>
    <t>МАУ ХЭК администрации МО "Новомалыклинский район"</t>
  </si>
  <si>
    <t>01-01-2023 00:00:00</t>
  </si>
  <si>
    <t>31-07-2024 00:00:00</t>
  </si>
  <si>
    <t>20-09-2024 00:00:00</t>
  </si>
  <si>
    <t>31763541</t>
  </si>
  <si>
    <t>МУП "Хозяйственная Контора"</t>
  </si>
  <si>
    <t>7309903410</t>
  </si>
  <si>
    <t>31658371</t>
  </si>
  <si>
    <t>ООО "Аврора +"</t>
  </si>
  <si>
    <t>7302030607</t>
  </si>
  <si>
    <t>01-09-2023 00:00:00</t>
  </si>
  <si>
    <t>31-10-2023 00:00:00</t>
  </si>
  <si>
    <t>24-05-2024 00:00:00</t>
  </si>
  <si>
    <t>31456789</t>
  </si>
  <si>
    <t>ООО Теплоснабжающая компания «Азбука быта»</t>
  </si>
  <si>
    <t>4345506148</t>
  </si>
  <si>
    <t>434501001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</si>
</sst>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quot;$&quot;#,##0_);[Red]\(&quot;$&quot;#,##0\)"/>
    <numFmt numFmtId="165" formatCode="#,##0.000"/>
    <numFmt numFmtId="166" formatCode="_-* #,##0.00[$€-1]_-;\-* #,##0.00[$€-1]_-;_-* &quot;-&quot;??[$€-1]_-"/>
    <numFmt numFmtId="167" formatCode="000000"/>
    <numFmt numFmtId="168" formatCode="#,##0.0"/>
    <numFmt numFmtId="169" formatCode="#,##0.0000"/>
  </numFmts>
  <fonts count="113">
    <font>
      <sz val="9"/>
      <color indexed="11"/>
      <name val="Tahoma"/>
      <family val="2"/>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font>
    <font>
      <sz val="10"/>
      <name val="MS Sans Serif"/>
      <family val="2"/>
      <charset val="204"/>
    </font>
    <font>
      <sz val="8"/>
      <name val="Helv"/>
      <charset val="204"/>
    </font>
    <font>
      <sz val="9"/>
      <name val="Tahoma"/>
      <family val="2"/>
      <charset val="204"/>
    </font>
    <font>
      <sz val="12"/>
      <name val="Arial"/>
      <family val="2"/>
      <charset val="204"/>
    </font>
    <font>
      <b/>
      <sz val="9"/>
      <name val="Tahoma"/>
      <family val="2"/>
      <charset val="204"/>
    </font>
    <font>
      <sz val="8"/>
      <name val="Tahoma"/>
      <family val="2"/>
      <charset val="204"/>
    </font>
    <font>
      <sz val="8"/>
      <name val="Arial Cyr"/>
      <charset val="204"/>
    </font>
    <font>
      <sz val="9"/>
      <color indexed="9"/>
      <name val="Tahoma"/>
      <family val="2"/>
      <charset val="204"/>
    </font>
    <font>
      <b/>
      <u/>
      <sz val="9"/>
      <color indexed="12"/>
      <name val="Tahoma"/>
      <family val="2"/>
      <charset val="204"/>
    </font>
    <font>
      <sz val="11"/>
      <color indexed="62"/>
      <name val="Calibri"/>
      <family val="2"/>
      <charset val="204"/>
    </font>
    <font>
      <sz val="10"/>
      <color indexed="8"/>
      <name val="Tahoma"/>
      <family val="2"/>
      <charset val="204"/>
    </font>
    <font>
      <sz val="8"/>
      <name val="Palatino"/>
      <family val="1"/>
    </font>
    <font>
      <u/>
      <sz val="10"/>
      <color indexed="36"/>
      <name val="Arial Cyr"/>
      <charset val="204"/>
    </font>
    <font>
      <u/>
      <sz val="10"/>
      <color indexed="12"/>
      <name val="Arial Cyr"/>
      <charset val="204"/>
    </font>
    <font>
      <sz val="10"/>
      <name val="Tahoma"/>
      <family val="2"/>
      <charset val="204"/>
    </font>
    <font>
      <b/>
      <sz val="10"/>
      <name val="Tahoma"/>
      <family val="2"/>
      <charset val="204"/>
    </font>
    <font>
      <b/>
      <sz val="10"/>
      <color indexed="8"/>
      <name val="Tahoma"/>
      <family val="2"/>
      <charset val="204"/>
    </font>
    <font>
      <sz val="11"/>
      <color indexed="8"/>
      <name val="Calibri"/>
      <family val="2"/>
      <charset val="204"/>
    </font>
    <font>
      <sz val="9"/>
      <color indexed="10"/>
      <name val="Tahoma"/>
      <family val="2"/>
      <charset val="204"/>
    </font>
    <font>
      <sz val="11"/>
      <color indexed="8"/>
      <name val="Marlett"/>
      <charset val="2"/>
    </font>
    <font>
      <sz val="9"/>
      <name val="Courier New"/>
      <family val="3"/>
      <charset val="204"/>
    </font>
    <font>
      <sz val="16"/>
      <name val="Tahoma"/>
      <family val="2"/>
      <charset val="204"/>
    </font>
    <font>
      <sz val="16"/>
      <color indexed="9"/>
      <name val="Tahoma"/>
      <family val="2"/>
      <charset val="204"/>
    </font>
    <font>
      <b/>
      <sz val="14"/>
      <name val="Franklin Gothic Medium"/>
      <family val="2"/>
      <charset val="204"/>
    </font>
    <font>
      <b/>
      <sz val="9"/>
      <color indexed="62"/>
      <name val="Tahoma"/>
      <family val="2"/>
      <charset val="204"/>
    </font>
    <font>
      <sz val="9"/>
      <color indexed="55"/>
      <name val="Tahoma"/>
      <family val="2"/>
      <charset val="204"/>
    </font>
    <font>
      <sz val="8"/>
      <name val="Arial"/>
      <family val="2"/>
      <charset val="204"/>
    </font>
    <font>
      <b/>
      <u/>
      <sz val="9"/>
      <name val="Tahoma"/>
      <family val="2"/>
      <charset val="204"/>
    </font>
    <font>
      <sz val="11"/>
      <name val="Webdings2"/>
      <charset val="204"/>
    </font>
    <font>
      <sz val="11"/>
      <color indexed="55"/>
      <name val="Wingdings 2"/>
      <family val="1"/>
      <charset val="2"/>
    </font>
    <font>
      <sz val="9"/>
      <color indexed="8"/>
      <name val="Tahoma"/>
      <family val="2"/>
      <charset val="204"/>
    </font>
    <font>
      <b/>
      <sz val="9"/>
      <color indexed="8"/>
      <name val="Tahoma"/>
      <family val="2"/>
      <charset val="204"/>
    </font>
    <font>
      <u/>
      <sz val="9"/>
      <color indexed="12"/>
      <name val="Tahoma"/>
      <family val="2"/>
      <charset val="204"/>
    </font>
    <font>
      <sz val="9"/>
      <color indexed="11"/>
      <name val="Tahoma"/>
      <family val="2"/>
      <charset val="204"/>
    </font>
    <font>
      <sz val="11"/>
      <name val="Tahoma"/>
      <family val="2"/>
      <charset val="204"/>
    </font>
    <font>
      <sz val="10"/>
      <name val="Helv"/>
      <charset val="204"/>
    </font>
    <font>
      <sz val="9"/>
      <color indexed="62"/>
      <name val="Tahoma"/>
      <family val="2"/>
      <charset val="204"/>
    </font>
    <font>
      <sz val="11"/>
      <name val="Wingdings 2"/>
      <family val="1"/>
      <charset val="2"/>
    </font>
    <font>
      <b/>
      <sz val="9"/>
      <color indexed="9"/>
      <name val="Tahoma"/>
      <family val="2"/>
      <charset val="204"/>
    </font>
    <font>
      <b/>
      <u/>
      <sz val="9"/>
      <color indexed="62"/>
      <name val="Tahoma"/>
      <family val="2"/>
      <charset val="204"/>
    </font>
    <font>
      <sz val="11"/>
      <color indexed="8"/>
      <name val="Calibri"/>
      <family val="2"/>
      <charset val="204"/>
    </font>
    <font>
      <sz val="9"/>
      <color indexed="9"/>
      <name val="Tahoma"/>
      <family val="2"/>
      <charset val="204"/>
    </font>
    <font>
      <b/>
      <sz val="11"/>
      <color indexed="8"/>
      <name val="Calibri"/>
      <family val="2"/>
      <charset val="204"/>
    </font>
    <font>
      <sz val="9"/>
      <color indexed="23"/>
      <name val="Wingdings 2"/>
      <family val="1"/>
      <charset val="2"/>
    </font>
    <font>
      <sz val="10"/>
      <color indexed="11"/>
      <name val="Arial"/>
      <family val="2"/>
      <charset val="204"/>
    </font>
    <font>
      <sz val="12"/>
      <name val="Marlett"/>
      <charset val="2"/>
    </font>
    <font>
      <sz val="8"/>
      <color indexed="9"/>
      <name val="Tahoma"/>
      <family val="2"/>
      <charset val="204"/>
    </font>
    <font>
      <sz val="8"/>
      <color indexed="55"/>
      <name val="Tahoma"/>
      <family val="2"/>
      <charset val="204"/>
    </font>
    <font>
      <b/>
      <u/>
      <sz val="11"/>
      <color indexed="12"/>
      <name val="Arial"/>
      <family val="2"/>
      <charset val="204"/>
    </font>
    <font>
      <sz val="12"/>
      <color indexed="8"/>
      <name val="Tahoma"/>
      <family val="2"/>
      <charset val="204"/>
    </font>
    <font>
      <vertAlign val="superscript"/>
      <sz val="10"/>
      <name val="Tahoma"/>
      <family val="2"/>
      <charset val="204"/>
    </font>
    <font>
      <vertAlign val="superscript"/>
      <sz val="9"/>
      <name val="Tahoma"/>
      <family val="2"/>
      <charset val="204"/>
    </font>
    <font>
      <sz val="1"/>
      <color indexed="9"/>
      <name val="Tahoma"/>
      <family val="2"/>
      <charset val="204"/>
    </font>
    <font>
      <sz val="1"/>
      <name val="Tahoma"/>
      <family val="2"/>
      <charset val="204"/>
    </font>
    <font>
      <sz val="3"/>
      <name val="Tahoma"/>
      <family val="2"/>
      <charset val="204"/>
    </font>
    <font>
      <sz val="3"/>
      <color indexed="9"/>
      <name val="Tahoma"/>
      <family val="2"/>
      <charset val="204"/>
    </font>
    <font>
      <sz val="3"/>
      <color indexed="10"/>
      <name val="Tahoma"/>
      <family val="2"/>
      <charset val="204"/>
    </font>
    <font>
      <sz val="3"/>
      <color indexed="11"/>
      <name val="Tahoma"/>
      <family val="2"/>
      <charset val="204"/>
    </font>
    <font>
      <sz val="3"/>
      <color indexed="60"/>
      <name val="Tahoma"/>
      <family val="2"/>
      <charset val="204"/>
    </font>
    <font>
      <b/>
      <sz val="3"/>
      <name val="Tahoma"/>
      <family val="2"/>
      <charset val="204"/>
    </font>
    <font>
      <sz val="22"/>
      <name val="Tahoma"/>
      <family val="2"/>
      <charset val="204"/>
    </font>
    <font>
      <b/>
      <sz val="22"/>
      <name val="Tahoma"/>
      <family val="2"/>
      <charset val="204"/>
    </font>
    <font>
      <b/>
      <sz val="18"/>
      <name val="Tahoma"/>
      <family val="2"/>
      <charset val="204"/>
    </font>
    <font>
      <sz val="18"/>
      <name val="Tahoma"/>
      <family val="2"/>
      <charset val="204"/>
    </font>
    <font>
      <sz val="18"/>
      <color indexed="11"/>
      <name val="Tahoma"/>
      <family val="2"/>
      <charset val="204"/>
    </font>
    <font>
      <sz val="11"/>
      <color indexed="11"/>
      <name val="Tahoma"/>
      <family val="2"/>
      <charset val="204"/>
    </font>
    <font>
      <u/>
      <sz val="9"/>
      <color rgb="FF333399"/>
      <name val="Tahoma"/>
      <family val="2"/>
      <charset val="204"/>
    </font>
    <font>
      <sz val="11"/>
      <color theme="1"/>
      <name val="Calibri"/>
      <family val="2"/>
      <charset val="204"/>
      <scheme val="minor"/>
    </font>
    <font>
      <sz val="11"/>
      <color theme="1"/>
      <name val="Calibri"/>
      <family val="2"/>
      <scheme val="minor"/>
    </font>
    <font>
      <sz val="9"/>
      <color theme="0"/>
      <name val="Tahoma"/>
      <family val="2"/>
      <charset val="204"/>
    </font>
    <font>
      <sz val="11"/>
      <color theme="0"/>
      <name val="Webdings2"/>
      <charset val="204"/>
    </font>
    <font>
      <sz val="1"/>
      <color theme="0"/>
      <name val="Tahoma"/>
      <family val="2"/>
      <charset val="204"/>
    </font>
    <font>
      <sz val="1"/>
      <color theme="0" tint="-4.9989318521683403E-2"/>
      <name val="Tahoma"/>
      <family val="2"/>
      <charset val="204"/>
    </font>
    <font>
      <b/>
      <sz val="1"/>
      <color theme="0"/>
      <name val="Calibri"/>
      <family val="2"/>
      <charset val="204"/>
    </font>
    <font>
      <sz val="12"/>
      <color theme="0"/>
      <name val="Tahoma"/>
      <family val="2"/>
      <charset val="204"/>
    </font>
    <font>
      <sz val="8"/>
      <color theme="1"/>
      <name val="Tahoma"/>
      <family val="2"/>
      <charset val="204"/>
    </font>
    <font>
      <b/>
      <sz val="9"/>
      <color rgb="FFC00000"/>
      <name val="Tahoma"/>
      <family val="2"/>
      <charset val="204"/>
    </font>
    <font>
      <sz val="9"/>
      <color rgb="FFBCBCBC"/>
      <name val="Tahoma"/>
      <family val="2"/>
      <charset val="204"/>
    </font>
    <font>
      <sz val="15"/>
      <color theme="0"/>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b/>
      <sz val="9"/>
      <color theme="0"/>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
      <color indexed="11"/>
      <name val="Tahoma"/>
      <family val="2"/>
      <charset val="204"/>
    </font>
    <font>
      <sz val="15"/>
      <name val="Tahoma"/>
      <family val="2"/>
      <charset val="204"/>
    </font>
    <font>
      <sz val="15"/>
      <color indexed="11"/>
      <name val="Tahoma"/>
      <family val="2"/>
      <charset val="204"/>
    </font>
    <font>
      <u/>
      <sz val="1"/>
      <color rgb="FF333399"/>
      <name val="Tahoma"/>
      <family val="2"/>
      <charset val="204"/>
    </font>
    <font>
      <sz val="1"/>
      <name val="Webdings2"/>
      <charset val="204"/>
    </font>
    <font>
      <b/>
      <sz val="1"/>
      <name val="Tahoma"/>
      <family val="2"/>
      <charset val="204"/>
    </font>
  </fonts>
  <fills count="45">
    <fill>
      <patternFill patternType="none"/>
    </fill>
    <fill>
      <patternFill patternType="gray125"/>
    </fill>
    <fill>
      <patternFill patternType="solid">
        <fgColor indexed="43"/>
        <bgColor indexed="64"/>
      </patternFill>
    </fill>
    <fill>
      <patternFill patternType="solid">
        <fgColor indexed="22"/>
      </patternFill>
    </fill>
    <fill>
      <patternFill patternType="solid">
        <fgColor indexed="55"/>
        <bgColor indexed="64"/>
      </patternFill>
    </fill>
    <fill>
      <patternFill patternType="solid">
        <fgColor indexed="47"/>
      </patternFill>
    </fill>
    <fill>
      <patternFill patternType="solid">
        <fgColor indexed="11"/>
        <bgColor indexed="64"/>
      </patternFill>
    </fill>
    <fill>
      <patternFill patternType="solid">
        <fgColor indexed="9"/>
        <bgColor indexed="64"/>
      </patternFill>
    </fill>
    <fill>
      <patternFill patternType="solid">
        <fgColor indexed="42"/>
        <bgColor indexed="64"/>
      </patternFill>
    </fill>
    <fill>
      <patternFill patternType="solid">
        <fgColor indexed="41"/>
        <bgColor indexed="64"/>
      </patternFill>
    </fill>
    <fill>
      <patternFill patternType="solid">
        <fgColor indexed="29"/>
        <bgColor indexed="64"/>
      </patternFill>
    </fill>
    <fill>
      <patternFill patternType="solid">
        <fgColor indexed="44"/>
        <bgColor indexed="64"/>
      </patternFill>
    </fill>
    <fill>
      <patternFill patternType="solid">
        <fgColor indexed="65"/>
        <bgColor indexed="64"/>
      </patternFill>
    </fill>
    <fill>
      <patternFill patternType="lightDown">
        <fgColor indexed="22"/>
      </patternFill>
    </fill>
    <fill>
      <patternFill patternType="solid">
        <fgColor indexed="2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8">
    <border>
      <left/>
      <right/>
      <top/>
      <bottom/>
      <diagonal/>
    </border>
    <border>
      <left style="thin">
        <color indexed="23"/>
      </left>
      <right style="thin">
        <color indexed="23"/>
      </right>
      <top style="thin">
        <color indexed="23"/>
      </top>
      <bottom style="thin">
        <color indexed="23"/>
      </bottom>
      <diagonal/>
    </border>
    <border>
      <left style="thick">
        <color indexed="23"/>
      </left>
      <right style="thick">
        <color indexed="23"/>
      </right>
      <top style="thick">
        <color indexed="23"/>
      </top>
      <bottom style="thick">
        <color indexed="23"/>
      </bottom>
      <diagonal/>
    </border>
    <border>
      <left style="medium">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style="thin">
        <color indexed="23"/>
      </right>
      <top/>
      <bottom style="thin">
        <color indexed="23"/>
      </bottom>
      <diagonal/>
    </border>
    <border>
      <left/>
      <right/>
      <top/>
      <bottom style="thin">
        <color indexed="23"/>
      </bottom>
      <diagonal/>
    </border>
    <border>
      <left style="thin">
        <color indexed="23"/>
      </left>
      <right/>
      <top/>
      <bottom style="thin">
        <color indexed="23"/>
      </bottom>
      <diagonal/>
    </border>
    <border>
      <left/>
      <right style="thin">
        <color indexed="23"/>
      </right>
      <top/>
      <bottom/>
      <diagonal/>
    </border>
    <border>
      <left style="thin">
        <color indexed="23"/>
      </left>
      <right/>
      <top/>
      <bottom/>
      <diagonal/>
    </border>
    <border>
      <left style="thin">
        <color indexed="63"/>
      </left>
      <right style="thin">
        <color indexed="63"/>
      </right>
      <top style="thin">
        <color indexed="63"/>
      </top>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right/>
      <top style="thin">
        <color indexed="22"/>
      </top>
      <bottom style="thin">
        <color indexed="22"/>
      </bottom>
      <diagonal/>
    </border>
    <border>
      <left style="thin">
        <color indexed="22"/>
      </left>
      <right style="thin">
        <color indexed="22"/>
      </right>
      <top style="thin">
        <color indexed="22"/>
      </top>
      <bottom/>
      <diagonal/>
    </border>
    <border>
      <left/>
      <right/>
      <top/>
      <bottom style="thin">
        <color indexed="22"/>
      </bottom>
      <diagonal/>
    </border>
    <border>
      <left/>
      <right style="thin">
        <color indexed="22"/>
      </right>
      <top/>
      <bottom style="thin">
        <color indexed="22"/>
      </bottom>
      <diagonal/>
    </border>
    <border>
      <left style="thin">
        <color indexed="22"/>
      </left>
      <right/>
      <top style="thin">
        <color indexed="22"/>
      </top>
      <bottom/>
      <diagonal/>
    </border>
    <border>
      <left/>
      <right style="thin">
        <color indexed="22"/>
      </right>
      <top/>
      <bottom/>
      <diagonal/>
    </border>
    <border>
      <left/>
      <right style="thin">
        <color indexed="22"/>
      </right>
      <top style="thin">
        <color indexed="22"/>
      </top>
      <bottom/>
      <diagonal/>
    </border>
    <border>
      <left/>
      <right/>
      <top style="dotted">
        <color indexed="64"/>
      </top>
      <bottom style="dotted">
        <color indexed="64"/>
      </bottom>
      <diagonal/>
    </border>
    <border>
      <left/>
      <right/>
      <top style="thin">
        <color indexed="22"/>
      </top>
      <bottom/>
      <diagonal/>
    </border>
    <border>
      <left style="thin">
        <color indexed="22"/>
      </left>
      <right/>
      <top/>
      <bottom/>
      <diagonal/>
    </border>
    <border>
      <left style="thin">
        <color indexed="22"/>
      </left>
      <right/>
      <top/>
      <bottom style="thin">
        <color indexed="22"/>
      </bottom>
      <diagonal/>
    </border>
    <border>
      <left style="thin">
        <color indexed="22"/>
      </left>
      <right style="thin">
        <color indexed="22"/>
      </right>
      <top/>
      <bottom style="thin">
        <color indexed="22"/>
      </bottom>
      <diagonal/>
    </border>
    <border>
      <left style="thin">
        <color indexed="55"/>
      </left>
      <right/>
      <top/>
      <bottom/>
      <diagonal/>
    </border>
    <border>
      <left style="thin">
        <color indexed="22"/>
      </left>
      <right style="thin">
        <color indexed="22"/>
      </right>
      <top/>
      <bottom/>
      <diagonal/>
    </border>
    <border>
      <left style="thin">
        <color rgb="FFD3DBDB"/>
      </left>
      <right style="thin">
        <color rgb="FFD3DBDB"/>
      </right>
      <top style="thin">
        <color rgb="FFD3DBDB"/>
      </top>
      <bottom style="thin">
        <color rgb="FFD3DBDB"/>
      </bottom>
      <diagonal/>
    </border>
    <border>
      <left style="thin">
        <color rgb="FFD3DBDB"/>
      </left>
      <right/>
      <top style="thin">
        <color rgb="FFD3DBDB"/>
      </top>
      <bottom style="thin">
        <color rgb="FFD3DBDB"/>
      </bottom>
      <diagonal/>
    </border>
    <border>
      <left/>
      <right/>
      <top style="thin">
        <color rgb="FFD3DBDB"/>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thin">
        <color rgb="FFBCBCBC"/>
      </top>
      <bottom style="thin">
        <color rgb="FFBCBCBC"/>
      </bottom>
      <diagonal/>
    </border>
    <border>
      <left/>
      <right/>
      <top style="thin">
        <color rgb="FFBCBCBC"/>
      </top>
      <bottom style="thin">
        <color rgb="FFBCBCBC"/>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rgb="FFD3DBDB"/>
      </top>
      <bottom style="thin">
        <color rgb="FFD3DBDB"/>
      </bottom>
      <diagonal/>
    </border>
    <border>
      <left/>
      <right/>
      <top/>
      <bottom style="thin">
        <color rgb="FFD3DBDB"/>
      </bottom>
      <diagonal/>
    </border>
    <border>
      <left style="thin">
        <color indexed="22"/>
      </left>
      <right style="thin">
        <color indexed="22"/>
      </right>
      <top style="thin">
        <color indexed="22"/>
      </top>
      <bottom style="double">
        <color indexed="55"/>
      </bottom>
      <diagonal/>
    </border>
  </borders>
  <cellStyleXfs count="124">
    <xf numFmtId="49" fontId="0" fillId="0" borderId="0" applyBorder="0">
      <alignment vertical="top"/>
    </xf>
    <xf numFmtId="0" fontId="7" fillId="0" borderId="0"/>
    <xf numFmtId="166" fontId="7" fillId="0" borderId="0"/>
    <xf numFmtId="0" fontId="43" fillId="0" borderId="0"/>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164" fontId="8" fillId="0" borderId="0" applyFont="0" applyFill="0" applyBorder="0" applyAlignment="0" applyProtection="0"/>
    <xf numFmtId="168" fontId="10" fillId="2" borderId="0">
      <protection locked="0"/>
    </xf>
    <xf numFmtId="0" fontId="19" fillId="0" borderId="0" applyFill="0" applyBorder="0" applyProtection="0">
      <alignment vertical="center"/>
    </xf>
    <xf numFmtId="165" fontId="10" fillId="2" borderId="0">
      <protection locked="0"/>
    </xf>
    <xf numFmtId="169" fontId="10" fillId="2" borderId="0">
      <protection locked="0"/>
    </xf>
    <xf numFmtId="0" fontId="20" fillId="0" borderId="0" applyNumberFormat="0" applyFill="0" applyBorder="0" applyAlignment="0" applyProtection="0">
      <alignment vertical="top"/>
      <protection locked="0"/>
    </xf>
    <xf numFmtId="0" fontId="22" fillId="3" borderId="1" applyNumberFormat="0" applyAlignment="0"/>
    <xf numFmtId="0" fontId="21" fillId="0" borderId="0" applyNumberFormat="0" applyFill="0" applyBorder="0" applyAlignment="0" applyProtection="0">
      <alignment vertical="top"/>
      <protection locked="0"/>
    </xf>
    <xf numFmtId="0" fontId="11" fillId="0" borderId="0" applyNumberFormat="0" applyFill="0" applyBorder="0" applyAlignment="0" applyProtection="0"/>
    <xf numFmtId="0" fontId="9" fillId="0" borderId="0"/>
    <xf numFmtId="0" fontId="19" fillId="0" borderId="0" applyFill="0" applyBorder="0" applyProtection="0">
      <alignment vertical="center"/>
    </xf>
    <xf numFmtId="0" fontId="19" fillId="0" borderId="0" applyFill="0" applyBorder="0" applyProtection="0">
      <alignment vertical="center"/>
    </xf>
    <xf numFmtId="49" fontId="42" fillId="4" borderId="2" applyNumberFormat="0">
      <alignment horizontal="center" vertical="center"/>
    </xf>
    <xf numFmtId="0" fontId="17" fillId="5" borderId="1" applyNumberFormat="0" applyAlignment="0" applyProtection="0"/>
    <xf numFmtId="0" fontId="74"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31" fillId="0" borderId="0" applyBorder="0">
      <alignment horizontal="center" vertical="center" wrapText="1"/>
    </xf>
    <xf numFmtId="0" fontId="12" fillId="0" borderId="3" applyBorder="0">
      <alignment horizontal="center" vertical="center" wrapText="1"/>
    </xf>
    <xf numFmtId="4" fontId="10" fillId="2" borderId="4" applyBorder="0">
      <alignment horizontal="right"/>
    </xf>
    <xf numFmtId="49" fontId="10" fillId="0" borderId="0" applyBorder="0">
      <alignment vertical="top"/>
    </xf>
    <xf numFmtId="0" fontId="25" fillId="0" borderId="0"/>
    <xf numFmtId="0" fontId="75" fillId="0" borderId="0"/>
    <xf numFmtId="0" fontId="76" fillId="0" borderId="0"/>
    <xf numFmtId="0" fontId="6" fillId="0" borderId="0"/>
    <xf numFmtId="0" fontId="41" fillId="6" borderId="0" applyNumberFormat="0" applyBorder="0" applyAlignment="0">
      <alignment horizontal="left" vertical="center"/>
    </xf>
    <xf numFmtId="49" fontId="10" fillId="0" borderId="0" applyBorder="0">
      <alignment vertical="top"/>
    </xf>
    <xf numFmtId="49" fontId="41" fillId="0" borderId="0" applyBorder="0">
      <alignment vertical="top"/>
    </xf>
    <xf numFmtId="49" fontId="10" fillId="6" borderId="0" applyBorder="0">
      <alignment vertical="top"/>
    </xf>
    <xf numFmtId="49" fontId="38" fillId="7" borderId="0" applyBorder="0">
      <alignment vertical="top"/>
    </xf>
    <xf numFmtId="0" fontId="6" fillId="0" borderId="0"/>
    <xf numFmtId="49" fontId="10" fillId="0" borderId="0" applyBorder="0">
      <alignment vertical="top"/>
    </xf>
    <xf numFmtId="0" fontId="25" fillId="0" borderId="0"/>
    <xf numFmtId="49" fontId="10" fillId="0" borderId="0" applyBorder="0">
      <alignment vertical="top"/>
    </xf>
    <xf numFmtId="0" fontId="6" fillId="0" borderId="0"/>
    <xf numFmtId="49" fontId="10" fillId="0" borderId="0" applyBorder="0">
      <alignment vertical="top"/>
    </xf>
    <xf numFmtId="0" fontId="6" fillId="0" borderId="0"/>
    <xf numFmtId="0" fontId="10" fillId="0" borderId="0">
      <alignment horizontal="left" vertical="center"/>
    </xf>
    <xf numFmtId="0" fontId="6" fillId="0" borderId="0"/>
    <xf numFmtId="0" fontId="6" fillId="0" borderId="0"/>
    <xf numFmtId="0" fontId="25" fillId="0" borderId="0"/>
    <xf numFmtId="0" fontId="92" fillId="0" borderId="0" applyNumberFormat="0" applyFill="0" applyBorder="0" applyAlignment="0" applyProtection="0"/>
    <xf numFmtId="0" fontId="93" fillId="0" borderId="36" applyNumberFormat="0" applyFill="0" applyAlignment="0" applyProtection="0"/>
    <xf numFmtId="0" fontId="94" fillId="0" borderId="37" applyNumberFormat="0" applyFill="0" applyAlignment="0" applyProtection="0"/>
    <xf numFmtId="0" fontId="95" fillId="0" borderId="38" applyNumberFormat="0" applyFill="0" applyAlignment="0" applyProtection="0"/>
    <xf numFmtId="0" fontId="95" fillId="0" borderId="0" applyNumberFormat="0" applyFill="0" applyBorder="0" applyAlignment="0" applyProtection="0"/>
    <xf numFmtId="0" fontId="96" fillId="15" borderId="0" applyNumberFormat="0" applyBorder="0" applyAlignment="0" applyProtection="0"/>
    <xf numFmtId="0" fontId="97" fillId="16" borderId="0" applyNumberFormat="0" applyBorder="0" applyAlignment="0" applyProtection="0"/>
    <xf numFmtId="0" fontId="98" fillId="17" borderId="0" applyNumberFormat="0" applyBorder="0" applyAlignment="0" applyProtection="0"/>
    <xf numFmtId="0" fontId="99" fillId="18" borderId="39" applyNumberFormat="0" applyAlignment="0" applyProtection="0"/>
    <xf numFmtId="0" fontId="100" fillId="18" borderId="40" applyNumberFormat="0" applyAlignment="0" applyProtection="0"/>
    <xf numFmtId="0" fontId="101" fillId="0" borderId="41" applyNumberFormat="0" applyFill="0" applyAlignment="0" applyProtection="0"/>
    <xf numFmtId="0" fontId="102" fillId="19" borderId="42" applyNumberFormat="0" applyAlignment="0" applyProtection="0"/>
    <xf numFmtId="0" fontId="103" fillId="0" borderId="0" applyNumberFormat="0" applyFill="0" applyBorder="0" applyAlignment="0" applyProtection="0"/>
    <xf numFmtId="0" fontId="41" fillId="20" borderId="43" applyNumberFormat="0" applyFont="0" applyAlignment="0" applyProtection="0"/>
    <xf numFmtId="0" fontId="104" fillId="0" borderId="0" applyNumberFormat="0" applyFill="0" applyBorder="0" applyAlignment="0" applyProtection="0"/>
    <xf numFmtId="0" fontId="105" fillId="0" borderId="44" applyNumberFormat="0" applyFill="0" applyAlignment="0" applyProtection="0"/>
    <xf numFmtId="0" fontId="106" fillId="21" borderId="0" applyNumberFormat="0" applyBorder="0" applyAlignment="0" applyProtection="0"/>
    <xf numFmtId="0" fontId="75" fillId="22" borderId="0" applyNumberFormat="0" applyBorder="0" applyAlignment="0" applyProtection="0"/>
    <xf numFmtId="0" fontId="75" fillId="23" borderId="0" applyNumberFormat="0" applyBorder="0" applyAlignment="0" applyProtection="0"/>
    <xf numFmtId="0" fontId="106" fillId="24" borderId="0" applyNumberFormat="0" applyBorder="0" applyAlignment="0" applyProtection="0"/>
    <xf numFmtId="0" fontId="106" fillId="25" borderId="0" applyNumberFormat="0" applyBorder="0" applyAlignment="0" applyProtection="0"/>
    <xf numFmtId="0" fontId="75" fillId="26" borderId="0" applyNumberFormat="0" applyBorder="0" applyAlignment="0" applyProtection="0"/>
    <xf numFmtId="0" fontId="75"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75" fillId="30" borderId="0" applyNumberFormat="0" applyBorder="0" applyAlignment="0" applyProtection="0"/>
    <xf numFmtId="0" fontId="75" fillId="31" borderId="0" applyNumberFormat="0" applyBorder="0" applyAlignment="0" applyProtection="0"/>
    <xf numFmtId="0" fontId="106" fillId="32" borderId="0" applyNumberFormat="0" applyBorder="0" applyAlignment="0" applyProtection="0"/>
    <xf numFmtId="0" fontId="106" fillId="33" borderId="0" applyNumberFormat="0" applyBorder="0" applyAlignment="0" applyProtection="0"/>
    <xf numFmtId="0" fontId="75" fillId="34" borderId="0" applyNumberFormat="0" applyBorder="0" applyAlignment="0" applyProtection="0"/>
    <xf numFmtId="0" fontId="75" fillId="35" borderId="0" applyNumberFormat="0" applyBorder="0" applyAlignment="0" applyProtection="0"/>
    <xf numFmtId="0" fontId="106" fillId="36" borderId="0" applyNumberFormat="0" applyBorder="0" applyAlignment="0" applyProtection="0"/>
    <xf numFmtId="0" fontId="106" fillId="37" borderId="0" applyNumberFormat="0" applyBorder="0" applyAlignment="0" applyProtection="0"/>
    <xf numFmtId="0" fontId="75" fillId="38" borderId="0" applyNumberFormat="0" applyBorder="0" applyAlignment="0" applyProtection="0"/>
    <xf numFmtId="0" fontId="75" fillId="39" borderId="0" applyNumberFormat="0" applyBorder="0" applyAlignment="0" applyProtection="0"/>
    <xf numFmtId="0" fontId="106" fillId="40" borderId="0" applyNumberFormat="0" applyBorder="0" applyAlignment="0" applyProtection="0"/>
    <xf numFmtId="0" fontId="106" fillId="41" borderId="0" applyNumberFormat="0" applyBorder="0" applyAlignment="0" applyProtection="0"/>
    <xf numFmtId="0" fontId="75" fillId="42" borderId="0" applyNumberFormat="0" applyBorder="0" applyAlignment="0" applyProtection="0"/>
    <xf numFmtId="0" fontId="75" fillId="43" borderId="0" applyNumberFormat="0" applyBorder="0" applyAlignment="0" applyProtection="0"/>
    <xf numFmtId="0" fontId="106" fillId="44" borderId="0" applyNumberFormat="0" applyBorder="0" applyAlignment="0" applyProtection="0"/>
    <xf numFmtId="0" fontId="5" fillId="0" borderId="0"/>
    <xf numFmtId="43" fontId="41" fillId="0" borderId="0" applyFont="0" applyFill="0" applyBorder="0" applyAlignment="0" applyProtection="0"/>
    <xf numFmtId="41" fontId="41" fillId="0" borderId="0" applyFont="0" applyFill="0" applyBorder="0" applyAlignment="0" applyProtection="0"/>
    <xf numFmtId="44" fontId="41" fillId="0" borderId="0" applyFont="0" applyFill="0" applyBorder="0" applyAlignment="0" applyProtection="0"/>
    <xf numFmtId="42" fontId="41" fillId="0" borderId="0" applyFont="0" applyFill="0" applyBorder="0" applyAlignment="0" applyProtection="0"/>
    <xf numFmtId="9" fontId="41" fillId="0" borderId="0" applyFont="0" applyFill="0" applyBorder="0" applyAlignment="0" applyProtection="0"/>
    <xf numFmtId="0" fontId="4" fillId="0" borderId="0"/>
    <xf numFmtId="0" fontId="22" fillId="0" borderId="1" applyNumberFormat="0" applyAlignment="0">
      <protection locked="0"/>
    </xf>
    <xf numFmtId="0" fontId="5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4" fillId="0" borderId="0"/>
    <xf numFmtId="0" fontId="6" fillId="0" borderId="0"/>
    <xf numFmtId="0" fontId="25" fillId="0" borderId="0"/>
    <xf numFmtId="49" fontId="41" fillId="0" borderId="0" applyBorder="0">
      <alignment vertical="top"/>
    </xf>
    <xf numFmtId="49" fontId="41" fillId="0" borderId="0" applyBorder="0">
      <alignment vertical="top"/>
    </xf>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74" fillId="0" borderId="0" applyNumberFormat="0" applyFill="0" applyBorder="0" applyAlignment="0" applyProtection="0">
      <alignment vertical="top"/>
      <protection locked="0"/>
    </xf>
    <xf numFmtId="0" fontId="12" fillId="7" borderId="6" applyNumberFormat="0" applyFont="0" applyFill="0" applyAlignment="0" applyProtection="0">
      <alignment horizontal="center" vertical="center" wrapText="1"/>
    </xf>
    <xf numFmtId="49" fontId="10" fillId="0" borderId="0" applyBorder="0">
      <alignment vertical="top"/>
    </xf>
    <xf numFmtId="0" fontId="2" fillId="0" borderId="0"/>
    <xf numFmtId="0" fontId="1" fillId="0" borderId="0"/>
  </cellStyleXfs>
  <cellXfs count="1322">
    <xf numFmtId="49" fontId="0" fillId="0" borderId="0" xfId="0">
      <alignment vertical="top"/>
    </xf>
    <xf numFmtId="0" fontId="59" fillId="0" borderId="0" xfId="54" applyFont="1" applyFill="1" applyAlignment="1" applyProtection="1">
      <alignment vertical="top" wrapText="1"/>
    </xf>
    <xf numFmtId="49" fontId="10" fillId="0" borderId="0" xfId="0" applyFont="1" applyProtection="1">
      <alignment vertical="top"/>
    </xf>
    <xf numFmtId="49" fontId="0" fillId="0" borderId="0" xfId="0" applyProtection="1">
      <alignment vertical="top"/>
    </xf>
    <xf numFmtId="49" fontId="10" fillId="8" borderId="4" xfId="0" applyFont="1" applyFill="1" applyBorder="1" applyAlignment="1" applyProtection="1">
      <alignment horizontal="center" vertical="top"/>
    </xf>
    <xf numFmtId="49" fontId="0" fillId="0" borderId="0" xfId="0" applyNumberFormat="1" applyProtection="1">
      <alignment vertical="top"/>
    </xf>
    <xf numFmtId="49" fontId="10" fillId="0" borderId="0" xfId="0" applyNumberFormat="1" applyFont="1" applyAlignment="1" applyProtection="1">
      <alignment vertical="top" wrapText="1"/>
    </xf>
    <xf numFmtId="49" fontId="10" fillId="0" borderId="0" xfId="0" applyNumberFormat="1" applyFont="1" applyAlignment="1" applyProtection="1">
      <alignment vertical="center" wrapText="1"/>
    </xf>
    <xf numFmtId="49" fontId="10" fillId="0" borderId="0" xfId="50" applyFont="1" applyAlignment="1" applyProtection="1">
      <alignment vertical="center" wrapText="1"/>
    </xf>
    <xf numFmtId="49" fontId="15" fillId="0" borderId="0" xfId="50" applyFont="1" applyAlignment="1" applyProtection="1">
      <alignment vertical="center"/>
    </xf>
    <xf numFmtId="0" fontId="15" fillId="0" borderId="0" xfId="49" applyFont="1" applyAlignment="1" applyProtection="1">
      <alignment horizontal="center" vertical="center" wrapText="1"/>
    </xf>
    <xf numFmtId="0" fontId="10" fillId="0" borderId="0" xfId="49" applyFont="1" applyAlignment="1" applyProtection="1">
      <alignment vertical="center" wrapText="1"/>
    </xf>
    <xf numFmtId="0" fontId="10" fillId="0" borderId="0" xfId="49" applyFont="1" applyAlignment="1" applyProtection="1">
      <alignment horizontal="left" vertical="center" wrapText="1"/>
    </xf>
    <xf numFmtId="0" fontId="10" fillId="0" borderId="0" xfId="49" applyFont="1" applyProtection="1"/>
    <xf numFmtId="0" fontId="10" fillId="7" borderId="0" xfId="49" applyFont="1" applyFill="1" applyBorder="1" applyProtection="1"/>
    <xf numFmtId="0" fontId="28" fillId="0" borderId="0" xfId="49" applyFont="1"/>
    <xf numFmtId="49" fontId="10" fillId="0" borderId="0" xfId="46" applyFont="1" applyProtection="1">
      <alignment vertical="top"/>
    </xf>
    <xf numFmtId="49" fontId="10" fillId="0" borderId="0" xfId="46" applyProtection="1">
      <alignment vertical="top"/>
    </xf>
    <xf numFmtId="0" fontId="15" fillId="0" borderId="0" xfId="52" applyFont="1" applyAlignment="1" applyProtection="1">
      <alignment vertical="center" wrapText="1"/>
    </xf>
    <xf numFmtId="0" fontId="15" fillId="0" borderId="0" xfId="52" applyFont="1" applyAlignment="1" applyProtection="1">
      <alignment horizontal="center" vertical="center" wrapText="1"/>
    </xf>
    <xf numFmtId="0" fontId="26" fillId="0" borderId="0" xfId="52" applyFont="1" applyAlignment="1" applyProtection="1">
      <alignment vertical="center" wrapText="1"/>
    </xf>
    <xf numFmtId="0" fontId="10" fillId="7" borderId="0" xfId="52" applyFont="1" applyFill="1" applyBorder="1" applyAlignment="1" applyProtection="1">
      <alignment vertical="center" wrapText="1"/>
    </xf>
    <xf numFmtId="0" fontId="10" fillId="0" borderId="0" xfId="52" applyFont="1" applyAlignment="1" applyProtection="1">
      <alignment horizontal="center" vertical="center" wrapText="1"/>
    </xf>
    <xf numFmtId="0" fontId="10" fillId="0" borderId="0" xfId="52" applyFont="1" applyAlignment="1" applyProtection="1">
      <alignment vertical="center" wrapText="1"/>
    </xf>
    <xf numFmtId="0" fontId="29" fillId="7" borderId="0" xfId="52"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5" fillId="7" borderId="0" xfId="52" applyNumberFormat="1" applyFont="1" applyFill="1" applyBorder="1" applyAlignment="1" applyProtection="1">
      <alignment horizontal="center" vertical="center" wrapText="1"/>
    </xf>
    <xf numFmtId="0" fontId="10" fillId="7" borderId="0" xfId="52" applyFont="1" applyFill="1" applyBorder="1" applyAlignment="1" applyProtection="1">
      <alignment horizontal="center" vertical="center" wrapText="1"/>
    </xf>
    <xf numFmtId="0" fontId="26" fillId="0" borderId="0" xfId="52" applyFont="1" applyAlignment="1" applyProtection="1">
      <alignment horizontal="center" vertical="center" wrapText="1"/>
    </xf>
    <xf numFmtId="0" fontId="30" fillId="7" borderId="0" xfId="52" applyNumberFormat="1" applyFont="1" applyFill="1" applyBorder="1" applyAlignment="1" applyProtection="1">
      <alignment horizontal="center" vertical="center" wrapText="1"/>
    </xf>
    <xf numFmtId="0" fontId="10" fillId="7" borderId="0" xfId="52" applyNumberFormat="1" applyFont="1" applyFill="1" applyBorder="1" applyAlignment="1" applyProtection="1">
      <alignment horizontal="right" vertical="center" wrapText="1" indent="1"/>
    </xf>
    <xf numFmtId="0" fontId="10" fillId="0" borderId="0" xfId="52" applyFont="1" applyFill="1" applyAlignment="1" applyProtection="1">
      <alignment vertical="center"/>
    </xf>
    <xf numFmtId="49" fontId="10" fillId="7" borderId="0" xfId="52" applyNumberFormat="1" applyFont="1" applyFill="1" applyBorder="1" applyAlignment="1" applyProtection="1">
      <alignment horizontal="right" vertical="center" wrapText="1" indent="1"/>
    </xf>
    <xf numFmtId="49" fontId="29" fillId="7" borderId="0" xfId="52" applyNumberFormat="1" applyFont="1" applyFill="1" applyBorder="1" applyAlignment="1" applyProtection="1">
      <alignment horizontal="center" vertical="center" wrapText="1"/>
    </xf>
    <xf numFmtId="49" fontId="10" fillId="9" borderId="5" xfId="52" applyNumberFormat="1" applyFont="1" applyFill="1" applyBorder="1" applyAlignment="1" applyProtection="1">
      <alignment horizontal="center" vertical="center" wrapText="1"/>
      <protection locked="0"/>
    </xf>
    <xf numFmtId="49" fontId="0" fillId="10" borderId="0" xfId="0" applyFill="1" applyProtection="1">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10" fillId="7" borderId="0" xfId="54" applyFont="1" applyFill="1" applyBorder="1" applyAlignment="1" applyProtection="1">
      <alignment horizontal="right" vertical="center" wrapText="1"/>
    </xf>
    <xf numFmtId="0" fontId="26" fillId="0" borderId="0" xfId="52" applyNumberFormat="1" applyFont="1" applyFill="1" applyBorder="1" applyAlignment="1" applyProtection="1">
      <alignment horizontal="center" vertical="top" wrapText="1"/>
    </xf>
    <xf numFmtId="0" fontId="0" fillId="7" borderId="0" xfId="52" applyFont="1" applyFill="1" applyBorder="1" applyAlignment="1" applyProtection="1">
      <alignment horizontal="center" vertical="center" wrapText="1"/>
    </xf>
    <xf numFmtId="49" fontId="0" fillId="7" borderId="0" xfId="52" applyNumberFormat="1" applyFont="1" applyFill="1" applyBorder="1" applyAlignment="1" applyProtection="1">
      <alignment horizontal="right" vertical="center" wrapText="1" indent="1"/>
    </xf>
    <xf numFmtId="49" fontId="33" fillId="7" borderId="0" xfId="33" applyNumberFormat="1" applyFont="1" applyFill="1" applyBorder="1" applyAlignment="1" applyProtection="1">
      <alignment horizontal="center" vertical="center" wrapText="1"/>
    </xf>
    <xf numFmtId="49" fontId="0" fillId="0" borderId="0" xfId="0" applyBorder="1">
      <alignment vertical="top"/>
    </xf>
    <xf numFmtId="0" fontId="10" fillId="0" borderId="5" xfId="51" applyFont="1" applyFill="1" applyBorder="1" applyAlignment="1" applyProtection="1">
      <alignment vertical="center" wrapText="1"/>
    </xf>
    <xf numFmtId="0" fontId="0" fillId="0" borderId="5" xfId="51" applyFont="1" applyFill="1" applyBorder="1" applyAlignment="1" applyProtection="1">
      <alignment vertical="center" wrapText="1"/>
    </xf>
    <xf numFmtId="49" fontId="0" fillId="0" borderId="0" xfId="0" applyFont="1">
      <alignment vertical="top"/>
    </xf>
    <xf numFmtId="0" fontId="37" fillId="7" borderId="0" xfId="54" applyFont="1" applyFill="1" applyBorder="1" applyAlignment="1" applyProtection="1">
      <alignment horizontal="center" vertical="center" wrapText="1"/>
    </xf>
    <xf numFmtId="0" fontId="37" fillId="7" borderId="0" xfId="49" applyFont="1" applyFill="1" applyBorder="1" applyAlignment="1" applyProtection="1">
      <alignment horizontal="center"/>
    </xf>
    <xf numFmtId="0" fontId="37" fillId="0" borderId="0" xfId="49" applyFont="1" applyAlignment="1" applyProtection="1">
      <alignment horizontal="center" vertical="center"/>
    </xf>
    <xf numFmtId="0" fontId="37" fillId="7" borderId="0" xfId="49" applyFont="1" applyFill="1" applyBorder="1" applyAlignment="1" applyProtection="1">
      <alignment horizontal="center" vertical="center"/>
    </xf>
    <xf numFmtId="49" fontId="35" fillId="0" borderId="6" xfId="0" applyFont="1" applyBorder="1" applyAlignment="1">
      <alignment vertical="top" wrapText="1"/>
    </xf>
    <xf numFmtId="0" fontId="0" fillId="7" borderId="0" xfId="52" applyNumberFormat="1" applyFont="1" applyFill="1" applyBorder="1" applyAlignment="1" applyProtection="1">
      <alignment horizontal="right" vertical="center" wrapText="1" indent="1"/>
    </xf>
    <xf numFmtId="0" fontId="0" fillId="0" borderId="6" xfId="36" applyFont="1" applyBorder="1" applyAlignment="1" applyProtection="1">
      <alignment horizontal="justify" vertical="top" wrapText="1"/>
    </xf>
    <xf numFmtId="0" fontId="6" fillId="0" borderId="0" xfId="39" applyProtection="1"/>
    <xf numFmtId="0" fontId="49" fillId="0" borderId="0" xfId="52" applyFont="1" applyAlignment="1" applyProtection="1">
      <alignment horizontal="center" vertical="center" wrapText="1"/>
    </xf>
    <xf numFmtId="49" fontId="27" fillId="7" borderId="7" xfId="43" applyFont="1" applyFill="1" applyBorder="1" applyAlignment="1" applyProtection="1">
      <alignment vertical="center" wrapText="1"/>
    </xf>
    <xf numFmtId="49" fontId="24" fillId="7" borderId="8" xfId="43" applyFont="1" applyFill="1" applyBorder="1" applyAlignment="1">
      <alignment horizontal="left" vertical="center" wrapText="1"/>
    </xf>
    <xf numFmtId="49" fontId="24" fillId="7" borderId="9" xfId="43" applyFont="1" applyFill="1" applyBorder="1" applyAlignment="1">
      <alignment horizontal="left" vertical="center" wrapText="1"/>
    </xf>
    <xf numFmtId="49" fontId="27" fillId="7" borderId="10" xfId="43" applyFont="1" applyFill="1" applyBorder="1" applyAlignment="1" applyProtection="1">
      <alignment vertical="center" wrapText="1"/>
    </xf>
    <xf numFmtId="49" fontId="18" fillId="7" borderId="0" xfId="43" applyFont="1" applyFill="1" applyBorder="1" applyAlignment="1">
      <alignment wrapText="1"/>
    </xf>
    <xf numFmtId="49" fontId="18" fillId="7" borderId="11" xfId="43" applyFont="1" applyFill="1" applyBorder="1" applyAlignment="1">
      <alignment wrapText="1"/>
    </xf>
    <xf numFmtId="49" fontId="16" fillId="7" borderId="0" xfId="31" applyNumberFormat="1" applyFont="1" applyFill="1" applyBorder="1" applyAlignment="1" applyProtection="1">
      <alignment horizontal="left" wrapText="1"/>
    </xf>
    <xf numFmtId="49" fontId="16" fillId="7" borderId="0" xfId="31" applyNumberFormat="1" applyFont="1" applyFill="1" applyBorder="1" applyAlignment="1" applyProtection="1">
      <alignment wrapText="1"/>
    </xf>
    <xf numFmtId="49" fontId="18" fillId="7" borderId="0" xfId="43" applyFont="1" applyFill="1" applyBorder="1" applyAlignment="1">
      <alignment horizontal="right" wrapText="1"/>
    </xf>
    <xf numFmtId="49" fontId="24" fillId="7" borderId="0" xfId="43" applyFont="1" applyFill="1" applyBorder="1" applyAlignment="1">
      <alignment horizontal="left" vertical="center" wrapText="1"/>
    </xf>
    <xf numFmtId="49" fontId="24" fillId="7" borderId="11" xfId="43" applyFont="1" applyFill="1" applyBorder="1" applyAlignment="1">
      <alignment horizontal="left" vertical="center" wrapText="1"/>
    </xf>
    <xf numFmtId="49" fontId="18" fillId="0" borderId="0" xfId="43" applyFont="1" applyFill="1" applyBorder="1" applyAlignment="1" applyProtection="1">
      <alignment wrapText="1"/>
    </xf>
    <xf numFmtId="0" fontId="22" fillId="0" borderId="0" xfId="22" applyFont="1" applyFill="1" applyBorder="1" applyAlignment="1" applyProtection="1">
      <alignment horizontal="left" vertical="top" wrapText="1"/>
    </xf>
    <xf numFmtId="49" fontId="18" fillId="0" borderId="0" xfId="43" applyFont="1" applyFill="1" applyBorder="1" applyAlignment="1" applyProtection="1">
      <alignment vertical="top" wrapText="1"/>
    </xf>
    <xf numFmtId="0" fontId="22" fillId="0" borderId="0" xfId="22" applyFont="1" applyFill="1" applyBorder="1" applyAlignment="1" applyProtection="1">
      <alignment horizontal="right" vertical="top" wrapText="1"/>
    </xf>
    <xf numFmtId="49" fontId="38" fillId="8" borderId="6" xfId="40" applyNumberFormat="1" applyFont="1" applyFill="1" applyBorder="1" applyAlignment="1" applyProtection="1">
      <alignment horizontal="center" vertical="center" wrapText="1"/>
    </xf>
    <xf numFmtId="49" fontId="38" fillId="2" borderId="6" xfId="40" applyNumberFormat="1" applyFont="1" applyFill="1" applyBorder="1" applyAlignment="1" applyProtection="1">
      <alignment horizontal="center" vertical="center" wrapText="1"/>
    </xf>
    <xf numFmtId="49" fontId="27" fillId="7" borderId="10" xfId="43" applyFont="1" applyFill="1" applyBorder="1" applyAlignment="1" applyProtection="1">
      <alignment horizontal="center" vertical="center" wrapText="1"/>
    </xf>
    <xf numFmtId="49" fontId="38" fillId="11" borderId="6" xfId="40" applyNumberFormat="1" applyFont="1" applyFill="1" applyBorder="1" applyAlignment="1" applyProtection="1">
      <alignment horizontal="center" vertical="center" wrapText="1"/>
    </xf>
    <xf numFmtId="49" fontId="0" fillId="0" borderId="7" xfId="0" applyBorder="1">
      <alignment vertical="top"/>
    </xf>
    <xf numFmtId="49" fontId="0" fillId="0" borderId="9" xfId="0" applyBorder="1">
      <alignment vertical="top"/>
    </xf>
    <xf numFmtId="49" fontId="0" fillId="0" borderId="10" xfId="0" applyBorder="1">
      <alignment vertical="top"/>
    </xf>
    <xf numFmtId="49" fontId="0" fillId="0" borderId="11" xfId="0" applyBorder="1">
      <alignment vertical="top"/>
    </xf>
    <xf numFmtId="49" fontId="49" fillId="0" borderId="0" xfId="0" applyFont="1">
      <alignment vertical="top"/>
    </xf>
    <xf numFmtId="0" fontId="38" fillId="7" borderId="0" xfId="43" applyNumberFormat="1" applyFont="1" applyFill="1" applyBorder="1" applyAlignment="1">
      <alignment horizontal="justify" vertical="center" wrapText="1"/>
    </xf>
    <xf numFmtId="0" fontId="0" fillId="7" borderId="0" xfId="52" applyFont="1" applyFill="1" applyBorder="1" applyAlignment="1" applyProtection="1">
      <alignment horizontal="right" vertical="center" wrapText="1" inden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49" fontId="36" fillId="0" borderId="0" xfId="0" applyFont="1" applyBorder="1">
      <alignment vertical="top"/>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0" fontId="49" fillId="0" borderId="0" xfId="54" applyFont="1" applyFill="1" applyAlignment="1" applyProtection="1">
      <alignment vertical="center" wrapText="1"/>
    </xf>
    <xf numFmtId="0" fontId="0" fillId="0" borderId="0" xfId="54" applyFont="1" applyFill="1" applyAlignment="1" applyProtection="1">
      <alignment vertical="center" wrapText="1"/>
    </xf>
    <xf numFmtId="0" fontId="49" fillId="0" borderId="0" xfId="52" applyFont="1" applyFill="1" applyAlignment="1" applyProtection="1">
      <alignment horizontal="left" vertical="center" wrapText="1"/>
    </xf>
    <xf numFmtId="0" fontId="49" fillId="0" borderId="0" xfId="52" applyFont="1" applyFill="1" applyBorder="1" applyAlignment="1" applyProtection="1">
      <alignment horizontal="left" vertical="center" wrapText="1"/>
    </xf>
    <xf numFmtId="49" fontId="49" fillId="0" borderId="0" xfId="52" applyNumberFormat="1" applyFont="1" applyFill="1" applyBorder="1" applyAlignment="1" applyProtection="1">
      <alignment horizontal="left" vertical="center" wrapText="1"/>
    </xf>
    <xf numFmtId="0" fontId="0" fillId="0" borderId="0" xfId="0" applyNumberFormat="1" applyBorder="1">
      <alignment vertical="top"/>
    </xf>
    <xf numFmtId="49" fontId="38" fillId="9" borderId="6" xfId="40" applyNumberFormat="1" applyFont="1" applyFill="1" applyBorder="1" applyAlignment="1" applyProtection="1">
      <alignment horizontal="center" vertical="center" wrapText="1"/>
    </xf>
    <xf numFmtId="49" fontId="0" fillId="0" borderId="0" xfId="0" applyAlignment="1">
      <alignment horizontal="left" vertical="top"/>
    </xf>
    <xf numFmtId="49" fontId="10" fillId="0" borderId="0" xfId="54" applyNumberFormat="1" applyFont="1" applyFill="1" applyAlignment="1" applyProtection="1">
      <alignment vertical="center" wrapText="1"/>
    </xf>
    <xf numFmtId="49" fontId="10" fillId="0" borderId="0" xfId="0" applyNumberFormat="1" applyFont="1">
      <alignment vertical="top"/>
    </xf>
    <xf numFmtId="0" fontId="49" fillId="0" borderId="0" xfId="54" applyFont="1" applyFill="1" applyAlignment="1" applyProtection="1">
      <alignment horizontal="center" vertical="center" wrapText="1"/>
    </xf>
    <xf numFmtId="0" fontId="12" fillId="10" borderId="12" xfId="53" applyFont="1" applyFill="1" applyBorder="1" applyAlignment="1" applyProtection="1">
      <alignment horizontal="center" vertical="center" wrapText="1"/>
    </xf>
    <xf numFmtId="0" fontId="10" fillId="0" borderId="0" xfId="54" applyFont="1" applyFill="1" applyBorder="1" applyAlignment="1" applyProtection="1">
      <alignment vertical="center" wrapText="1"/>
    </xf>
    <xf numFmtId="49" fontId="0" fillId="7" borderId="0" xfId="54" applyNumberFormat="1" applyFont="1" applyFill="1" applyBorder="1" applyAlignment="1" applyProtection="1">
      <alignment horizontal="center"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10" fillId="11" borderId="5" xfId="53" applyNumberFormat="1" applyFont="1" applyFill="1" applyBorder="1" applyAlignment="1" applyProtection="1">
      <alignment horizontal="center" vertical="center" wrapText="1"/>
      <protection locked="0"/>
    </xf>
    <xf numFmtId="49" fontId="10" fillId="9" borderId="5" xfId="30" applyNumberFormat="1" applyFont="1" applyFill="1" applyBorder="1" applyAlignment="1" applyProtection="1">
      <alignment horizontal="left" vertical="center" wrapText="1"/>
      <protection locked="0"/>
    </xf>
    <xf numFmtId="49" fontId="10" fillId="2" borderId="5" xfId="54" applyNumberFormat="1" applyFont="1" applyFill="1" applyBorder="1" applyAlignment="1" applyProtection="1">
      <alignment horizontal="left" vertical="center" wrapText="1"/>
      <protection locked="0"/>
    </xf>
    <xf numFmtId="49" fontId="10" fillId="7" borderId="5" xfId="54" applyNumberFormat="1" applyFont="1" applyFill="1" applyBorder="1" applyAlignment="1" applyProtection="1">
      <alignment horizontal="center" vertical="center" wrapText="1"/>
    </xf>
    <xf numFmtId="49" fontId="44" fillId="13" borderId="14" xfId="0" applyFont="1" applyFill="1" applyBorder="1" applyAlignment="1" applyProtection="1">
      <alignment horizontal="left" vertical="center"/>
    </xf>
    <xf numFmtId="0" fontId="0" fillId="0" borderId="5" xfId="33" applyFont="1" applyFill="1" applyBorder="1" applyAlignment="1" applyProtection="1">
      <alignment horizontal="center" vertical="center" wrapText="1"/>
    </xf>
    <xf numFmtId="0" fontId="10" fillId="13" borderId="13" xfId="54" applyFont="1" applyFill="1" applyBorder="1" applyAlignment="1" applyProtection="1">
      <alignment vertical="center" wrapText="1"/>
    </xf>
    <xf numFmtId="0" fontId="10" fillId="0" borderId="5" xfId="47" applyFont="1" applyFill="1" applyBorder="1" applyAlignment="1" applyProtection="1">
      <alignment horizontal="center" vertical="center" wrapText="1"/>
    </xf>
    <xf numFmtId="0" fontId="10" fillId="0" borderId="5" xfId="49" applyFont="1" applyFill="1" applyBorder="1" applyAlignment="1" applyProtection="1">
      <alignment horizontal="center" vertical="center" wrapText="1"/>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50" fillId="0" borderId="0" xfId="0" applyNumberFormat="1" applyFont="1" applyAlignment="1">
      <alignment vertical="center"/>
    </xf>
    <xf numFmtId="49" fontId="10" fillId="0" borderId="5" xfId="53" applyNumberFormat="1" applyFont="1" applyFill="1" applyBorder="1" applyAlignment="1" applyProtection="1">
      <alignment horizontal="center" vertical="center" wrapText="1"/>
    </xf>
    <xf numFmtId="49" fontId="0" fillId="0" borderId="17" xfId="0" applyBorder="1">
      <alignment vertical="top"/>
    </xf>
    <xf numFmtId="0" fontId="10" fillId="7" borderId="5" xfId="49" applyFont="1" applyFill="1" applyBorder="1" applyAlignment="1" applyProtection="1">
      <alignment horizontal="center" vertical="center"/>
    </xf>
    <xf numFmtId="49" fontId="10" fillId="2" borderId="5" xfId="49" applyNumberFormat="1" applyFont="1" applyFill="1" applyBorder="1" applyAlignment="1" applyProtection="1">
      <alignment horizontal="left" vertical="center" wrapText="1"/>
      <protection locked="0"/>
    </xf>
    <xf numFmtId="0" fontId="15" fillId="0" borderId="0" xfId="54" applyFont="1" applyFill="1" applyAlignment="1" applyProtection="1">
      <alignment vertical="center" wrapText="1"/>
    </xf>
    <xf numFmtId="0" fontId="45" fillId="0" borderId="0" xfId="54" applyFont="1" applyFill="1" applyAlignment="1" applyProtection="1">
      <alignment vertical="center" wrapText="1"/>
    </xf>
    <xf numFmtId="49" fontId="10" fillId="0" borderId="0" xfId="41">
      <alignment vertical="top"/>
    </xf>
    <xf numFmtId="49" fontId="15" fillId="0" borderId="0" xfId="41" applyFont="1" applyBorder="1" applyProtection="1">
      <alignment vertical="top"/>
    </xf>
    <xf numFmtId="49" fontId="10" fillId="0" borderId="0" xfId="41" applyFont="1" applyBorder="1" applyProtection="1">
      <alignment vertical="top"/>
    </xf>
    <xf numFmtId="49" fontId="37" fillId="0" borderId="0" xfId="41" applyFont="1" applyBorder="1" applyAlignment="1" applyProtection="1">
      <alignment horizontal="center" vertical="center"/>
    </xf>
    <xf numFmtId="49" fontId="10" fillId="0" borderId="0" xfId="41" applyBorder="1" applyProtection="1">
      <alignment vertical="top"/>
    </xf>
    <xf numFmtId="0" fontId="10" fillId="7" borderId="0" xfId="41" applyNumberFormat="1" applyFont="1" applyFill="1" applyBorder="1" applyAlignment="1" applyProtection="1"/>
    <xf numFmtId="0" fontId="46" fillId="7" borderId="0" xfId="41" applyNumberFormat="1" applyFont="1" applyFill="1" applyBorder="1" applyAlignment="1" applyProtection="1">
      <alignment horizontal="center" vertical="center" wrapText="1"/>
    </xf>
    <xf numFmtId="0" fontId="15" fillId="7" borderId="0" xfId="41" applyNumberFormat="1" applyFont="1" applyFill="1" applyBorder="1" applyAlignment="1" applyProtection="1"/>
    <xf numFmtId="49" fontId="10" fillId="0" borderId="0" xfId="41" applyFont="1">
      <alignment vertical="top"/>
    </xf>
    <xf numFmtId="49" fontId="37" fillId="0" borderId="0" xfId="41" applyFont="1" applyAlignment="1">
      <alignment horizontal="center" vertical="center" wrapText="1"/>
    </xf>
    <xf numFmtId="0" fontId="10" fillId="7" borderId="5" xfId="48" applyNumberFormat="1" applyFont="1" applyFill="1" applyBorder="1" applyAlignment="1" applyProtection="1">
      <alignment horizontal="center" vertical="center" wrapText="1"/>
    </xf>
    <xf numFmtId="49" fontId="10" fillId="0" borderId="5" xfId="48" applyNumberFormat="1" applyFont="1" applyFill="1" applyBorder="1" applyAlignment="1" applyProtection="1">
      <alignment horizontal="center" vertical="center" wrapText="1"/>
    </xf>
    <xf numFmtId="49" fontId="47" fillId="13" borderId="15" xfId="41" applyFont="1" applyFill="1" applyBorder="1" applyAlignment="1" applyProtection="1">
      <alignment horizontal="center" vertical="top"/>
    </xf>
    <xf numFmtId="49" fontId="44" fillId="13" borderId="15" xfId="41" applyFont="1" applyFill="1" applyBorder="1" applyAlignment="1" applyProtection="1">
      <alignment horizontal="left" vertical="center"/>
    </xf>
    <xf numFmtId="49" fontId="10" fillId="0" borderId="0" xfId="0" applyNumberFormat="1" applyFont="1" applyAlignment="1" applyProtection="1">
      <alignment horizontal="center" vertical="top"/>
    </xf>
    <xf numFmtId="49" fontId="41" fillId="0" borderId="0" xfId="0" applyFont="1">
      <alignment vertical="top"/>
    </xf>
    <xf numFmtId="0" fontId="41" fillId="0" borderId="5" xfId="51" applyFont="1" applyFill="1" applyBorder="1" applyAlignment="1" applyProtection="1">
      <alignment vertical="center" wrapText="1"/>
    </xf>
    <xf numFmtId="0" fontId="41" fillId="0" borderId="13" xfId="51" applyFont="1" applyFill="1" applyBorder="1" applyAlignment="1" applyProtection="1">
      <alignment vertical="center" wrapText="1"/>
    </xf>
    <xf numFmtId="49" fontId="41" fillId="0" borderId="0" xfId="0" applyFont="1" applyAlignment="1">
      <alignment vertical="top" wrapText="1"/>
    </xf>
    <xf numFmtId="49" fontId="10" fillId="0" borderId="5" xfId="0" applyNumberFormat="1" applyFont="1" applyBorder="1" applyProtection="1">
      <alignment vertical="top"/>
    </xf>
    <xf numFmtId="0" fontId="41" fillId="0" borderId="0" xfId="51" applyFont="1" applyFill="1" applyBorder="1" applyAlignment="1" applyProtection="1">
      <alignment vertical="center" wrapText="1"/>
    </xf>
    <xf numFmtId="0" fontId="12" fillId="10" borderId="0" xfId="54" applyFont="1" applyFill="1" applyAlignment="1" applyProtection="1">
      <alignment horizontal="center"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0" fontId="51" fillId="0" borderId="0" xfId="47" applyFont="1" applyFill="1" applyBorder="1" applyAlignment="1" applyProtection="1">
      <alignment horizontal="center" vertical="center" wrapText="1"/>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50" fillId="0" borderId="0" xfId="0" applyNumberFormat="1" applyFont="1" applyBorder="1" applyAlignment="1">
      <alignment vertical="center"/>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0" fillId="10" borderId="0" xfId="0" applyFill="1" applyBorder="1" applyProtection="1">
      <alignment vertical="top"/>
    </xf>
    <xf numFmtId="0" fontId="0" fillId="0" borderId="0" xfId="0" applyNumberFormat="1" applyBorder="1" applyAlignment="1">
      <alignment vertical="center"/>
    </xf>
    <xf numFmtId="0" fontId="10" fillId="0" borderId="14" xfId="51" applyFont="1" applyFill="1" applyBorder="1" applyAlignment="1" applyProtection="1">
      <alignment vertical="center" wrapText="1"/>
    </xf>
    <xf numFmtId="0" fontId="23" fillId="10" borderId="0" xfId="54" applyFont="1" applyFill="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52" applyFont="1" applyFill="1" applyBorder="1" applyAlignment="1" applyProtection="1">
      <alignment horizontal="center" vertical="center" wrapText="1"/>
    </xf>
    <xf numFmtId="49" fontId="10" fillId="0" borderId="0" xfId="52"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0" borderId="0" xfId="53" applyNumberFormat="1" applyFont="1" applyFill="1" applyBorder="1" applyAlignment="1" applyProtection="1">
      <alignment vertical="center" wrapText="1"/>
    </xf>
    <xf numFmtId="0" fontId="37" fillId="7" borderId="0" xfId="49" applyFont="1" applyFill="1" applyBorder="1" applyAlignment="1" applyProtection="1">
      <alignment horizontal="center" vertical="center" wrapText="1"/>
    </xf>
    <xf numFmtId="49" fontId="13" fillId="0" borderId="0" xfId="41" applyFont="1" applyBorder="1" applyAlignment="1" applyProtection="1">
      <alignment horizontal="right" vertical="top"/>
    </xf>
    <xf numFmtId="49" fontId="13" fillId="0" borderId="0" xfId="41" applyFont="1" applyAlignment="1">
      <alignment vertical="top"/>
    </xf>
    <xf numFmtId="0" fontId="10" fillId="7" borderId="0" xfId="54" applyNumberFormat="1" applyFont="1" applyFill="1" applyBorder="1" applyAlignment="1" applyProtection="1">
      <alignment horizontal="center" vertical="center" wrapText="1"/>
    </xf>
    <xf numFmtId="4" fontId="10" fillId="0" borderId="0" xfId="30" applyNumberFormat="1" applyFont="1" applyFill="1" applyBorder="1" applyAlignment="1" applyProtection="1">
      <alignment horizontal="right" vertical="center" wrapText="1"/>
    </xf>
    <xf numFmtId="0" fontId="10" fillId="0" borderId="0" xfId="54" applyNumberFormat="1" applyFont="1" applyFill="1" applyBorder="1" applyAlignment="1" applyProtection="1">
      <alignment horizontal="center" vertical="center" wrapText="1"/>
    </xf>
    <xf numFmtId="49" fontId="10" fillId="0" borderId="0" xfId="30" applyNumberFormat="1" applyFont="1" applyFill="1" applyBorder="1" applyAlignment="1" applyProtection="1">
      <alignment horizontal="left" vertical="center" wrapText="1"/>
    </xf>
    <xf numFmtId="49" fontId="10" fillId="0" borderId="0" xfId="35">
      <alignment vertical="top"/>
    </xf>
    <xf numFmtId="0" fontId="0" fillId="0" borderId="0" xfId="0" applyNumberFormat="1" applyFill="1" applyAlignment="1" applyProtection="1">
      <alignment vertical="center"/>
    </xf>
    <xf numFmtId="0" fontId="22" fillId="0" borderId="0" xfId="32" applyFont="1" applyFill="1" applyBorder="1" applyAlignment="1" applyProtection="1">
      <alignment vertical="center" wrapText="1"/>
    </xf>
    <xf numFmtId="49" fontId="52" fillId="0" borderId="29" xfId="0" applyFont="1" applyBorder="1" applyAlignment="1">
      <alignment horizontal="justify" vertical="top"/>
    </xf>
    <xf numFmtId="0" fontId="0" fillId="0" borderId="13" xfId="51" applyFont="1" applyFill="1" applyBorder="1" applyAlignment="1" applyProtection="1">
      <alignment vertical="center" wrapText="1"/>
    </xf>
    <xf numFmtId="49" fontId="10" fillId="0" borderId="29" xfId="0" applyNumberFormat="1" applyFont="1" applyBorder="1" applyAlignment="1" applyProtection="1">
      <alignment vertical="top" wrapText="1"/>
    </xf>
    <xf numFmtId="49" fontId="10" fillId="0" borderId="30" xfId="0" applyNumberFormat="1" applyFont="1" applyBorder="1" applyAlignment="1" applyProtection="1">
      <alignment vertical="top" wrapText="1"/>
    </xf>
    <xf numFmtId="49" fontId="10" fillId="0" borderId="29" xfId="0" applyNumberFormat="1" applyFont="1" applyBorder="1" applyProtection="1">
      <alignment vertical="top"/>
    </xf>
    <xf numFmtId="0" fontId="0" fillId="0" borderId="14" xfId="51" applyFont="1" applyFill="1" applyBorder="1" applyAlignment="1" applyProtection="1">
      <alignment vertical="center" wrapText="1"/>
    </xf>
    <xf numFmtId="49" fontId="10" fillId="0" borderId="29" xfId="0" applyNumberFormat="1" applyFont="1" applyBorder="1" applyAlignment="1" applyProtection="1">
      <alignment vertical="top"/>
    </xf>
    <xf numFmtId="0" fontId="6" fillId="0" borderId="0" xfId="39"/>
    <xf numFmtId="49" fontId="77" fillId="0" borderId="0" xfId="0" applyFont="1">
      <alignment vertical="top"/>
    </xf>
    <xf numFmtId="0" fontId="77" fillId="0" borderId="0" xfId="54" applyFont="1" applyFill="1" applyAlignment="1" applyProtection="1">
      <alignment vertical="center" wrapText="1"/>
    </xf>
    <xf numFmtId="49" fontId="0" fillId="7" borderId="5" xfId="54" applyNumberFormat="1"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5" fillId="0" borderId="0" xfId="52" applyFont="1" applyFill="1" applyAlignment="1" applyProtection="1">
      <alignment horizontal="left" vertical="center" wrapText="1"/>
    </xf>
    <xf numFmtId="0" fontId="0" fillId="0" borderId="0" xfId="0" applyNumberFormat="1" applyFill="1" applyBorder="1" applyAlignment="1">
      <alignment vertical="center"/>
    </xf>
    <xf numFmtId="49" fontId="10" fillId="0" borderId="0" xfId="41" applyProtection="1">
      <alignment vertical="top"/>
    </xf>
    <xf numFmtId="49" fontId="10" fillId="0" borderId="0" xfId="35" applyProtection="1">
      <alignment vertical="top"/>
    </xf>
    <xf numFmtId="49" fontId="10" fillId="0" borderId="5" xfId="49" applyNumberFormat="1" applyFont="1" applyFill="1" applyBorder="1" applyAlignment="1" applyProtection="1">
      <alignment horizontal="left" vertical="center" wrapText="1"/>
    </xf>
    <xf numFmtId="0" fontId="10" fillId="7" borderId="16" xfId="49" applyFont="1" applyFill="1" applyBorder="1" applyAlignment="1" applyProtection="1">
      <alignment horizontal="center" vertical="center"/>
    </xf>
    <xf numFmtId="49" fontId="44" fillId="13" borderId="17" xfId="0" applyFont="1" applyFill="1" applyBorder="1" applyAlignment="1" applyProtection="1">
      <alignment horizontal="left" vertical="center" indent="2"/>
    </xf>
    <xf numFmtId="0" fontId="10" fillId="0" borderId="5" xfId="54" applyNumberFormat="1" applyFont="1" applyFill="1" applyBorder="1" applyAlignment="1" applyProtection="1">
      <alignment vertical="center" wrapText="1"/>
    </xf>
    <xf numFmtId="0" fontId="10" fillId="0" borderId="0" xfId="52" applyNumberFormat="1" applyFont="1" applyFill="1" applyAlignment="1" applyProtection="1">
      <alignment horizontal="left" vertical="center" wrapText="1"/>
    </xf>
    <xf numFmtId="0" fontId="10" fillId="0" borderId="0" xfId="52" applyFont="1" applyFill="1" applyAlignment="1" applyProtection="1">
      <alignment horizontal="left" vertical="center" wrapText="1"/>
    </xf>
    <xf numFmtId="14" fontId="10" fillId="7" borderId="0" xfId="52" applyNumberFormat="1" applyFont="1" applyFill="1" applyBorder="1" applyAlignment="1" applyProtection="1">
      <alignment horizontal="left" vertical="center" wrapText="1"/>
    </xf>
    <xf numFmtId="14" fontId="10" fillId="0" borderId="0" xfId="52" applyNumberFormat="1" applyFont="1" applyFill="1" applyAlignment="1" applyProtection="1">
      <alignment horizontal="left" vertical="center" wrapText="1"/>
    </xf>
    <xf numFmtId="0" fontId="10" fillId="0" borderId="0" xfId="52" applyFont="1" applyFill="1" applyBorder="1" applyAlignment="1" applyProtection="1">
      <alignment horizontal="left" vertical="center" wrapText="1"/>
    </xf>
    <xf numFmtId="0" fontId="79" fillId="0" borderId="0" xfId="54" applyFont="1" applyFill="1" applyAlignment="1" applyProtection="1">
      <alignment vertical="center" wrapText="1"/>
    </xf>
    <xf numFmtId="49" fontId="44" fillId="13" borderId="15" xfId="41" applyFont="1" applyFill="1" applyBorder="1" applyAlignment="1" applyProtection="1">
      <alignment horizontal="left" vertical="center" indent="1"/>
    </xf>
    <xf numFmtId="49" fontId="79" fillId="0" borderId="0" xfId="0" applyFont="1">
      <alignment vertical="top"/>
    </xf>
    <xf numFmtId="49" fontId="0" fillId="0" borderId="0" xfId="0" applyNumberFormat="1" applyAlignment="1">
      <alignment vertical="center"/>
    </xf>
    <xf numFmtId="49" fontId="0" fillId="0" borderId="0" xfId="0" applyNumberFormat="1">
      <alignment vertical="top"/>
    </xf>
    <xf numFmtId="0" fontId="12" fillId="10" borderId="0" xfId="54" applyFont="1" applyFill="1" applyAlignment="1" applyProtection="1">
      <alignment vertical="center" wrapText="1"/>
    </xf>
    <xf numFmtId="0" fontId="10" fillId="0" borderId="0" xfId="51"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79" fillId="0" borderId="0" xfId="0" applyNumberFormat="1" applyFont="1" applyAlignment="1">
      <alignment vertical="center"/>
    </xf>
    <xf numFmtId="0" fontId="81" fillId="0" borderId="0" xfId="0" applyNumberFormat="1" applyFont="1" applyAlignment="1">
      <alignment vertical="center"/>
    </xf>
    <xf numFmtId="0" fontId="79" fillId="0" borderId="0" xfId="54" applyFont="1" applyFill="1" applyAlignment="1" applyProtection="1">
      <alignment vertical="center"/>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0" applyNumberFormat="1" applyFont="1" applyFill="1" applyAlignment="1" applyProtection="1">
      <alignment vertical="center"/>
    </xf>
    <xf numFmtId="49" fontId="79" fillId="10" borderId="0" xfId="0" applyFont="1" applyFill="1" applyProtection="1">
      <alignment vertical="top"/>
    </xf>
    <xf numFmtId="0" fontId="0" fillId="0" borderId="0" xfId="0" applyNumberFormat="1" applyAlignment="1">
      <alignment vertical="top" wrapText="1"/>
    </xf>
    <xf numFmtId="0" fontId="10" fillId="0" borderId="0" xfId="0" applyNumberFormat="1" applyFont="1" applyProtection="1">
      <alignment vertical="top"/>
    </xf>
    <xf numFmtId="49" fontId="10" fillId="0" borderId="5" xfId="0" applyNumberFormat="1" applyFont="1" applyFill="1" applyBorder="1" applyProtection="1">
      <alignment vertical="top"/>
    </xf>
    <xf numFmtId="49" fontId="10" fillId="0" borderId="5" xfId="33" applyNumberFormat="1" applyFont="1" applyFill="1" applyBorder="1" applyAlignment="1" applyProtection="1">
      <alignment horizontal="center" vertical="center" wrapText="1"/>
    </xf>
    <xf numFmtId="0" fontId="22" fillId="0" borderId="22" xfId="36" applyFont="1" applyBorder="1" applyAlignment="1" applyProtection="1">
      <alignment horizontal="justify" vertical="top" wrapText="1"/>
    </xf>
    <xf numFmtId="49" fontId="0" fillId="0" borderId="5" xfId="0" applyFill="1" applyBorder="1" applyAlignment="1">
      <alignment vertical="top" wrapText="1"/>
    </xf>
    <xf numFmtId="0" fontId="0" fillId="0" borderId="5" xfId="36" applyFont="1" applyFill="1" applyBorder="1" applyAlignment="1" applyProtection="1">
      <alignment horizontal="justify" vertical="top" wrapText="1"/>
    </xf>
    <xf numFmtId="4" fontId="10" fillId="0" borderId="0" xfId="54" applyNumberFormat="1" applyFont="1" applyFill="1" applyBorder="1" applyAlignment="1" applyProtection="1">
      <alignment vertical="center" wrapText="1"/>
    </xf>
    <xf numFmtId="49" fontId="10" fillId="0" borderId="0" xfId="54" applyNumberFormat="1" applyFont="1" applyFill="1" applyBorder="1" applyAlignment="1" applyProtection="1">
      <alignment vertical="center" wrapText="1"/>
    </xf>
    <xf numFmtId="49" fontId="79" fillId="0" borderId="0" xfId="0" applyFont="1" applyFill="1" applyProtection="1">
      <alignment vertical="top"/>
    </xf>
    <xf numFmtId="0" fontId="75" fillId="0" borderId="0" xfId="37"/>
    <xf numFmtId="0" fontId="0" fillId="0" borderId="0" xfId="0" applyNumberFormat="1" applyAlignment="1"/>
    <xf numFmtId="0" fontId="37" fillId="0" borderId="0" xfId="54" applyFont="1" applyFill="1" applyBorder="1" applyAlignment="1" applyProtection="1">
      <alignment horizontal="center" vertical="center" wrapText="1"/>
    </xf>
    <xf numFmtId="49" fontId="0" fillId="0" borderId="0" xfId="0" applyBorder="1" applyAlignment="1">
      <alignment vertical="top"/>
    </xf>
    <xf numFmtId="0" fontId="37" fillId="0" borderId="0" xfId="54" applyFont="1" applyFill="1" applyAlignment="1" applyProtection="1">
      <alignment horizontal="center" vertical="center" wrapText="1"/>
    </xf>
    <xf numFmtId="0" fontId="10" fillId="0" borderId="0" xfId="54" applyFont="1" applyFill="1" applyBorder="1" applyAlignment="1" applyProtection="1">
      <alignment horizontal="right" vertical="center" wrapText="1"/>
    </xf>
    <xf numFmtId="4" fontId="10" fillId="0" borderId="0" xfId="34" applyFont="1" applyFill="1" applyBorder="1" applyAlignment="1" applyProtection="1">
      <alignment horizontal="right" vertical="center" wrapText="1"/>
    </xf>
    <xf numFmtId="0" fontId="10" fillId="0" borderId="0" xfId="51" applyFont="1" applyFill="1" applyBorder="1" applyAlignment="1" applyProtection="1">
      <alignment horizontal="left" vertical="center" wrapText="1" indent="1"/>
    </xf>
    <xf numFmtId="49" fontId="10" fillId="0" borderId="0" xfId="41" applyFill="1" applyProtection="1">
      <alignment vertical="top"/>
    </xf>
    <xf numFmtId="4" fontId="0" fillId="0" borderId="0" xfId="34" applyFont="1" applyFill="1" applyBorder="1" applyAlignment="1" applyProtection="1">
      <alignment horizontal="center" vertical="center" wrapText="1"/>
    </xf>
    <xf numFmtId="4" fontId="10" fillId="0" borderId="0" xfId="34" applyFont="1" applyFill="1" applyBorder="1" applyAlignment="1" applyProtection="1">
      <alignment horizontal="center" vertical="center" wrapText="1"/>
    </xf>
    <xf numFmtId="0" fontId="77" fillId="0" borderId="0" xfId="54" applyNumberFormat="1" applyFont="1" applyFill="1" applyAlignment="1" applyProtection="1">
      <alignment vertical="center"/>
    </xf>
    <xf numFmtId="167" fontId="10" fillId="0" borderId="5" xfId="54" applyNumberFormat="1" applyFont="1" applyFill="1" applyBorder="1" applyAlignment="1" applyProtection="1">
      <alignment horizontal="center" vertical="center" wrapText="1"/>
    </xf>
    <xf numFmtId="167" fontId="10" fillId="0" borderId="5" xfId="33" applyNumberFormat="1" applyFont="1" applyFill="1" applyBorder="1" applyAlignment="1" applyProtection="1">
      <alignment horizontal="center" vertical="center" wrapText="1"/>
    </xf>
    <xf numFmtId="0" fontId="77" fillId="13" borderId="19" xfId="54" applyFont="1" applyFill="1" applyBorder="1" applyAlignment="1" applyProtection="1">
      <alignment horizontal="center" vertical="center" wrapText="1"/>
    </xf>
    <xf numFmtId="0" fontId="77" fillId="13" borderId="23" xfId="54" applyFont="1" applyFill="1" applyBorder="1" applyAlignment="1" applyProtection="1">
      <alignment horizontal="center" vertical="center" wrapText="1"/>
    </xf>
    <xf numFmtId="49" fontId="77" fillId="13" borderId="23" xfId="54" applyNumberFormat="1" applyFont="1" applyFill="1" applyBorder="1" applyAlignment="1" applyProtection="1">
      <alignment horizontal="left" vertical="center" wrapText="1"/>
    </xf>
    <xf numFmtId="49" fontId="41" fillId="13" borderId="15" xfId="42" applyNumberFormat="1" applyFill="1" applyBorder="1" applyAlignment="1" applyProtection="1">
      <alignment horizontal="left" vertical="center"/>
    </xf>
    <xf numFmtId="49" fontId="77" fillId="13" borderId="21" xfId="54" applyNumberFormat="1" applyFont="1" applyFill="1" applyBorder="1" applyAlignment="1" applyProtection="1">
      <alignment horizontal="left" vertical="center" wrapText="1"/>
    </xf>
    <xf numFmtId="49" fontId="10" fillId="8" borderId="5" xfId="54" applyNumberFormat="1" applyFont="1" applyFill="1" applyBorder="1" applyAlignment="1" applyProtection="1">
      <alignment horizontal="center" vertical="center" wrapText="1"/>
    </xf>
    <xf numFmtId="0" fontId="82" fillId="0" borderId="0" xfId="54" applyFont="1" applyFill="1" applyAlignment="1" applyProtection="1">
      <alignment vertical="center" wrapText="1"/>
    </xf>
    <xf numFmtId="0" fontId="33" fillId="0" borderId="0" xfId="54" applyFont="1" applyFill="1" applyBorder="1" applyAlignment="1" applyProtection="1">
      <alignment horizontal="center" vertical="center" wrapText="1"/>
    </xf>
    <xf numFmtId="49" fontId="12" fillId="13" borderId="13" xfId="41" applyFont="1" applyFill="1" applyBorder="1" applyAlignment="1" applyProtection="1">
      <alignment horizontal="right" vertical="center" wrapText="1"/>
    </xf>
    <xf numFmtId="49" fontId="12" fillId="13" borderId="15" xfId="41" applyFont="1" applyFill="1" applyBorder="1" applyAlignment="1" applyProtection="1">
      <alignment horizontal="right" vertical="center" wrapText="1"/>
    </xf>
    <xf numFmtId="49" fontId="10" fillId="13" borderId="15" xfId="41" applyFont="1" applyFill="1" applyBorder="1" applyAlignment="1" applyProtection="1">
      <alignment horizontal="right" vertical="center" wrapText="1"/>
    </xf>
    <xf numFmtId="49" fontId="10" fillId="13" borderId="14" xfId="41" applyFont="1" applyFill="1" applyBorder="1" applyAlignment="1" applyProtection="1">
      <alignment horizontal="right" vertical="center" wrapText="1"/>
    </xf>
    <xf numFmtId="0" fontId="10" fillId="0" borderId="31" xfId="54" applyFont="1" applyFill="1" applyBorder="1" applyAlignment="1" applyProtection="1">
      <alignment vertical="center" wrapText="1"/>
    </xf>
    <xf numFmtId="0" fontId="54" fillId="0" borderId="0" xfId="54" applyFont="1" applyFill="1" applyAlignment="1" applyProtection="1">
      <alignment vertical="center" wrapText="1"/>
    </xf>
    <xf numFmtId="0" fontId="13" fillId="0" borderId="0" xfId="54" applyFont="1" applyFill="1" applyAlignment="1" applyProtection="1">
      <alignment vertical="center" wrapText="1"/>
    </xf>
    <xf numFmtId="0" fontId="55" fillId="0" borderId="0" xfId="54" applyFont="1" applyFill="1" applyAlignment="1" applyProtection="1">
      <alignment horizontal="center" vertical="center" wrapText="1"/>
    </xf>
    <xf numFmtId="0" fontId="83" fillId="0" borderId="0" xfId="38" applyFont="1" applyFill="1" applyProtection="1"/>
    <xf numFmtId="49" fontId="38" fillId="7" borderId="0" xfId="44">
      <alignment vertical="top"/>
    </xf>
    <xf numFmtId="49" fontId="57" fillId="10" borderId="0" xfId="0" applyFont="1" applyFill="1" applyProtection="1">
      <alignment vertical="top"/>
    </xf>
    <xf numFmtId="49" fontId="0" fillId="0" borderId="0" xfId="0" applyFill="1" applyProtection="1">
      <alignment vertical="top"/>
    </xf>
    <xf numFmtId="49" fontId="57" fillId="0" borderId="0" xfId="0" applyFont="1" applyFill="1" applyProtection="1">
      <alignment vertical="top"/>
    </xf>
    <xf numFmtId="0" fontId="77" fillId="0" borderId="0" xfId="54" applyFont="1" applyFill="1" applyAlignment="1" applyProtection="1">
      <alignment vertical="center"/>
    </xf>
    <xf numFmtId="49" fontId="77" fillId="0" borderId="0" xfId="0" applyFont="1" applyFill="1" applyProtection="1">
      <alignment vertical="top"/>
    </xf>
    <xf numFmtId="49" fontId="0" fillId="0" borderId="0" xfId="0" applyFont="1" applyFill="1" applyProtection="1">
      <alignment vertical="top"/>
    </xf>
    <xf numFmtId="49" fontId="0" fillId="13" borderId="14" xfId="0" applyFont="1" applyFill="1" applyBorder="1" applyAlignment="1" applyProtection="1">
      <alignment horizontal="right" vertical="center" wrapText="1"/>
    </xf>
    <xf numFmtId="49" fontId="0" fillId="13" borderId="15" xfId="0" applyFont="1" applyFill="1" applyBorder="1" applyAlignment="1" applyProtection="1">
      <alignment horizontal="right" vertical="center" wrapText="1"/>
    </xf>
    <xf numFmtId="49" fontId="77" fillId="0" borderId="0" xfId="0" applyFont="1" applyFill="1" applyAlignment="1" applyProtection="1">
      <alignment vertical="top"/>
    </xf>
    <xf numFmtId="49" fontId="77" fillId="10" borderId="0" xfId="0" applyFont="1" applyFill="1" applyAlignment="1" applyProtection="1">
      <alignment vertical="top"/>
    </xf>
    <xf numFmtId="49" fontId="10" fillId="0" borderId="0" xfId="0" applyNumberFormat="1" applyFont="1" applyFill="1" applyProtection="1">
      <alignment vertical="top"/>
    </xf>
    <xf numFmtId="49" fontId="0" fillId="2" borderId="32" xfId="0" applyFill="1" applyBorder="1" applyAlignment="1" applyProtection="1">
      <alignment horizontal="left" vertical="center" wrapText="1"/>
      <protection locked="0"/>
    </xf>
    <xf numFmtId="49" fontId="0" fillId="0" borderId="5" xfId="0" applyFill="1" applyBorder="1" applyAlignment="1" applyProtection="1">
      <alignment horizontal="center" vertical="center" wrapText="1"/>
    </xf>
    <xf numFmtId="49" fontId="0" fillId="0" borderId="32" xfId="0" applyFill="1" applyBorder="1" applyAlignment="1" applyProtection="1">
      <alignment horizontal="right" vertical="center" wrapText="1"/>
    </xf>
    <xf numFmtId="0" fontId="0" fillId="0" borderId="32" xfId="0" applyNumberFormat="1" applyFill="1" applyBorder="1" applyAlignment="1" applyProtection="1">
      <alignment horizontal="center" vertical="center" wrapText="1"/>
    </xf>
    <xf numFmtId="49" fontId="0" fillId="0" borderId="32" xfId="0" applyNumberFormat="1" applyFill="1" applyBorder="1" applyAlignment="1" applyProtection="1">
      <alignment horizontal="center" vertical="center" wrapText="1"/>
    </xf>
    <xf numFmtId="49" fontId="0" fillId="0" borderId="0" xfId="0" applyFill="1" applyBorder="1" applyAlignment="1" applyProtection="1">
      <alignment horizontal="left" vertical="center" wrapText="1"/>
    </xf>
    <xf numFmtId="0" fontId="0" fillId="0" borderId="0" xfId="0" applyNumberFormat="1" applyFill="1" applyBorder="1" applyAlignment="1" applyProtection="1">
      <alignment horizontal="center" vertical="center" wrapText="1"/>
    </xf>
    <xf numFmtId="0" fontId="23" fillId="0" borderId="33" xfId="54" applyFont="1" applyFill="1" applyBorder="1" applyAlignment="1" applyProtection="1">
      <alignment horizontal="center" vertical="center" wrapText="1"/>
    </xf>
    <xf numFmtId="0" fontId="0" fillId="0" borderId="5" xfId="0" applyNumberFormat="1" applyFill="1" applyBorder="1" applyAlignment="1" applyProtection="1">
      <alignment horizontal="right" vertical="center" wrapText="1"/>
    </xf>
    <xf numFmtId="0" fontId="0" fillId="0" borderId="33" xfId="0" applyNumberFormat="1" applyFill="1" applyBorder="1" applyAlignment="1" applyProtection="1">
      <alignment horizontal="center" vertical="center" wrapText="1"/>
    </xf>
    <xf numFmtId="49" fontId="0" fillId="0" borderId="0" xfId="0" applyFill="1" applyBorder="1" applyProtection="1">
      <alignment vertical="top"/>
    </xf>
    <xf numFmtId="0" fontId="12" fillId="0" borderId="6" xfId="36" applyFont="1" applyBorder="1" applyAlignment="1" applyProtection="1">
      <alignment horizontal="justify" vertical="center" wrapText="1"/>
    </xf>
    <xf numFmtId="0" fontId="58" fillId="0" borderId="0" xfId="52" applyFont="1" applyFill="1" applyAlignment="1" applyProtection="1">
      <alignment vertical="top" wrapText="1"/>
    </xf>
    <xf numFmtId="0" fontId="10" fillId="0" borderId="6" xfId="36" applyFont="1" applyBorder="1" applyAlignment="1" applyProtection="1">
      <alignment horizontal="justify" vertical="center" wrapText="1"/>
    </xf>
    <xf numFmtId="49" fontId="10" fillId="0" borderId="0" xfId="35" applyNumberFormat="1" applyFont="1">
      <alignment vertical="top"/>
    </xf>
    <xf numFmtId="0" fontId="10" fillId="7" borderId="0" xfId="54" applyFont="1" applyFill="1" applyBorder="1" applyAlignment="1" applyProtection="1">
      <alignment horizontal="right" vertical="center"/>
    </xf>
    <xf numFmtId="0" fontId="0" fillId="0" borderId="5" xfId="54" applyFont="1" applyFill="1" applyBorder="1" applyAlignment="1" applyProtection="1">
      <alignment horizontal="left" vertical="center" wrapText="1" indent="1"/>
    </xf>
    <xf numFmtId="49" fontId="16" fillId="9" borderId="5" xfId="30" applyNumberFormat="1" applyFont="1" applyFill="1" applyBorder="1" applyAlignment="1" applyProtection="1">
      <alignment horizontal="left" vertical="center" wrapText="1"/>
      <protection locked="0"/>
    </xf>
    <xf numFmtId="0" fontId="0" fillId="9" borderId="5" xfId="30" applyNumberFormat="1" applyFont="1" applyFill="1" applyBorder="1" applyAlignment="1" applyProtection="1">
      <alignment horizontal="left" vertical="center" wrapText="1" indent="2"/>
      <protection locked="0"/>
    </xf>
    <xf numFmtId="49" fontId="79" fillId="0" borderId="0" xfId="35" applyFont="1" applyAlignment="1">
      <alignment vertical="top"/>
    </xf>
    <xf numFmtId="49" fontId="10" fillId="0" borderId="0" xfId="35" applyFont="1" applyProtection="1">
      <alignment vertical="top"/>
    </xf>
    <xf numFmtId="49" fontId="0" fillId="9" borderId="5" xfId="30" applyNumberFormat="1" applyFont="1" applyFill="1" applyBorder="1" applyAlignment="1" applyProtection="1">
      <alignment horizontal="left" vertical="center" wrapText="1" indent="2"/>
      <protection locked="0"/>
    </xf>
    <xf numFmtId="49" fontId="10" fillId="0"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vertical="center" wrapText="1"/>
    </xf>
    <xf numFmtId="0" fontId="0" fillId="0" borderId="5" xfId="54" applyFont="1" applyFill="1" applyBorder="1" applyAlignment="1" applyProtection="1">
      <alignment horizontal="center" vertical="center" wrapText="1"/>
    </xf>
    <xf numFmtId="0" fontId="0" fillId="9" borderId="5" xfId="30"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3"/>
    </xf>
    <xf numFmtId="49" fontId="47" fillId="13" borderId="14" xfId="35" applyFont="1" applyFill="1" applyBorder="1" applyAlignment="1" applyProtection="1">
      <alignment horizontal="center" vertical="top"/>
    </xf>
    <xf numFmtId="0" fontId="58" fillId="0" borderId="0" xfId="54" applyFont="1" applyFill="1" applyAlignment="1" applyProtection="1">
      <alignment horizontal="right" vertical="top" wrapText="1"/>
    </xf>
    <xf numFmtId="49" fontId="44" fillId="13" borderId="15" xfId="35" applyFont="1" applyFill="1" applyBorder="1" applyAlignment="1" applyProtection="1">
      <alignment horizontal="left" vertical="center" indent="1"/>
    </xf>
    <xf numFmtId="49" fontId="44" fillId="13" borderId="15" xfId="35" applyFont="1" applyFill="1" applyBorder="1" applyAlignment="1" applyProtection="1">
      <alignment horizontal="left" vertical="center" indent="2"/>
    </xf>
    <xf numFmtId="0" fontId="0" fillId="0" borderId="5" xfId="30" applyNumberFormat="1" applyFont="1" applyFill="1" applyBorder="1" applyAlignment="1" applyProtection="1">
      <alignment horizontal="left" vertical="center" wrapText="1" indent="1"/>
    </xf>
    <xf numFmtId="0" fontId="0" fillId="0" borderId="5" xfId="30" applyNumberFormat="1" applyFont="1" applyFill="1" applyBorder="1" applyAlignment="1" applyProtection="1">
      <alignment horizontal="left" vertical="center" wrapText="1" indent="2"/>
    </xf>
    <xf numFmtId="0" fontId="0" fillId="0" borderId="0" xfId="30" applyNumberFormat="1" applyFont="1" applyFill="1" applyBorder="1" applyAlignment="1" applyProtection="1">
      <alignment horizontal="left" vertical="center" wrapText="1" indent="2"/>
    </xf>
    <xf numFmtId="0" fontId="0" fillId="0" borderId="0" xfId="54"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left" vertical="center" wrapText="1"/>
    </xf>
    <xf numFmtId="0" fontId="10" fillId="0" borderId="5" xfId="54" applyFont="1" applyFill="1" applyBorder="1" applyAlignment="1" applyProtection="1">
      <alignment vertical="top" wrapText="1"/>
    </xf>
    <xf numFmtId="49" fontId="10" fillId="2" borderId="5" xfId="53" applyNumberFormat="1" applyFont="1" applyFill="1" applyBorder="1" applyAlignment="1" applyProtection="1">
      <alignment horizontal="left" vertical="center" wrapText="1"/>
      <protection locked="0"/>
    </xf>
    <xf numFmtId="0" fontId="84" fillId="0" borderId="0" xfId="52" applyFont="1" applyAlignment="1" applyProtection="1">
      <alignment vertical="center" wrapText="1"/>
    </xf>
    <xf numFmtId="0" fontId="37" fillId="0" borderId="0" xfId="0" applyNumberFormat="1" applyFont="1" applyBorder="1" applyAlignment="1">
      <alignment horizontal="center" vertical="center" wrapText="1"/>
    </xf>
    <xf numFmtId="49" fontId="0" fillId="0" borderId="16" xfId="0" applyFill="1" applyBorder="1">
      <alignment vertical="top"/>
    </xf>
    <xf numFmtId="0" fontId="79" fillId="0" borderId="0" xfId="0" applyNumberFormat="1" applyFont="1" applyBorder="1" applyAlignment="1">
      <alignment vertical="center"/>
    </xf>
    <xf numFmtId="0" fontId="48" fillId="0" borderId="0" xfId="0" applyNumberFormat="1" applyFont="1" applyBorder="1" applyAlignment="1">
      <alignment vertical="center"/>
    </xf>
    <xf numFmtId="49" fontId="74" fillId="9" borderId="5" xfId="30" applyNumberFormat="1" applyFill="1" applyBorder="1" applyAlignment="1" applyProtection="1">
      <alignment horizontal="left" vertical="center" wrapText="1"/>
      <protection locked="0"/>
    </xf>
    <xf numFmtId="49" fontId="10" fillId="0" borderId="5" xfId="41" applyBorder="1">
      <alignment vertical="top"/>
    </xf>
    <xf numFmtId="49" fontId="47" fillId="13" borderId="14" xfId="41" applyFont="1" applyFill="1" applyBorder="1" applyAlignment="1" applyProtection="1">
      <alignment horizontal="center" vertical="top"/>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0" fillId="8" borderId="5" xfId="52" applyNumberFormat="1" applyFont="1" applyFill="1" applyBorder="1" applyAlignment="1" applyProtection="1">
      <alignment horizontal="left" vertical="center" wrapText="1" indent="1"/>
    </xf>
    <xf numFmtId="49" fontId="10" fillId="9" borderId="5" xfId="52"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left" vertical="center" wrapText="1" indent="1"/>
      <protection locked="0"/>
    </xf>
    <xf numFmtId="49" fontId="10" fillId="8" borderId="5" xfId="52" applyNumberFormat="1" applyFont="1" applyFill="1" applyBorder="1" applyAlignment="1" applyProtection="1">
      <alignment horizontal="left" vertical="center" wrapText="1" indent="1"/>
    </xf>
    <xf numFmtId="49" fontId="10" fillId="0" borderId="5" xfId="52" applyNumberFormat="1" applyFont="1" applyFill="1" applyBorder="1" applyAlignment="1" applyProtection="1">
      <alignment horizontal="left" vertical="center" wrapText="1" indent="1"/>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22" fillId="0" borderId="0" xfId="55" applyFont="1" applyBorder="1" applyAlignment="1">
      <alignment vertical="center" wrapTex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0" fontId="79" fillId="0" borderId="0" xfId="0" applyNumberFormat="1" applyFont="1" applyFill="1" applyBorder="1" applyAlignment="1">
      <alignment horizontal="center" vertical="center"/>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10" fillId="11" borderId="5" xfId="53" applyNumberFormat="1" applyFont="1" applyFill="1" applyBorder="1" applyAlignment="1" applyProtection="1">
      <alignment horizontal="left" vertical="center" wrapText="1" indent="1"/>
    </xf>
    <xf numFmtId="0" fontId="0" fillId="0" borderId="5" xfId="0" applyNumberFormat="1" applyBorder="1" applyAlignment="1">
      <alignment horizontal="center" vertical="center"/>
    </xf>
    <xf numFmtId="0" fontId="79" fillId="0" borderId="0" xfId="54" applyFont="1" applyFill="1" applyAlignment="1" applyProtection="1">
      <alignment horizontal="center" vertical="center" wrapText="1"/>
    </xf>
    <xf numFmtId="0" fontId="0" fillId="0" borderId="5" xfId="54" applyFont="1" applyFill="1" applyBorder="1" applyAlignment="1" applyProtection="1">
      <alignment horizontal="left" vertical="center" wrapText="1"/>
    </xf>
    <xf numFmtId="14" fontId="53" fillId="0" borderId="5" xfId="53" applyNumberFormat="1" applyFont="1" applyFill="1" applyBorder="1" applyAlignment="1" applyProtection="1">
      <alignment horizontal="center" vertical="center" wrapText="1"/>
    </xf>
    <xf numFmtId="49" fontId="38" fillId="7" borderId="0" xfId="44" applyAlignment="1">
      <alignment vertical="top" wrapText="1"/>
    </xf>
    <xf numFmtId="49" fontId="33" fillId="0" borderId="15" xfId="33" applyNumberFormat="1" applyFont="1" applyFill="1" applyBorder="1" applyAlignment="1" applyProtection="1">
      <alignment horizontal="center" vertical="center" wrapText="1"/>
    </xf>
    <xf numFmtId="0" fontId="87" fillId="0" borderId="0" xfId="54" applyFont="1" applyFill="1" applyAlignment="1" applyProtection="1">
      <alignment vertical="center"/>
    </xf>
    <xf numFmtId="0" fontId="88" fillId="0" borderId="0" xfId="54" applyFont="1" applyFill="1" applyAlignment="1" applyProtection="1">
      <alignment vertical="center"/>
    </xf>
    <xf numFmtId="14" fontId="10" fillId="0" borderId="5" xfId="53" applyNumberFormat="1" applyFont="1" applyFill="1" applyBorder="1" applyAlignment="1" applyProtection="1">
      <alignment horizontal="left" vertical="center" wrapText="1" indent="1"/>
    </xf>
    <xf numFmtId="49" fontId="0" fillId="0" borderId="17" xfId="0" applyFill="1" applyBorder="1" applyProtection="1">
      <alignment vertical="top"/>
    </xf>
    <xf numFmtId="0" fontId="79" fillId="0" borderId="0" xfId="54" applyNumberFormat="1" applyFont="1" applyFill="1" applyAlignment="1" applyProtection="1">
      <alignment vertical="center"/>
    </xf>
    <xf numFmtId="0" fontId="79" fillId="0" borderId="0" xfId="54" applyFont="1" applyFill="1" applyAlignment="1" applyProtection="1">
      <alignment horizontal="left" vertical="center" wrapText="1" indent="1"/>
    </xf>
    <xf numFmtId="0" fontId="77" fillId="0" borderId="0" xfId="54" applyFont="1" applyFill="1" applyAlignment="1" applyProtection="1">
      <alignment horizontal="left" vertical="center" wrapText="1" indent="1"/>
    </xf>
    <xf numFmtId="0" fontId="89" fillId="0" borderId="0" xfId="54" applyFont="1" applyFill="1" applyAlignment="1" applyProtection="1">
      <alignment horizontal="left" vertical="center" wrapText="1" indent="1"/>
    </xf>
    <xf numFmtId="0" fontId="90" fillId="0" borderId="0" xfId="54" applyFont="1" applyFill="1" applyAlignment="1" applyProtection="1">
      <alignment horizontal="left" vertical="center" indent="1"/>
    </xf>
    <xf numFmtId="0" fontId="89" fillId="0" borderId="0" xfId="54" applyFont="1" applyFill="1" applyAlignment="1" applyProtection="1">
      <alignment vertical="center" wrapText="1"/>
    </xf>
    <xf numFmtId="0" fontId="62" fillId="0" borderId="0" xfId="52" applyFont="1" applyFill="1" applyAlignment="1" applyProtection="1">
      <alignment horizontal="left" vertical="center" wrapText="1"/>
    </xf>
    <xf numFmtId="0" fontId="63" fillId="0" borderId="0" xfId="52" applyFont="1" applyFill="1" applyAlignment="1" applyProtection="1">
      <alignment horizontal="left" vertical="center" wrapText="1"/>
    </xf>
    <xf numFmtId="0" fontId="64" fillId="0" borderId="0" xfId="52" applyFont="1" applyAlignment="1" applyProtection="1">
      <alignment vertical="center" wrapText="1"/>
    </xf>
    <xf numFmtId="0" fontId="62" fillId="7" borderId="0" xfId="52" applyFont="1" applyFill="1" applyBorder="1" applyAlignment="1" applyProtection="1">
      <alignment vertical="center" wrapText="1"/>
    </xf>
    <xf numFmtId="0" fontId="65" fillId="7" borderId="0" xfId="52" applyFont="1" applyFill="1" applyBorder="1" applyAlignment="1" applyProtection="1">
      <alignment horizontal="right" vertical="center" wrapText="1" indent="1"/>
    </xf>
    <xf numFmtId="0" fontId="65" fillId="7" borderId="0" xfId="52" applyFont="1" applyFill="1" applyBorder="1" applyAlignment="1" applyProtection="1">
      <alignment horizontal="left" vertical="center" wrapText="1" indent="2"/>
    </xf>
    <xf numFmtId="0" fontId="62" fillId="0" borderId="0" xfId="52" applyFont="1" applyAlignment="1" applyProtection="1">
      <alignment vertical="center" wrapText="1"/>
    </xf>
    <xf numFmtId="0" fontId="63" fillId="0" borderId="0" xfId="52" applyFont="1" applyAlignment="1" applyProtection="1">
      <alignment horizontal="center" vertical="center" wrapText="1"/>
    </xf>
    <xf numFmtId="0" fontId="62" fillId="7" borderId="0" xfId="52" applyFont="1" applyFill="1" applyBorder="1" applyAlignment="1" applyProtection="1">
      <alignment horizontal="right" vertical="center" wrapText="1" indent="1"/>
    </xf>
    <xf numFmtId="0" fontId="66" fillId="7" borderId="0" xfId="52" applyFont="1" applyFill="1" applyBorder="1" applyAlignment="1" applyProtection="1">
      <alignment horizontal="center" vertical="center" wrapText="1"/>
    </xf>
    <xf numFmtId="0" fontId="67" fillId="7" borderId="0" xfId="52" applyFont="1" applyFill="1" applyBorder="1" applyAlignment="1" applyProtection="1">
      <alignment vertical="center" wrapText="1"/>
    </xf>
    <xf numFmtId="14" fontId="62" fillId="7" borderId="0" xfId="52" applyNumberFormat="1" applyFont="1" applyFill="1" applyBorder="1" applyAlignment="1" applyProtection="1">
      <alignment horizontal="left" vertical="center" wrapText="1"/>
    </xf>
    <xf numFmtId="0" fontId="63" fillId="7" borderId="0" xfId="52" applyNumberFormat="1" applyFont="1" applyFill="1" applyBorder="1" applyAlignment="1" applyProtection="1">
      <alignment horizontal="center" vertical="center" wrapText="1"/>
    </xf>
    <xf numFmtId="0" fontId="62" fillId="7" borderId="0" xfId="52" applyNumberFormat="1" applyFont="1" applyFill="1" applyBorder="1" applyAlignment="1" applyProtection="1">
      <alignment horizontal="left" vertical="center" wrapText="1" indent="1"/>
    </xf>
    <xf numFmtId="0" fontId="62" fillId="7" borderId="0" xfId="52" applyFont="1" applyFill="1" applyBorder="1" applyAlignment="1" applyProtection="1">
      <alignment horizontal="center" vertical="center" wrapText="1"/>
    </xf>
    <xf numFmtId="0" fontId="68" fillId="7" borderId="0" xfId="52" applyFont="1" applyFill="1" applyBorder="1" applyAlignment="1" applyProtection="1">
      <alignment horizontal="center" vertical="center" wrapText="1"/>
    </xf>
    <xf numFmtId="14" fontId="68" fillId="7" borderId="0" xfId="52" applyNumberFormat="1" applyFont="1" applyFill="1" applyBorder="1" applyAlignment="1" applyProtection="1">
      <alignment horizontal="center" vertical="center" wrapText="1"/>
    </xf>
    <xf numFmtId="0" fontId="68" fillId="7" borderId="0" xfId="52" applyFont="1" applyFill="1" applyBorder="1" applyAlignment="1" applyProtection="1">
      <alignment vertical="center" wrapText="1"/>
    </xf>
    <xf numFmtId="0" fontId="69" fillId="7" borderId="0" xfId="52" applyFont="1" applyFill="1" applyBorder="1" applyAlignment="1" applyProtection="1">
      <alignment vertical="center" wrapText="1"/>
    </xf>
    <xf numFmtId="0" fontId="61" fillId="0" borderId="0" xfId="52" applyNumberFormat="1" applyFont="1" applyFill="1" applyAlignment="1" applyProtection="1">
      <alignment horizontal="left" vertical="center" wrapText="1"/>
    </xf>
    <xf numFmtId="0" fontId="60" fillId="0" borderId="0" xfId="52" applyFont="1" applyFill="1" applyAlignment="1" applyProtection="1">
      <alignment horizontal="left" vertical="center" wrapText="1"/>
    </xf>
    <xf numFmtId="0" fontId="60" fillId="0" borderId="0" xfId="52" applyFont="1" applyAlignment="1" applyProtection="1">
      <alignment vertical="center" wrapText="1"/>
    </xf>
    <xf numFmtId="0" fontId="60" fillId="0" borderId="0" xfId="52" applyFont="1" applyAlignment="1" applyProtection="1">
      <alignment horizontal="center" vertical="center" wrapText="1"/>
    </xf>
    <xf numFmtId="0" fontId="62" fillId="0" borderId="0" xfId="52" applyFont="1" applyBorder="1" applyAlignment="1" applyProtection="1">
      <alignment vertical="center" wrapText="1"/>
    </xf>
    <xf numFmtId="0" fontId="62" fillId="0" borderId="0" xfId="52" applyFont="1" applyAlignment="1" applyProtection="1">
      <alignment horizontal="right" vertical="center"/>
    </xf>
    <xf numFmtId="0" fontId="62" fillId="0" borderId="0" xfId="52" applyFont="1" applyAlignment="1" applyProtection="1">
      <alignment horizontal="center" vertical="center" wrapText="1"/>
    </xf>
    <xf numFmtId="49" fontId="10" fillId="0" borderId="0" xfId="30" applyNumberFormat="1" applyFont="1" applyFill="1" applyBorder="1" applyAlignment="1" applyProtection="1">
      <alignment vertical="center" wrapText="1"/>
    </xf>
    <xf numFmtId="0" fontId="0" fillId="0" borderId="0" xfId="0" applyNumberFormat="1" applyAlignment="1">
      <alignment horizontal="left" vertical="top" indent="1"/>
    </xf>
    <xf numFmtId="0" fontId="0" fillId="0" borderId="0" xfId="0" applyNumberFormat="1" applyAlignment="1">
      <alignment horizontal="left" vertical="center" indent="1"/>
    </xf>
    <xf numFmtId="49" fontId="91" fillId="13" borderId="15" xfId="41" applyFont="1" applyFill="1" applyBorder="1" applyAlignment="1" applyProtection="1">
      <alignment horizontal="center" vertical="center" wrapText="1"/>
    </xf>
    <xf numFmtId="0" fontId="79" fillId="0" borderId="0" xfId="54" applyFont="1" applyFill="1" applyAlignment="1" applyProtection="1">
      <alignment horizontal="left" vertical="center" indent="1"/>
    </xf>
    <xf numFmtId="0" fontId="79" fillId="0" borderId="0" xfId="54" applyNumberFormat="1" applyFont="1" applyFill="1" applyAlignment="1" applyProtection="1">
      <alignment horizontal="left" vertical="center" indent="1"/>
    </xf>
    <xf numFmtId="14" fontId="10" fillId="8" borderId="5" xfId="53" applyNumberFormat="1" applyFont="1" applyFill="1" applyBorder="1" applyAlignment="1" applyProtection="1">
      <alignment horizontal="left" vertical="center" wrapText="1" indent="1"/>
    </xf>
    <xf numFmtId="0" fontId="33" fillId="0" borderId="0" xfId="54" applyFont="1" applyFill="1" applyBorder="1" applyAlignment="1" applyProtection="1">
      <alignment horizontal="center" vertical="top" wrapText="1"/>
    </xf>
    <xf numFmtId="0" fontId="79" fillId="0" borderId="24" xfId="54" applyFont="1" applyFill="1" applyBorder="1" applyAlignment="1" applyProtection="1">
      <alignment vertical="center"/>
    </xf>
    <xf numFmtId="0" fontId="10" fillId="0" borderId="5" xfId="33" applyNumberFormat="1" applyFont="1" applyFill="1" applyBorder="1" applyAlignment="1" applyProtection="1">
      <alignment horizontal="center" vertical="center" wrapText="1"/>
    </xf>
    <xf numFmtId="0"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left" vertical="center"/>
    </xf>
    <xf numFmtId="0" fontId="77" fillId="0" borderId="0" xfId="0" applyNumberFormat="1" applyFont="1" applyAlignment="1">
      <alignment vertical="center"/>
    </xf>
    <xf numFmtId="0" fontId="0" fillId="0" borderId="0" xfId="0" applyNumberFormat="1" applyFont="1" applyAlignment="1">
      <alignment vertical="center"/>
    </xf>
    <xf numFmtId="0" fontId="12" fillId="10" borderId="5" xfId="54" applyFont="1" applyFill="1" applyBorder="1" applyAlignment="1" applyProtection="1">
      <alignment horizontal="center" vertical="center" wrapText="1"/>
    </xf>
    <xf numFmtId="49" fontId="10" fillId="0" borderId="0" xfId="0" applyFont="1" applyFill="1" applyProtection="1">
      <alignment vertical="top"/>
    </xf>
    <xf numFmtId="0" fontId="12" fillId="10" borderId="5" xfId="0" applyNumberFormat="1" applyFont="1" applyFill="1" applyBorder="1" applyAlignment="1" applyProtection="1">
      <alignment horizontal="center" vertical="center"/>
    </xf>
    <xf numFmtId="49" fontId="0" fillId="0" borderId="5" xfId="0" applyNumberFormat="1" applyFill="1" applyBorder="1" applyProtection="1">
      <alignment vertical="top"/>
    </xf>
    <xf numFmtId="49" fontId="0" fillId="0" borderId="5" xfId="0" applyNumberFormat="1" applyFont="1" applyFill="1" applyBorder="1" applyProtection="1">
      <alignment vertical="top"/>
    </xf>
    <xf numFmtId="0" fontId="10" fillId="0" borderId="0" xfId="54" applyFont="1" applyFill="1" applyAlignment="1" applyProtection="1">
      <alignment horizontal="left" vertical="center" wrapText="1" indent="2"/>
    </xf>
    <xf numFmtId="0" fontId="10" fillId="0" borderId="5" xfId="54" applyNumberFormat="1" applyFont="1" applyFill="1" applyBorder="1" applyAlignment="1" applyProtection="1">
      <alignment vertical="top" wrapText="1"/>
    </xf>
    <xf numFmtId="0" fontId="0" fillId="9" borderId="5" xfId="30" applyNumberFormat="1" applyFont="1" applyFill="1" applyBorder="1" applyAlignment="1" applyProtection="1">
      <alignment horizontal="left" vertical="center" wrapText="1"/>
      <protection locked="0"/>
    </xf>
    <xf numFmtId="0" fontId="10" fillId="0" borderId="5" xfId="54" applyNumberFormat="1" applyFont="1" applyFill="1" applyBorder="1" applyAlignment="1" applyProtection="1">
      <alignment horizontal="lef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0" xfId="47" applyFont="1" applyFill="1" applyBorder="1" applyAlignment="1" applyProtection="1">
      <alignment horizontal="left" vertical="center" wrapText="1" indent="2"/>
    </xf>
    <xf numFmtId="0" fontId="10" fillId="0" borderId="0" xfId="53"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10" fillId="13" borderId="19" xfId="54" applyNumberFormat="1" applyFont="1" applyFill="1" applyBorder="1" applyAlignment="1" applyProtection="1">
      <alignment horizontal="center" vertical="center" wrapText="1"/>
    </xf>
    <xf numFmtId="49" fontId="44" fillId="13" borderId="23" xfId="0" applyFont="1" applyFill="1" applyBorder="1" applyAlignment="1" applyProtection="1">
      <alignment horizontal="left" vertical="center" indent="3"/>
    </xf>
    <xf numFmtId="0" fontId="10" fillId="13" borderId="21" xfId="53" applyNumberFormat="1" applyFont="1" applyFill="1" applyBorder="1" applyAlignment="1" applyProtection="1">
      <alignment horizontal="left" vertical="center" wrapText="1"/>
    </xf>
    <xf numFmtId="0" fontId="10" fillId="0" borderId="5" xfId="33" applyFont="1" applyFill="1" applyBorder="1" applyAlignment="1" applyProtection="1">
      <alignment horizontal="center" vertical="center" wrapText="1"/>
    </xf>
    <xf numFmtId="49" fontId="10" fillId="0" borderId="16" xfId="49" applyNumberFormat="1" applyFont="1" applyFill="1" applyBorder="1" applyAlignment="1" applyProtection="1">
      <alignment horizontal="left" vertical="center" wrapText="1"/>
    </xf>
    <xf numFmtId="49" fontId="12" fillId="13" borderId="13" xfId="41" applyFont="1" applyFill="1" applyBorder="1" applyAlignment="1" applyProtection="1">
      <alignment horizontal="center" vertical="center"/>
    </xf>
    <xf numFmtId="49" fontId="44" fillId="13" borderId="14" xfId="41" applyFont="1" applyFill="1" applyBorder="1" applyAlignment="1" applyProtection="1">
      <alignment horizontal="left" vertical="center"/>
    </xf>
    <xf numFmtId="0" fontId="10" fillId="0" borderId="0" xfId="49" applyFont="1" applyAlignment="1" applyProtection="1"/>
    <xf numFmtId="49" fontId="0" fillId="9" borderId="5" xfId="53" applyNumberFormat="1" applyFont="1" applyFill="1" applyBorder="1" applyAlignment="1" applyProtection="1">
      <alignment horizontal="left" vertical="center" wrapText="1"/>
      <protection locked="0"/>
    </xf>
    <xf numFmtId="49" fontId="0" fillId="0" borderId="17" xfId="0" applyBorder="1" applyAlignment="1">
      <alignment horizontal="center" vertical="center"/>
    </xf>
    <xf numFmtId="49" fontId="0" fillId="0" borderId="17" xfId="0" applyFill="1" applyBorder="1" applyAlignment="1" applyProtection="1">
      <alignment horizontal="center" vertical="center"/>
    </xf>
    <xf numFmtId="0" fontId="70" fillId="7" borderId="0" xfId="52" applyFont="1" applyFill="1" applyBorder="1" applyAlignment="1" applyProtection="1">
      <alignment vertical="center" wrapText="1"/>
    </xf>
    <xf numFmtId="0" fontId="71" fillId="0" borderId="0" xfId="54" applyFont="1" applyFill="1" applyAlignment="1" applyProtection="1">
      <alignment vertical="center" wrapText="1"/>
    </xf>
    <xf numFmtId="0" fontId="71" fillId="0" borderId="0" xfId="32" applyFont="1" applyFill="1" applyBorder="1" applyAlignment="1" applyProtection="1">
      <alignment vertical="center" wrapText="1"/>
    </xf>
    <xf numFmtId="0" fontId="71" fillId="0" borderId="0" xfId="55" applyFont="1" applyBorder="1" applyAlignment="1">
      <alignment vertical="center" wrapText="1"/>
    </xf>
    <xf numFmtId="0" fontId="71" fillId="0" borderId="0" xfId="49" applyFont="1" applyProtection="1"/>
    <xf numFmtId="49" fontId="72" fillId="0" borderId="0" xfId="0" applyFont="1">
      <alignment vertical="top"/>
    </xf>
    <xf numFmtId="0" fontId="79" fillId="0" borderId="0" xfId="0" applyNumberFormat="1" applyFont="1" applyFill="1" applyBorder="1" applyAlignment="1">
      <alignment horizontal="center" vertical="center"/>
    </xf>
    <xf numFmtId="49" fontId="73" fillId="0" borderId="0" xfId="0" applyFont="1" applyBorder="1">
      <alignment vertical="top"/>
    </xf>
    <xf numFmtId="49" fontId="0" fillId="0" borderId="0" xfId="0" applyNumberFormat="1" applyFont="1" applyFill="1" applyBorder="1" applyAlignment="1" applyProtection="1">
      <alignment horizontal="right" vertical="center" wrapText="1" indent="1"/>
    </xf>
    <xf numFmtId="49" fontId="0" fillId="0" borderId="0" xfId="0" applyNumberFormat="1" applyFill="1" applyBorder="1" applyAlignment="1" applyProtection="1">
      <alignment horizontal="right" vertical="center" wrapText="1" indent="1"/>
    </xf>
    <xf numFmtId="0" fontId="10" fillId="0" borderId="0" xfId="52" applyNumberFormat="1" applyFont="1" applyFill="1" applyBorder="1" applyAlignment="1" applyProtection="1">
      <alignment horizontal="center" vertical="center" wrapText="1"/>
    </xf>
    <xf numFmtId="49" fontId="10" fillId="0" borderId="26" xfId="0" applyNumberFormat="1" applyFont="1" applyBorder="1" applyProtection="1">
      <alignment vertical="top"/>
    </xf>
    <xf numFmtId="49" fontId="10" fillId="0" borderId="26" xfId="0" applyNumberFormat="1" applyFont="1" applyBorder="1" applyAlignment="1" applyProtection="1">
      <alignment vertical="top" wrapText="1"/>
    </xf>
    <xf numFmtId="0" fontId="10" fillId="9" borderId="5" xfId="53" applyNumberFormat="1" applyFont="1" applyFill="1" applyBorder="1" applyAlignment="1" applyProtection="1">
      <alignment horizontal="left" vertical="center" wrapText="1"/>
      <protection locked="0"/>
    </xf>
    <xf numFmtId="49" fontId="10" fillId="9" borderId="5" xfId="0" applyNumberFormat="1" applyFont="1" applyFill="1" applyBorder="1" applyAlignment="1" applyProtection="1">
      <alignment horizontal="left" vertical="center" wrapText="1" indent="1"/>
      <protection locked="0"/>
    </xf>
    <xf numFmtId="0" fontId="39" fillId="7" borderId="0" xfId="43" applyNumberFormat="1" applyFont="1" applyFill="1" applyBorder="1" applyAlignment="1">
      <alignment horizontal="left" vertical="center" wrapText="1"/>
    </xf>
    <xf numFmtId="0" fontId="38" fillId="7" borderId="0" xfId="43" applyNumberFormat="1" applyFont="1" applyFill="1" applyBorder="1" applyAlignment="1">
      <alignment vertical="top" wrapText="1"/>
    </xf>
    <xf numFmtId="0" fontId="39" fillId="7" borderId="0" xfId="43" applyNumberFormat="1" applyFont="1" applyFill="1" applyBorder="1" applyAlignment="1">
      <alignment vertical="center" wrapText="1"/>
    </xf>
    <xf numFmtId="0" fontId="38" fillId="7" borderId="0" xfId="43" applyNumberFormat="1" applyFont="1" applyFill="1" applyBorder="1" applyAlignment="1">
      <alignment vertical="center" wrapText="1"/>
    </xf>
    <xf numFmtId="0" fontId="79" fillId="0" borderId="0" xfId="41" applyNumberFormat="1" applyFont="1">
      <alignment vertical="top"/>
    </xf>
    <xf numFmtId="49" fontId="79" fillId="0" borderId="0" xfId="41" applyNumberFormat="1" applyFont="1">
      <alignment vertical="top"/>
    </xf>
    <xf numFmtId="0" fontId="33" fillId="0" borderId="0" xfId="54" applyNumberFormat="1" applyFont="1" applyFill="1" applyBorder="1" applyAlignment="1" applyProtection="1">
      <alignment horizontal="center" vertical="center" wrapText="1"/>
    </xf>
    <xf numFmtId="0" fontId="0" fillId="0" borderId="0" xfId="0" applyNumberFormat="1" applyFill="1" applyProtection="1">
      <alignment vertical="top"/>
    </xf>
    <xf numFmtId="0" fontId="23" fillId="10" borderId="5" xfId="54" applyFont="1" applyFill="1" applyBorder="1" applyAlignment="1" applyProtection="1">
      <alignment horizontal="center" vertical="center" wrapText="1"/>
    </xf>
    <xf numFmtId="49" fontId="10" fillId="0" borderId="5" xfId="0" applyNumberFormat="1" applyFont="1" applyBorder="1" applyAlignment="1" applyProtection="1">
      <alignment horizontal="center" vertical="top" wrapText="1"/>
    </xf>
    <xf numFmtId="0" fontId="0" fillId="0" borderId="5" xfId="0" applyNumberFormat="1" applyBorder="1">
      <alignment vertical="top"/>
    </xf>
    <xf numFmtId="0" fontId="0" fillId="0" borderId="5" xfId="0" applyNumberFormat="1" applyBorder="1" applyAlignment="1">
      <alignment vertical="top" wrapText="1"/>
    </xf>
    <xf numFmtId="49" fontId="10" fillId="0" borderId="5" xfId="0" applyNumberFormat="1" applyFont="1" applyBorder="1" applyAlignment="1" applyProtection="1">
      <alignment horizontal="right" vertical="center"/>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49" fontId="61" fillId="0" borderId="0" xfId="53" applyNumberFormat="1" applyFont="1" applyFill="1" applyBorder="1" applyAlignment="1" applyProtection="1">
      <alignment vertical="center" wrapText="1"/>
    </xf>
    <xf numFmtId="0" fontId="61" fillId="0" borderId="0" xfId="47" applyNumberFormat="1" applyFont="1" applyFill="1" applyBorder="1" applyAlignment="1" applyProtection="1">
      <alignment vertical="center" wrapText="1"/>
    </xf>
    <xf numFmtId="49" fontId="108" fillId="0" borderId="0" xfId="53" applyNumberFormat="1" applyFont="1" applyFill="1" applyBorder="1" applyAlignment="1" applyProtection="1">
      <alignment vertical="center" wrapText="1"/>
    </xf>
    <xf numFmtId="0" fontId="61" fillId="0" borderId="0" xfId="47" applyFont="1" applyFill="1" applyBorder="1" applyAlignment="1" applyProtection="1">
      <alignment horizontal="right" vertical="center" wrapText="1"/>
    </xf>
    <xf numFmtId="0" fontId="107" fillId="0" borderId="0" xfId="0" applyNumberFormat="1" applyFont="1" applyBorder="1" applyAlignment="1">
      <alignment vertical="center"/>
    </xf>
    <xf numFmtId="49" fontId="0" fillId="0" borderId="0" xfId="0" applyBorder="1">
      <alignment vertical="top"/>
    </xf>
    <xf numFmtId="0" fontId="79" fillId="0" borderId="0" xfId="0" applyNumberFormat="1" applyFont="1" applyAlignment="1">
      <alignment vertical="center"/>
    </xf>
    <xf numFmtId="49" fontId="10" fillId="11" borderId="5" xfId="53" applyNumberFormat="1"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22" fillId="0" borderId="0" xfId="54" applyFont="1" applyFill="1" applyBorder="1" applyAlignment="1" applyProtection="1">
      <alignment vertical="center" wrapText="1"/>
    </xf>
    <xf numFmtId="0" fontId="10" fillId="0" borderId="0" xfId="47" applyFont="1" applyFill="1" applyBorder="1" applyAlignment="1" applyProtection="1">
      <alignment horizontal="left" vertical="center" wrapText="1"/>
    </xf>
    <xf numFmtId="0" fontId="33" fillId="7" borderId="0"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78" fillId="7" borderId="0" xfId="54" applyFont="1" applyFill="1" applyBorder="1" applyAlignment="1" applyProtection="1">
      <alignment vertical="center" wrapText="1"/>
    </xf>
    <xf numFmtId="0" fontId="10" fillId="0" borderId="0" xfId="0" applyNumberFormat="1" applyFont="1" applyFill="1" applyBorder="1" applyAlignment="1">
      <alignment vertical="center"/>
    </xf>
    <xf numFmtId="0" fontId="0" fillId="0" borderId="0" xfId="0" applyNumberFormat="1" applyFill="1" applyBorder="1" applyAlignment="1">
      <alignment vertical="center"/>
    </xf>
    <xf numFmtId="49" fontId="0" fillId="13" borderId="13" xfId="0" applyFill="1" applyBorder="1" applyProtection="1">
      <alignment vertical="top"/>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79" fillId="7" borderId="0" xfId="33" applyNumberFormat="1" applyFont="1" applyFill="1" applyBorder="1" applyAlignment="1" applyProtection="1">
      <alignment horizontal="center" vertical="center" wrapText="1"/>
    </xf>
    <xf numFmtId="49" fontId="79" fillId="7" borderId="0" xfId="33" applyNumberFormat="1" applyFont="1" applyFill="1" applyBorder="1" applyAlignment="1" applyProtection="1">
      <alignment horizontal="center" vertical="center" wrapText="1"/>
    </xf>
    <xf numFmtId="0" fontId="22" fillId="0" borderId="0" xfId="55" applyFont="1" applyBorder="1" applyAlignment="1">
      <alignment horizontal="center" vertical="center" wrapText="1"/>
    </xf>
    <xf numFmtId="0" fontId="10" fillId="0" borderId="0" xfId="53" applyNumberFormat="1" applyFont="1" applyFill="1" applyBorder="1" applyAlignment="1" applyProtection="1">
      <alignment vertical="center" wrapText="1"/>
    </xf>
    <xf numFmtId="0" fontId="0" fillId="0" borderId="0" xfId="0" applyNumberFormat="1" applyFill="1" applyBorder="1" applyAlignment="1">
      <alignment horizontal="center" vertical="center"/>
    </xf>
    <xf numFmtId="0" fontId="79" fillId="0" borderId="0" xfId="54" applyFont="1" applyFill="1" applyAlignment="1" applyProtection="1">
      <alignment vertical="center" wrapText="1"/>
    </xf>
    <xf numFmtId="49" fontId="79" fillId="0" borderId="0" xfId="0" applyFont="1">
      <alignment vertical="top"/>
    </xf>
    <xf numFmtId="0" fontId="10" fillId="7" borderId="17" xfId="54" applyFont="1" applyFill="1" applyBorder="1" applyAlignment="1" applyProtection="1">
      <alignment vertical="center" wrapText="1"/>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10" fillId="0" borderId="5" xfId="54" applyFont="1" applyFill="1" applyBorder="1" applyAlignment="1" applyProtection="1">
      <alignment horizontal="left" vertical="center" wrapText="1"/>
    </xf>
    <xf numFmtId="0" fontId="10" fillId="7" borderId="5" xfId="54" applyFont="1" applyFill="1" applyBorder="1" applyAlignment="1" applyProtection="1">
      <alignment horizontal="left" vertical="center" wrapText="1"/>
    </xf>
    <xf numFmtId="49" fontId="79" fillId="7" borderId="15" xfId="33" applyNumberFormat="1" applyFont="1" applyFill="1" applyBorder="1" applyAlignment="1" applyProtection="1">
      <alignment horizontal="center" vertical="center" wrapText="1"/>
    </xf>
    <xf numFmtId="49" fontId="77" fillId="0" borderId="0" xfId="54" applyNumberFormat="1" applyFont="1" applyFill="1" applyAlignment="1" applyProtection="1">
      <alignment vertical="center" wrapText="1"/>
    </xf>
    <xf numFmtId="0" fontId="77" fillId="0" borderId="0" xfId="0" applyNumberFormat="1" applyFont="1" applyFill="1" applyBorder="1" applyAlignment="1">
      <alignment vertical="center"/>
    </xf>
    <xf numFmtId="49" fontId="41" fillId="0" borderId="5" xfId="53" applyNumberFormat="1" applyFont="1" applyFill="1" applyBorder="1" applyAlignment="1" applyProtection="1">
      <alignment vertical="center" wrapText="1"/>
    </xf>
    <xf numFmtId="0" fontId="10" fillId="0" borderId="0" xfId="54" applyFont="1" applyFill="1" applyAlignment="1" applyProtection="1">
      <alignment horizontal="right" vertical="top" wrapText="1"/>
    </xf>
    <xf numFmtId="49" fontId="0" fillId="0" borderId="0" xfId="54" applyNumberFormat="1" applyFont="1" applyFill="1" applyAlignment="1" applyProtection="1">
      <alignment horizontal="left" vertical="top"/>
    </xf>
    <xf numFmtId="49" fontId="0" fillId="0" borderId="0" xfId="54" applyNumberFormat="1" applyFont="1" applyFill="1" applyAlignment="1" applyProtection="1">
      <alignment vertical="center" wrapText="1"/>
    </xf>
    <xf numFmtId="0" fontId="10" fillId="0" borderId="0" xfId="54" applyFont="1" applyFill="1" applyAlignment="1" applyProtection="1">
      <alignment vertical="top" wrapText="1"/>
    </xf>
    <xf numFmtId="49" fontId="0" fillId="0" borderId="0" xfId="54" applyNumberFormat="1" applyFont="1" applyFill="1" applyAlignment="1" applyProtection="1">
      <alignment vertical="center"/>
    </xf>
    <xf numFmtId="49" fontId="79" fillId="0" borderId="0" xfId="54" applyNumberFormat="1" applyFont="1" applyFill="1" applyAlignment="1" applyProtection="1">
      <alignment vertical="center"/>
    </xf>
    <xf numFmtId="0" fontId="109" fillId="0" borderId="0" xfId="0" applyNumberFormat="1" applyFont="1" applyFill="1" applyBorder="1" applyAlignment="1">
      <alignment vertical="center"/>
    </xf>
    <xf numFmtId="0" fontId="10" fillId="7" borderId="26" xfId="54" applyFont="1" applyFill="1" applyBorder="1" applyAlignment="1" applyProtection="1">
      <alignment vertical="center" wrapText="1"/>
    </xf>
    <xf numFmtId="0" fontId="10" fillId="7" borderId="28"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0" fontId="0" fillId="0" borderId="5" xfId="51" applyFont="1" applyFill="1" applyBorder="1" applyAlignment="1" applyProtection="1">
      <alignment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center" vertical="center" wrapText="1"/>
    </xf>
    <xf numFmtId="0" fontId="44" fillId="13" borderId="15" xfId="0" applyNumberFormat="1" applyFont="1" applyFill="1" applyBorder="1" applyAlignment="1" applyProtection="1">
      <alignment horizontal="left" vertical="center"/>
    </xf>
    <xf numFmtId="49" fontId="10" fillId="0" borderId="5" xfId="53" applyNumberFormat="1" applyFont="1" applyFill="1" applyBorder="1" applyAlignment="1" applyProtection="1">
      <alignment horizontal="center" vertical="center" wrapText="1"/>
    </xf>
    <xf numFmtId="0" fontId="41" fillId="0" borderId="5" xfId="51" applyFont="1" applyFill="1" applyBorder="1" applyAlignment="1" applyProtection="1">
      <alignment vertical="center" wrapText="1"/>
    </xf>
    <xf numFmtId="49" fontId="10" fillId="0" borderId="5" xfId="0" applyNumberFormat="1" applyFont="1" applyBorder="1" applyProtection="1">
      <alignment vertical="top"/>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indent="4"/>
    </xf>
    <xf numFmtId="0" fontId="10" fillId="7" borderId="5" xfId="54" applyNumberFormat="1" applyFont="1" applyFill="1" applyBorder="1" applyAlignment="1" applyProtection="1">
      <alignment horizontal="left" vertical="center" wrapText="1" indent="5"/>
    </xf>
    <xf numFmtId="49" fontId="44" fillId="13" borderId="15" xfId="0" applyFont="1" applyFill="1" applyBorder="1" applyAlignment="1" applyProtection="1">
      <alignment horizontal="left" vertical="center" indent="5"/>
    </xf>
    <xf numFmtId="49" fontId="44" fillId="13" borderId="15" xfId="0" applyFont="1" applyFill="1" applyBorder="1" applyAlignment="1" applyProtection="1">
      <alignment horizontal="left" vertical="center" indent="6"/>
    </xf>
    <xf numFmtId="49" fontId="44" fillId="13" borderId="15" xfId="0" applyFont="1" applyFill="1" applyBorder="1" applyAlignment="1" applyProtection="1">
      <alignment horizontal="left" vertical="center" indent="1"/>
    </xf>
    <xf numFmtId="0" fontId="10" fillId="0" borderId="5" xfId="54"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0" fontId="10" fillId="0" borderId="0" xfId="47" applyFont="1" applyFill="1" applyBorder="1" applyAlignment="1" applyProtection="1">
      <alignment horizontal="right" vertical="center" wrapText="1"/>
    </xf>
    <xf numFmtId="0" fontId="22" fillId="0" borderId="0" xfId="32" applyFont="1" applyFill="1" applyBorder="1" applyAlignment="1" applyProtection="1">
      <alignment vertical="center" wrapText="1"/>
    </xf>
    <xf numFmtId="49" fontId="10" fillId="0" borderId="29" xfId="0" applyNumberFormat="1" applyFont="1" applyBorder="1" applyAlignment="1" applyProtection="1">
      <alignment vertical="top" wrapText="1"/>
    </xf>
    <xf numFmtId="0" fontId="78" fillId="7" borderId="0" xfId="54" applyFont="1" applyFill="1" applyBorder="1" applyAlignment="1" applyProtection="1">
      <alignment vertical="center" wrapText="1"/>
    </xf>
    <xf numFmtId="0" fontId="0" fillId="0" borderId="0" xfId="0" applyNumberFormat="1" applyFill="1" applyBorder="1" applyAlignment="1">
      <alignmen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9" fontId="44" fillId="13" borderId="17" xfId="0" applyFont="1" applyFill="1" applyBorder="1" applyAlignment="1" applyProtection="1">
      <alignment horizontal="left" vertical="center" indent="2"/>
    </xf>
    <xf numFmtId="0" fontId="10" fillId="7" borderId="5" xfId="54" applyFont="1" applyFill="1" applyBorder="1" applyAlignment="1" applyProtection="1">
      <alignment vertical="center" wrapText="1"/>
    </xf>
    <xf numFmtId="0" fontId="22" fillId="0" borderId="0" xfId="55" applyFont="1" applyBorder="1" applyAlignment="1">
      <alignment horizontal="center"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49" fontId="10" fillId="0" borderId="5" xfId="3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49" fontId="10" fillId="0" borderId="0" xfId="54" applyNumberFormat="1" applyFont="1" applyFill="1" applyBorder="1" applyAlignment="1" applyProtection="1">
      <alignment vertical="center" wrapText="1"/>
    </xf>
    <xf numFmtId="49" fontId="79" fillId="0" borderId="0" xfId="0" applyNumberFormat="1" applyFont="1" applyFill="1" applyAlignment="1" applyProtection="1">
      <alignment vertical="center"/>
    </xf>
    <xf numFmtId="49" fontId="79" fillId="0" borderId="0" xfId="0" applyFont="1" applyFill="1" applyProtection="1">
      <alignment vertical="top"/>
    </xf>
    <xf numFmtId="49" fontId="0" fillId="0" borderId="0" xfId="0" applyFill="1" applyProtection="1">
      <alignment vertical="top"/>
    </xf>
    <xf numFmtId="49" fontId="0" fillId="0" borderId="0" xfId="0" applyFill="1" applyBorder="1" applyProtection="1">
      <alignment vertical="top"/>
    </xf>
    <xf numFmtId="0" fontId="51" fillId="0" borderId="0" xfId="47"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xf>
    <xf numFmtId="49" fontId="44" fillId="13" borderId="13" xfId="0" applyFont="1" applyFill="1" applyBorder="1" applyAlignment="1" applyProtection="1">
      <alignment horizontal="left" vertical="center"/>
    </xf>
    <xf numFmtId="49" fontId="44" fillId="13" borderId="13" xfId="0" applyFont="1" applyFill="1" applyBorder="1" applyAlignment="1" applyProtection="1">
      <alignment horizontal="left" vertical="center" indent="1"/>
    </xf>
    <xf numFmtId="4" fontId="80" fillId="13" borderId="14" xfId="0" applyNumberFormat="1" applyFont="1" applyFill="1" applyBorder="1" applyAlignment="1" applyProtection="1">
      <alignment horizontal="right"/>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0" fillId="7" borderId="5" xfId="52" applyFont="1" applyFill="1" applyBorder="1" applyAlignment="1" applyProtection="1">
      <alignment horizontal="right" vertical="center" wrapText="1" inden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0" fillId="0" borderId="5" xfId="0" applyNumberFormat="1" applyFill="1" applyBorder="1" applyAlignment="1" applyProtection="1">
      <alignment horizontal="left" vertical="center"/>
    </xf>
    <xf numFmtId="0" fontId="10" fillId="0" borderId="5" xfId="54" applyNumberFormat="1" applyFont="1" applyFill="1" applyBorder="1" applyAlignment="1" applyProtection="1">
      <alignmen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33" fillId="7" borderId="15" xfId="33" applyNumberFormat="1" applyFont="1" applyFill="1" applyBorder="1" applyAlignment="1" applyProtection="1">
      <alignment horizontal="center" vertical="center" wrapText="1"/>
    </xf>
    <xf numFmtId="0" fontId="33" fillId="7" borderId="15" xfId="33" applyNumberFormat="1" applyFont="1" applyFill="1" applyBorder="1" applyAlignment="1" applyProtection="1">
      <alignment horizontal="center" vertical="center" wrapText="1"/>
    </xf>
    <xf numFmtId="0" fontId="79" fillId="7" borderId="15" xfId="33" applyNumberFormat="1" applyFont="1" applyFill="1" applyBorder="1" applyAlignment="1" applyProtection="1">
      <alignment horizontal="center" vertical="center" wrapText="1"/>
    </xf>
    <xf numFmtId="0" fontId="71" fillId="0" borderId="0" xfId="54" applyFont="1" applyFill="1" applyAlignment="1" applyProtection="1">
      <alignment vertical="center" wrapText="1"/>
    </xf>
    <xf numFmtId="0" fontId="10" fillId="0" borderId="5" xfId="47" applyFont="1" applyFill="1" applyBorder="1" applyAlignment="1" applyProtection="1">
      <alignment vertical="center" wrapText="1"/>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0" fontId="107" fillId="0" borderId="0" xfId="0" applyNumberFormat="1" applyFont="1" applyBorder="1" applyAlignment="1">
      <alignment vertical="center"/>
    </xf>
    <xf numFmtId="0" fontId="10" fillId="0" borderId="5" xfId="54" applyNumberFormat="1" applyFont="1" applyFill="1" applyBorder="1" applyAlignment="1" applyProtection="1">
      <alignment horizontal="left" vertical="center" wrapText="1" indent="6"/>
    </xf>
    <xf numFmtId="49" fontId="33" fillId="7" borderId="23" xfId="33" applyNumberFormat="1" applyFont="1" applyFill="1" applyBorder="1" applyAlignment="1" applyProtection="1">
      <alignment horizontal="center" vertical="center" wrapText="1"/>
    </xf>
    <xf numFmtId="0" fontId="33" fillId="7" borderId="23" xfId="33" applyNumberFormat="1" applyFont="1" applyFill="1" applyBorder="1" applyAlignment="1" applyProtection="1">
      <alignment horizontal="center" vertical="center" wrapText="1"/>
    </xf>
    <xf numFmtId="0" fontId="79" fillId="7" borderId="23" xfId="33" applyNumberFormat="1"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center" vertical="center" wrapText="1"/>
    </xf>
    <xf numFmtId="0" fontId="79" fillId="7" borderId="0" xfId="33" applyNumberFormat="1"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13" xfId="45" applyFont="1" applyFill="1" applyBorder="1" applyAlignment="1" applyProtection="1">
      <alignment horizontal="center" vertical="center" wrapText="1"/>
    </xf>
    <xf numFmtId="0" fontId="0" fillId="12" borderId="14" xfId="45" applyFont="1" applyFill="1" applyBorder="1" applyAlignment="1" applyProtection="1">
      <alignment horizontal="center" vertical="center" wrapText="1"/>
    </xf>
    <xf numFmtId="0" fontId="10" fillId="12" borderId="23" xfId="45" applyFont="1" applyFill="1" applyBorder="1" applyAlignment="1" applyProtection="1">
      <alignment horizontal="center" vertical="center" wrapText="1"/>
    </xf>
    <xf numFmtId="0" fontId="10" fillId="0" borderId="13" xfId="53" applyFont="1" applyBorder="1" applyAlignment="1" applyProtection="1">
      <alignment horizontal="left" vertical="center"/>
    </xf>
    <xf numFmtId="49" fontId="10" fillId="0" borderId="13" xfId="0" applyNumberFormat="1" applyFont="1" applyBorder="1" applyProtection="1">
      <alignment vertical="top"/>
    </xf>
    <xf numFmtId="49" fontId="41" fillId="0" borderId="13" xfId="0" applyNumberFormat="1" applyFont="1" applyBorder="1" applyProtection="1">
      <alignment vertical="top"/>
    </xf>
    <xf numFmtId="0" fontId="41" fillId="0" borderId="13" xfId="53" applyFont="1" applyBorder="1" applyAlignment="1" applyProtection="1">
      <alignment horizontal="left" vertical="center"/>
    </xf>
    <xf numFmtId="49" fontId="10" fillId="0" borderId="45" xfId="0" applyNumberFormat="1" applyFont="1" applyBorder="1" applyAlignment="1" applyProtection="1">
      <alignment vertical="center" wrapText="1"/>
    </xf>
    <xf numFmtId="0" fontId="10" fillId="0" borderId="16" xfId="54" applyFont="1" applyFill="1" applyBorder="1" applyAlignment="1" applyProtection="1">
      <alignment vertical="center" wrapText="1"/>
    </xf>
    <xf numFmtId="0" fontId="10" fillId="0" borderId="28" xfId="54" applyFont="1" applyFill="1" applyBorder="1" applyAlignment="1" applyProtection="1">
      <alignment vertical="center" wrapText="1"/>
    </xf>
    <xf numFmtId="0" fontId="10" fillId="0" borderId="26" xfId="54" applyFont="1" applyFill="1" applyBorder="1" applyAlignment="1" applyProtection="1">
      <alignment vertical="center" wrapText="1"/>
    </xf>
    <xf numFmtId="0" fontId="22" fillId="0" borderId="0" xfId="55" applyFont="1" applyFill="1" applyBorder="1" applyAlignment="1">
      <alignment vertical="center" wrapText="1"/>
    </xf>
    <xf numFmtId="49" fontId="41" fillId="13" borderId="14" xfId="53" applyNumberFormat="1" applyFont="1" applyFill="1" applyBorder="1" applyAlignment="1" applyProtection="1">
      <alignment horizontal="center" vertical="center" wrapText="1"/>
    </xf>
    <xf numFmtId="0" fontId="0" fillId="0" borderId="13" xfId="0" applyNumberFormat="1" applyFill="1" applyBorder="1" applyAlignment="1" applyProtection="1">
      <alignment vertical="center"/>
    </xf>
    <xf numFmtId="0" fontId="108" fillId="0" borderId="0" xfId="47" applyFont="1" applyFill="1" applyBorder="1" applyAlignment="1" applyProtection="1">
      <alignment horizontal="left" vertical="center" wrapText="1"/>
    </xf>
    <xf numFmtId="49" fontId="79" fillId="7" borderId="23" xfId="33" applyNumberFormat="1" applyFont="1" applyFill="1" applyBorder="1" applyAlignment="1" applyProtection="1">
      <alignment horizontal="center" vertical="center" wrapText="1"/>
    </xf>
    <xf numFmtId="0" fontId="108" fillId="7" borderId="0" xfId="54" applyFont="1" applyFill="1" applyBorder="1" applyAlignment="1" applyProtection="1">
      <alignment vertical="center" wrapText="1"/>
    </xf>
    <xf numFmtId="49" fontId="10" fillId="7" borderId="5" xfId="53" applyNumberFormat="1" applyFont="1" applyFill="1" applyBorder="1" applyAlignment="1" applyProtection="1">
      <alignment horizontal="center" vertical="center" wrapText="1"/>
    </xf>
    <xf numFmtId="165" fontId="0" fillId="9" borderId="5" xfId="0" applyNumberFormat="1" applyFill="1" applyBorder="1" applyAlignment="1" applyProtection="1">
      <alignment horizontal="right" vertical="center"/>
      <protection locked="0"/>
    </xf>
    <xf numFmtId="0" fontId="0" fillId="7" borderId="13" xfId="52" applyFont="1" applyFill="1" applyBorder="1" applyAlignment="1" applyProtection="1">
      <alignment horizontal="right" vertical="center" wrapText="1" indent="1"/>
    </xf>
    <xf numFmtId="4" fontId="0" fillId="13" borderId="13" xfId="0" applyNumberFormat="1" applyFill="1" applyBorder="1" applyAlignment="1" applyProtection="1">
      <alignment horizontal="right" vertical="center"/>
    </xf>
    <xf numFmtId="0" fontId="33" fillId="7" borderId="0" xfId="33" applyNumberFormat="1" applyFont="1" applyFill="1" applyBorder="1" applyAlignment="1" applyProtection="1">
      <alignment vertical="center" wrapText="1"/>
    </xf>
    <xf numFmtId="0" fontId="33" fillId="7" borderId="0" xfId="33" applyNumberFormat="1" applyFont="1" applyFill="1" applyBorder="1" applyAlignment="1" applyProtection="1">
      <alignment horizontal="left" vertical="center" wrapText="1" indent="2"/>
    </xf>
    <xf numFmtId="49" fontId="44" fillId="0" borderId="0" xfId="0" applyFont="1" applyFill="1" applyBorder="1" applyAlignment="1" applyProtection="1">
      <alignment horizontal="left" vertical="center"/>
    </xf>
    <xf numFmtId="49" fontId="44" fillId="0" borderId="0" xfId="0" applyFont="1" applyFill="1" applyBorder="1" applyAlignment="1" applyProtection="1">
      <alignment horizontal="left" vertical="center" indent="2"/>
    </xf>
    <xf numFmtId="49" fontId="32" fillId="0" borderId="0" xfId="0" applyFont="1" applyFill="1" applyBorder="1" applyAlignment="1" applyProtection="1">
      <alignment horizontal="left" vertical="center"/>
    </xf>
    <xf numFmtId="49" fontId="0" fillId="0" borderId="0" xfId="53" applyNumberFormat="1" applyFont="1" applyFill="1" applyBorder="1" applyAlignment="1" applyProtection="1">
      <alignment horizontal="center" vertical="center" wrapText="1"/>
    </xf>
    <xf numFmtId="49" fontId="41" fillId="0" borderId="0" xfId="53" applyNumberFormat="1" applyFont="1" applyFill="1" applyBorder="1" applyAlignment="1" applyProtection="1">
      <alignment horizontal="center" vertical="center" wrapText="1"/>
    </xf>
    <xf numFmtId="49" fontId="15" fillId="0" borderId="0" xfId="0" applyFont="1" applyFill="1" applyProtection="1">
      <alignment vertical="top"/>
    </xf>
    <xf numFmtId="49" fontId="36" fillId="0" borderId="0" xfId="0" applyFont="1" applyFill="1" applyBorder="1" applyProtection="1">
      <alignment vertical="top"/>
    </xf>
    <xf numFmtId="4" fontId="10" fillId="9" borderId="5" xfId="30" applyNumberFormat="1" applyFont="1" applyFill="1" applyBorder="1" applyAlignment="1" applyProtection="1">
      <alignment horizontal="right" vertical="center" wrapText="1"/>
      <protection locked="0"/>
    </xf>
    <xf numFmtId="49" fontId="0" fillId="0" borderId="0" xfId="0">
      <alignment vertical="top"/>
    </xf>
    <xf numFmtId="0" fontId="10" fillId="0" borderId="0" xfId="54" applyFont="1" applyFill="1" applyAlignment="1" applyProtection="1">
      <alignment vertical="center" wrapText="1"/>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49" fontId="10" fillId="0" borderId="5" xfId="53" applyNumberFormat="1"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44" fillId="13" borderId="15" xfId="0" applyFont="1" applyFill="1" applyBorder="1" applyAlignment="1" applyProtection="1">
      <alignment horizontal="left" vertical="center" indent="1"/>
    </xf>
    <xf numFmtId="49" fontId="10" fillId="13" borderId="14" xfId="53" applyNumberFormat="1" applyFont="1" applyFill="1" applyBorder="1" applyAlignment="1" applyProtection="1">
      <alignment horizontal="center" vertical="center" wrapText="1"/>
    </xf>
    <xf numFmtId="49" fontId="10" fillId="2" borderId="5" xfId="54" applyNumberFormat="1" applyFont="1" applyFill="1" applyBorder="1" applyAlignment="1" applyProtection="1">
      <alignment vertical="center" wrapText="1"/>
      <protection locked="0"/>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10" fillId="0" borderId="5" xfId="54" applyNumberFormat="1" applyFont="1" applyFill="1" applyBorder="1" applyAlignment="1" applyProtection="1">
      <alignment horizontal="left" vertical="center" wrapText="1"/>
    </xf>
    <xf numFmtId="0" fontId="10" fillId="7" borderId="5" xfId="54" applyFont="1" applyFill="1" applyBorder="1" applyAlignment="1" applyProtection="1">
      <alignment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4" applyFont="1" applyFill="1" applyAlignment="1" applyProtection="1">
      <alignment vertical="center"/>
    </xf>
    <xf numFmtId="49" fontId="79" fillId="0" borderId="0" xfId="0" applyFont="1" applyAlignment="1">
      <alignment vertical="top"/>
    </xf>
    <xf numFmtId="0" fontId="10" fillId="7" borderId="5" xfId="54" applyNumberFormat="1" applyFont="1" applyFill="1" applyBorder="1" applyAlignment="1" applyProtection="1">
      <alignment horizontal="left" vertical="center" wrapText="1"/>
    </xf>
    <xf numFmtId="0" fontId="10" fillId="0" borderId="0" xfId="54" applyFont="1" applyFill="1" applyAlignment="1" applyProtection="1">
      <alignment vertical="top" wrapText="1"/>
    </xf>
    <xf numFmtId="49" fontId="44" fillId="13" borderId="13" xfId="0" applyFont="1" applyFill="1" applyBorder="1" applyAlignment="1" applyProtection="1">
      <alignment horizontal="left" vertical="center"/>
    </xf>
    <xf numFmtId="4" fontId="0" fillId="7" borderId="5" xfId="0" applyNumberFormat="1" applyFill="1" applyBorder="1" applyAlignment="1" applyProtection="1">
      <alignment horizontal="right" vertical="center"/>
    </xf>
    <xf numFmtId="49" fontId="41" fillId="0" borderId="5" xfId="53" applyNumberFormat="1" applyFont="1" applyFill="1" applyBorder="1" applyAlignment="1" applyProtection="1">
      <alignment vertical="center" wrapText="1"/>
    </xf>
    <xf numFmtId="49" fontId="0" fillId="0" borderId="0" xfId="0">
      <alignment vertical="top"/>
    </xf>
    <xf numFmtId="49" fontId="10" fillId="0" borderId="0" xfId="0" applyFont="1">
      <alignment vertical="top"/>
    </xf>
    <xf numFmtId="49" fontId="0" fillId="0" borderId="0" xfId="0">
      <alignment vertical="top"/>
    </xf>
    <xf numFmtId="49" fontId="36" fillId="0" borderId="0" xfId="0" applyFont="1" applyBorder="1">
      <alignment vertical="top"/>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9" fontId="10" fillId="7" borderId="16" xfId="54" applyNumberFormat="1" applyFont="1" applyFill="1" applyBorder="1" applyAlignment="1" applyProtection="1">
      <alignment horizontal="center" vertical="center" wrapText="1"/>
    </xf>
    <xf numFmtId="0" fontId="0" fillId="0" borderId="0" xfId="0" applyNumberFormat="1" applyAlignment="1">
      <alignment vertical="center"/>
    </xf>
    <xf numFmtId="49" fontId="10" fillId="0" borderId="5" xfId="0" applyNumberFormat="1" applyFont="1" applyBorder="1" applyAlignment="1" applyProtection="1">
      <alignment vertical="top" wrapText="1"/>
    </xf>
    <xf numFmtId="0" fontId="0" fillId="13" borderId="15" xfId="0" applyNumberFormat="1" applyFill="1" applyBorder="1" applyAlignment="1" applyProtection="1">
      <alignment vertical="center"/>
    </xf>
    <xf numFmtId="49" fontId="0" fillId="0" borderId="0" xfId="0">
      <alignment vertical="top"/>
    </xf>
    <xf numFmtId="0" fontId="0" fillId="0" borderId="0" xfId="0" applyNumberFormat="1" applyAlignment="1">
      <alignment vertical="center"/>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0" fillId="0" borderId="0" xfId="0" applyNumberFormat="1" applyBorder="1" applyAlignment="1">
      <alignment vertical="center"/>
    </xf>
    <xf numFmtId="49" fontId="0" fillId="0" borderId="0" xfId="0" applyNumberFormat="1" applyAlignment="1">
      <alignment vertical="center"/>
    </xf>
    <xf numFmtId="0" fontId="10" fillId="0" borderId="0" xfId="53" applyNumberFormat="1" applyFont="1" applyFill="1" applyBorder="1" applyAlignment="1" applyProtection="1">
      <alignment horizontal="left" vertical="center" wrapText="1" indent="1"/>
    </xf>
    <xf numFmtId="0" fontId="0" fillId="0" borderId="0" xfId="52" applyFont="1" applyFill="1" applyBorder="1" applyAlignment="1" applyProtection="1">
      <alignment horizontal="right" vertical="center" wrapText="1" indent="1"/>
    </xf>
    <xf numFmtId="0" fontId="10" fillId="0" borderId="5" xfId="51" applyFont="1" applyFill="1" applyBorder="1" applyAlignment="1" applyProtection="1">
      <alignment vertical="center" wrapText="1"/>
    </xf>
    <xf numFmtId="0" fontId="10" fillId="0" borderId="0" xfId="47"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10" fillId="7" borderId="0" xfId="54" applyFont="1" applyFill="1" applyBorder="1" applyAlignment="1" applyProtection="1">
      <alignment vertical="center" wrapText="1"/>
    </xf>
    <xf numFmtId="0" fontId="12" fillId="7" borderId="0"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0" fillId="13" borderId="15" xfId="53" applyNumberFormat="1" applyFont="1" applyFill="1" applyBorder="1" applyAlignment="1" applyProtection="1">
      <alignment horizontal="center"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3" applyNumberFormat="1" applyFont="1" applyFill="1" applyBorder="1" applyAlignment="1" applyProtection="1">
      <alignment vertical="center" wrapText="1"/>
    </xf>
    <xf numFmtId="0" fontId="79" fillId="0" borderId="0" xfId="0" applyNumberFormat="1" applyFont="1" applyFill="1" applyBorder="1" applyAlignment="1">
      <alignment vertical="center"/>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49" fontId="10" fillId="11" borderId="5" xfId="53" applyNumberFormat="1"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33" fillId="7" borderId="23"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49" fontId="110" fillId="0" borderId="13" xfId="30" applyNumberFormat="1" applyFont="1" applyFill="1" applyBorder="1" applyAlignment="1" applyProtection="1">
      <alignment horizontal="left" vertical="center" wrapText="1"/>
    </xf>
    <xf numFmtId="0" fontId="107" fillId="0" borderId="5" xfId="30" applyNumberFormat="1" applyFont="1" applyFill="1" applyBorder="1" applyAlignment="1" applyProtection="1">
      <alignment horizontal="left" vertical="center" wrapText="1" indent="2"/>
    </xf>
    <xf numFmtId="49" fontId="107" fillId="0" borderId="5" xfId="54" applyNumberFormat="1" applyFont="1" applyFill="1" applyBorder="1" applyAlignment="1" applyProtection="1">
      <alignment horizontal="center" vertical="center" wrapText="1"/>
    </xf>
    <xf numFmtId="0" fontId="108" fillId="0" borderId="0" xfId="54" applyFont="1" applyFill="1" applyAlignment="1" applyProtection="1">
      <alignment vertical="center" wrapText="1"/>
    </xf>
    <xf numFmtId="0" fontId="10" fillId="0" borderId="0" xfId="54" applyFont="1" applyFill="1" applyAlignment="1" applyProtection="1">
      <alignment vertical="top"/>
    </xf>
    <xf numFmtId="0" fontId="59" fillId="0" borderId="0" xfId="54" applyFont="1" applyFill="1" applyAlignment="1" applyProtection="1">
      <alignment horizontal="right" vertical="top" wrapText="1"/>
    </xf>
    <xf numFmtId="0" fontId="10" fillId="0" borderId="16" xfId="54" applyNumberFormat="1" applyFont="1" applyFill="1" applyBorder="1" applyAlignment="1" applyProtection="1">
      <alignment vertical="center" wrapText="1"/>
    </xf>
    <xf numFmtId="49" fontId="47" fillId="13" borderId="15" xfId="35" applyFont="1" applyFill="1" applyBorder="1" applyAlignment="1" applyProtection="1">
      <alignment horizontal="center" vertical="top"/>
    </xf>
    <xf numFmtId="0" fontId="10" fillId="0" borderId="26" xfId="54" applyNumberFormat="1" applyFont="1" applyFill="1" applyBorder="1" applyAlignment="1" applyProtection="1">
      <alignment vertical="top" wrapText="1"/>
    </xf>
    <xf numFmtId="0" fontId="0" fillId="0" borderId="0" xfId="0" applyNumberFormat="1" applyAlignment="1">
      <alignment horizontal="left" vertical="top" wrapText="1"/>
    </xf>
    <xf numFmtId="0" fontId="107" fillId="0" borderId="0" xfId="0" applyNumberFormat="1" applyFont="1" applyFill="1" applyBorder="1" applyAlignment="1" applyProtection="1">
      <alignment vertical="center"/>
    </xf>
    <xf numFmtId="49" fontId="61" fillId="0" borderId="0" xfId="54" applyNumberFormat="1" applyFont="1" applyFill="1" applyAlignment="1" applyProtection="1">
      <alignment vertical="center" wrapText="1"/>
    </xf>
    <xf numFmtId="0" fontId="111" fillId="7" borderId="0" xfId="54" applyFont="1" applyFill="1" applyBorder="1" applyAlignment="1" applyProtection="1">
      <alignment vertical="center" wrapText="1"/>
    </xf>
    <xf numFmtId="0" fontId="61" fillId="7" borderId="0" xfId="54"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0" fillId="0" borderId="16" xfId="54" applyNumberFormat="1" applyFont="1" applyFill="1" applyBorder="1" applyAlignment="1" applyProtection="1">
      <alignment vertical="top" wrapText="1"/>
    </xf>
    <xf numFmtId="0" fontId="10" fillId="0" borderId="0" xfId="54" applyFont="1" applyFill="1" applyAlignment="1" applyProtection="1">
      <alignment vertical="center" wrapText="1"/>
    </xf>
    <xf numFmtId="49" fontId="10" fillId="0"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10" fillId="0" borderId="5" xfId="53" applyFont="1" applyBorder="1" applyAlignment="1" applyProtection="1">
      <alignment horizontal="left" vertical="center"/>
    </xf>
    <xf numFmtId="49" fontId="10" fillId="0" borderId="0" xfId="35" applyNumberFormat="1" applyFont="1">
      <alignment vertical="top"/>
    </xf>
    <xf numFmtId="0" fontId="10" fillId="0" borderId="0" xfId="54" applyFont="1" applyFill="1" applyBorder="1" applyAlignment="1" applyProtection="1">
      <alignment vertical="center" wrapText="1"/>
    </xf>
    <xf numFmtId="0" fontId="10" fillId="8" borderId="5" xfId="53" applyNumberFormat="1" applyFont="1" applyFill="1" applyBorder="1" applyAlignment="1" applyProtection="1">
      <alignment horizontal="left" vertical="center" wrapText="1"/>
    </xf>
    <xf numFmtId="0" fontId="71" fillId="0" borderId="0" xfId="54" applyFont="1" applyFill="1" applyAlignment="1" applyProtection="1">
      <alignment vertical="center" wrapText="1"/>
    </xf>
    <xf numFmtId="49" fontId="79" fillId="0" borderId="0" xfId="54" applyNumberFormat="1" applyFont="1" applyFill="1" applyAlignment="1" applyProtection="1">
      <alignment vertical="center" wrapText="1"/>
    </xf>
    <xf numFmtId="0" fontId="79" fillId="0" borderId="0" xfId="54" applyFont="1" applyFill="1" applyAlignment="1" applyProtection="1">
      <alignment vertical="center" wrapText="1"/>
    </xf>
    <xf numFmtId="0" fontId="36" fillId="0" borderId="0" xfId="54" applyFont="1" applyFill="1" applyAlignment="1" applyProtection="1">
      <alignment vertical="center" wrapText="1"/>
    </xf>
    <xf numFmtId="0" fontId="10" fillId="0" borderId="5" xfId="47" applyNumberFormat="1" applyFont="1" applyFill="1" applyBorder="1" applyAlignment="1" applyProtection="1">
      <alignment horizontal="center" vertical="center" wrapText="1"/>
    </xf>
    <xf numFmtId="49" fontId="85" fillId="7" borderId="0" xfId="33" applyNumberFormat="1" applyFont="1" applyFill="1" applyBorder="1" applyAlignment="1" applyProtection="1">
      <alignment horizontal="center" vertical="center" wrapText="1"/>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1"/>
    </xf>
    <xf numFmtId="0" fontId="10" fillId="0" borderId="5"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10" fillId="0" borderId="5" xfId="47" applyFont="1" applyFill="1" applyBorder="1" applyAlignment="1" applyProtection="1">
      <alignment horizontal="left" vertical="center" wrapText="1" indent="4"/>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49" fontId="10" fillId="0" borderId="0" xfId="54" applyNumberFormat="1"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10" fillId="13" borderId="13" xfId="54" applyFont="1" applyFill="1" applyBorder="1" applyAlignment="1" applyProtection="1">
      <alignment vertical="center" wrapText="1"/>
    </xf>
    <xf numFmtId="49" fontId="10" fillId="10" borderId="5" xfId="35" applyNumberFormat="1" applyFont="1" applyFill="1" applyBorder="1" applyAlignment="1" applyProtection="1">
      <alignment horizontal="center" vertical="top" wrapText="1"/>
    </xf>
    <xf numFmtId="0" fontId="10" fillId="9" borderId="5" xfId="52"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2"/>
    </xf>
    <xf numFmtId="0" fontId="61" fillId="0" borderId="0" xfId="54" applyFont="1" applyFill="1" applyAlignment="1" applyProtection="1">
      <alignment vertical="center" wrapText="1"/>
    </xf>
    <xf numFmtId="0" fontId="79" fillId="0" borderId="0" xfId="54" applyFont="1" applyFill="1" applyAlignment="1" applyProtection="1">
      <alignment vertical="center"/>
    </xf>
    <xf numFmtId="0" fontId="10" fillId="0" borderId="5" xfId="47" applyFont="1" applyFill="1" applyBorder="1" applyAlignment="1" applyProtection="1">
      <alignment horizontal="left" vertical="center" wrapText="1" indent="2"/>
    </xf>
    <xf numFmtId="0" fontId="112" fillId="7" borderId="0" xfId="54" applyFont="1" applyFill="1" applyBorder="1" applyAlignment="1" applyProtection="1">
      <alignment horizontal="center" vertical="center" wrapText="1"/>
    </xf>
    <xf numFmtId="0" fontId="61" fillId="0" borderId="0" xfId="53" applyNumberFormat="1" applyFont="1" applyFill="1" applyBorder="1" applyAlignment="1" applyProtection="1">
      <alignment vertical="center" wrapText="1"/>
    </xf>
    <xf numFmtId="0" fontId="61" fillId="0" borderId="0" xfId="54" applyFont="1" applyFill="1" applyBorder="1" applyAlignment="1" applyProtection="1">
      <alignment vertical="center" wrapText="1"/>
    </xf>
    <xf numFmtId="49" fontId="44" fillId="13" borderId="17" xfId="0" applyFont="1" applyFill="1" applyBorder="1" applyAlignment="1" applyProtection="1">
      <alignment vertical="center" wrapText="1"/>
    </xf>
    <xf numFmtId="49" fontId="44" fillId="13" borderId="17" xfId="0" applyFont="1" applyFill="1" applyBorder="1" applyAlignment="1" applyProtection="1">
      <alignment vertical="center"/>
    </xf>
    <xf numFmtId="49" fontId="10" fillId="13" borderId="17" xfId="54" applyNumberFormat="1" applyFont="1" applyFill="1" applyBorder="1" applyAlignment="1" applyProtection="1">
      <alignment horizontal="left" vertical="center" wrapText="1" indent="4"/>
    </xf>
    <xf numFmtId="0" fontId="10" fillId="0" borderId="14" xfId="54" applyNumberFormat="1" applyFont="1" applyFill="1" applyBorder="1" applyAlignment="1" applyProtection="1">
      <alignment horizontal="left" vertical="center" wrapText="1" indent="4"/>
    </xf>
    <xf numFmtId="0" fontId="10" fillId="0" borderId="13" xfId="54" applyNumberFormat="1" applyFont="1" applyFill="1" applyBorder="1" applyAlignment="1" applyProtection="1">
      <alignment horizontal="left" vertical="center" wrapText="1" indent="6"/>
    </xf>
    <xf numFmtId="4" fontId="0" fillId="7" borderId="13" xfId="0" applyNumberFormat="1" applyFill="1" applyBorder="1" applyAlignment="1" applyProtection="1">
      <alignment horizontal="right" vertical="center"/>
    </xf>
    <xf numFmtId="49" fontId="61" fillId="0" borderId="46" xfId="53" applyNumberFormat="1" applyFont="1" applyFill="1" applyBorder="1" applyAlignment="1" applyProtection="1">
      <alignment horizontal="center"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37" fillId="0" borderId="20" xfId="54" applyFont="1" applyFill="1" applyBorder="1" applyAlignment="1" applyProtection="1">
      <alignment horizontal="center"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0" fontId="10" fillId="0" borderId="0" xfId="54" applyFont="1" applyFill="1" applyAlignment="1" applyProtection="1">
      <alignment vertical="center" wrapText="1"/>
    </xf>
    <xf numFmtId="49" fontId="36" fillId="0" borderId="0" xfId="0" applyFont="1" applyBorder="1">
      <alignment vertical="top"/>
    </xf>
    <xf numFmtId="0" fontId="37" fillId="0" borderId="0" xfId="54" applyFont="1" applyFill="1" applyAlignment="1" applyProtection="1">
      <alignment horizontal="center" vertical="center" wrapText="1"/>
    </xf>
    <xf numFmtId="49" fontId="10" fillId="0" borderId="0" xfId="0" applyFont="1" applyBorder="1">
      <alignment vertical="top"/>
    </xf>
    <xf numFmtId="49" fontId="10" fillId="0" borderId="0" xfId="0" applyFont="1" applyBorder="1" applyAlignment="1">
      <alignment vertical="top"/>
    </xf>
    <xf numFmtId="0" fontId="79" fillId="0" borderId="0" xfId="54" applyFont="1" applyFill="1" applyBorder="1" applyAlignment="1" applyProtection="1">
      <alignment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37" fillId="0" borderId="0" xfId="54" applyFont="1" applyFill="1" applyAlignment="1" applyProtection="1">
      <alignment horizontal="center" vertical="center" wrapText="1"/>
    </xf>
    <xf numFmtId="49" fontId="10" fillId="0" borderId="0" xfId="0" applyNumberFormat="1" applyFont="1" applyAlignment="1">
      <alignment vertical="center"/>
    </xf>
    <xf numFmtId="49" fontId="10" fillId="0" borderId="0" xfId="0" applyFont="1">
      <alignment vertical="top"/>
    </xf>
    <xf numFmtId="49" fontId="10" fillId="0" borderId="0" xfId="0" applyFont="1" applyBorder="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Border="1" applyAlignment="1">
      <alignment vertical="center"/>
    </xf>
    <xf numFmtId="0" fontId="37" fillId="7" borderId="0" xfId="54" applyFont="1" applyFill="1" applyBorder="1" applyAlignment="1" applyProtection="1">
      <alignment vertical="center" wrapText="1"/>
    </xf>
    <xf numFmtId="0" fontId="15" fillId="0" borderId="0" xfId="54" applyFont="1" applyFill="1" applyBorder="1" applyAlignment="1" applyProtection="1">
      <alignment horizontal="center" vertical="center" wrapText="1"/>
    </xf>
    <xf numFmtId="0" fontId="15" fillId="0" borderId="0"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0" fontId="15" fillId="0" borderId="0" xfId="54" applyFont="1" applyFill="1" applyAlignment="1" applyProtection="1">
      <alignment horizontal="center" vertical="center" wrapText="1"/>
    </xf>
    <xf numFmtId="0" fontId="10" fillId="0" borderId="0" xfId="54" applyFont="1" applyFill="1" applyBorder="1" applyAlignment="1" applyProtection="1">
      <alignment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10" fillId="0" borderId="0" xfId="0" applyNumberFormat="1" applyFont="1" applyAlignment="1">
      <alignment vertical="center"/>
    </xf>
    <xf numFmtId="49" fontId="10" fillId="0" borderId="0" xfId="0" applyFont="1">
      <alignment vertical="top"/>
    </xf>
    <xf numFmtId="49" fontId="10" fillId="13" borderId="18" xfId="53" applyNumberFormat="1" applyFont="1" applyFill="1" applyBorder="1" applyAlignment="1" applyProtection="1">
      <alignment horizontal="center"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0" applyNumberFormat="1" applyFill="1" applyBorder="1" applyAlignment="1">
      <alignment vertical="center"/>
    </xf>
    <xf numFmtId="0" fontId="79" fillId="0" borderId="0" xfId="54" applyFont="1" applyFill="1" applyAlignment="1" applyProtection="1">
      <alignment vertical="center" wrapText="1"/>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54"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Alignment="1">
      <alignment vertical="center"/>
    </xf>
    <xf numFmtId="0" fontId="79" fillId="0" borderId="0" xfId="54" applyFont="1" applyFill="1" applyAlignment="1" applyProtection="1">
      <alignment horizontal="center" vertical="center" wrapText="1"/>
    </xf>
    <xf numFmtId="0" fontId="10" fillId="0" borderId="0" xfId="54" applyFont="1" applyFill="1" applyAlignment="1" applyProtection="1">
      <alignment vertical="top" wrapText="1"/>
    </xf>
    <xf numFmtId="0" fontId="10" fillId="0" borderId="16" xfId="54" applyNumberFormat="1" applyFont="1" applyFill="1" applyBorder="1" applyAlignment="1" applyProtection="1">
      <alignment vertical="center" wrapText="1"/>
    </xf>
    <xf numFmtId="0" fontId="10" fillId="0" borderId="0"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0" fontId="0" fillId="12" borderId="5" xfId="47"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0" xfId="0" applyNumberFormat="1">
      <alignment vertical="top"/>
    </xf>
    <xf numFmtId="0" fontId="10" fillId="0" borderId="5" xfId="51" applyFont="1" applyFill="1" applyBorder="1" applyAlignment="1" applyProtection="1">
      <alignment vertical="top" wrapText="1"/>
    </xf>
    <xf numFmtId="0" fontId="0" fillId="0" borderId="16" xfId="0" applyNumberFormat="1" applyBorder="1" applyAlignment="1">
      <alignment vertical="top" wrapText="1"/>
    </xf>
    <xf numFmtId="0" fontId="10" fillId="0" borderId="16" xfId="51" applyFont="1" applyFill="1" applyBorder="1" applyAlignment="1" applyProtection="1">
      <alignment vertical="center" wrapText="1"/>
    </xf>
    <xf numFmtId="0" fontId="0" fillId="0" borderId="16" xfId="0" applyNumberFormat="1" applyBorder="1">
      <alignment vertical="top"/>
    </xf>
    <xf numFmtId="0" fontId="0" fillId="0" borderId="5" xfId="51" applyFont="1" applyFill="1" applyBorder="1" applyAlignment="1" applyProtection="1">
      <alignment horizontal="right" vertical="top" wrapText="1"/>
    </xf>
    <xf numFmtId="49" fontId="10" fillId="0" borderId="5" xfId="0" applyNumberFormat="1" applyFont="1" applyBorder="1" applyAlignment="1" applyProtection="1">
      <alignment horizontal="right" vertical="top"/>
    </xf>
    <xf numFmtId="49" fontId="10" fillId="0" borderId="16" xfId="0" applyNumberFormat="1" applyFont="1" applyBorder="1" applyAlignment="1" applyProtection="1">
      <alignment horizontal="right" vertical="top"/>
    </xf>
    <xf numFmtId="49" fontId="44" fillId="13" borderId="15" xfId="0" applyFont="1" applyFill="1" applyBorder="1" applyAlignment="1" applyProtection="1">
      <alignment horizontal="left" vertical="center" indent="3"/>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49" fontId="10" fillId="0" borderId="0" xfId="0" applyFont="1">
      <alignment vertical="top"/>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0" fontId="10" fillId="9" borderId="5" xfId="54" applyNumberFormat="1" applyFont="1" applyFill="1" applyBorder="1" applyAlignment="1" applyProtection="1">
      <alignment horizontal="left" vertical="center" wrapText="1" indent="6"/>
      <protection locked="0"/>
    </xf>
    <xf numFmtId="49" fontId="10" fillId="0" borderId="0" xfId="0" applyFont="1">
      <alignment vertical="top"/>
    </xf>
    <xf numFmtId="49" fontId="10" fillId="9" borderId="5" xfId="54" applyNumberFormat="1" applyFont="1" applyFill="1" applyBorder="1" applyAlignment="1" applyProtection="1">
      <alignment horizontal="left" vertical="center" wrapText="1" indent="7"/>
      <protection locked="0"/>
    </xf>
    <xf numFmtId="49" fontId="10" fillId="9" borderId="5" xfId="54" applyNumberFormat="1" applyFont="1" applyFill="1" applyBorder="1" applyAlignment="1" applyProtection="1">
      <alignment horizontal="left" vertical="center" wrapText="1" indent="4"/>
      <protection locked="0"/>
    </xf>
    <xf numFmtId="49" fontId="10" fillId="9" borderId="5" xfId="49" applyNumberFormat="1" applyFont="1" applyFill="1" applyBorder="1" applyAlignment="1" applyProtection="1">
      <alignment horizontal="left" vertical="center" wrapText="1"/>
      <protection locked="0"/>
    </xf>
    <xf numFmtId="49" fontId="10" fillId="2" borderId="5" xfId="30" applyNumberFormat="1" applyFont="1" applyFill="1" applyBorder="1" applyAlignment="1" applyProtection="1">
      <alignment horizontal="left" vertical="center" wrapText="1"/>
      <protection locked="0"/>
    </xf>
    <xf numFmtId="4" fontId="0" fillId="9" borderId="5" xfId="0" applyNumberFormat="1" applyFill="1" applyBorder="1" applyAlignment="1" applyProtection="1">
      <alignment horizontal="right" vertical="center" wrapText="1"/>
      <protection locked="0"/>
    </xf>
    <xf numFmtId="0" fontId="45" fillId="7" borderId="0" xfId="54" applyFont="1" applyFill="1" applyBorder="1" applyAlignment="1" applyProtection="1">
      <alignment vertical="top" wrapText="1"/>
    </xf>
    <xf numFmtId="49" fontId="79" fillId="0" borderId="0" xfId="0" applyFont="1">
      <alignment vertical="top"/>
    </xf>
    <xf numFmtId="165" fontId="10" fillId="9" borderId="5" xfId="30" applyNumberFormat="1" applyFont="1" applyFill="1" applyBorder="1" applyAlignment="1" applyProtection="1">
      <alignment horizontal="right" vertical="center" wrapText="1"/>
      <protection locked="0"/>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10" fillId="9" borderId="5" xfId="53" applyNumberFormat="1" applyFont="1" applyFill="1" applyBorder="1" applyAlignment="1" applyProtection="1">
      <alignment horizontal="left" vertical="center" wrapText="1"/>
      <protection locked="0"/>
    </xf>
    <xf numFmtId="49" fontId="10" fillId="0" borderId="5" xfId="53" applyNumberFormat="1"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0" fontId="44" fillId="0" borderId="5" xfId="0" applyNumberFormat="1" applyFont="1" applyFill="1" applyBorder="1" applyAlignment="1" applyProtection="1">
      <alignment horizontal="left" vertical="center"/>
    </xf>
    <xf numFmtId="49" fontId="74" fillId="9" borderId="5" xfId="30" applyNumberFormat="1" applyFont="1" applyFill="1" applyBorder="1" applyAlignment="1" applyProtection="1">
      <alignment horizontal="left" vertical="center" wrapText="1"/>
      <protection locked="0"/>
    </xf>
    <xf numFmtId="49" fontId="0" fillId="9" borderId="5" xfId="53" applyNumberFormat="1" applyFont="1" applyFill="1" applyBorder="1" applyAlignment="1" applyProtection="1">
      <alignment horizontal="center" vertical="center" wrapText="1"/>
      <protection locked="0"/>
    </xf>
    <xf numFmtId="0" fontId="10" fillId="9" borderId="5" xfId="54" applyNumberFormat="1" applyFont="1" applyFill="1" applyBorder="1" applyAlignment="1" applyProtection="1">
      <alignment horizontal="left" vertical="center" wrapText="1"/>
      <protection locked="0"/>
    </xf>
    <xf numFmtId="165" fontId="10" fillId="0" borderId="5" xfId="30" applyNumberFormat="1" applyFont="1" applyFill="1" applyBorder="1" applyAlignment="1" applyProtection="1">
      <alignment horizontal="right" vertical="center" wrapText="1"/>
    </xf>
    <xf numFmtId="165" fontId="10" fillId="0" borderId="5" xfId="30" applyNumberFormat="1" applyFont="1" applyFill="1" applyBorder="1" applyAlignment="1" applyProtection="1">
      <alignment vertical="center" wrapText="1"/>
    </xf>
    <xf numFmtId="4" fontId="10" fillId="0" borderId="5" xfId="54" applyNumberFormat="1" applyFont="1" applyFill="1" applyBorder="1" applyAlignment="1" applyProtection="1">
      <alignment horizontal="left" vertical="center" wrapText="1"/>
    </xf>
    <xf numFmtId="49" fontId="74" fillId="9" borderId="13" xfId="30" applyNumberFormat="1" applyFont="1" applyFill="1" applyBorder="1" applyAlignment="1" applyProtection="1">
      <alignment horizontal="left" vertical="center" wrapText="1"/>
      <protection locked="0"/>
    </xf>
    <xf numFmtId="49" fontId="0" fillId="7" borderId="5" xfId="53" applyNumberFormat="1" applyFont="1" applyFill="1" applyBorder="1" applyAlignment="1" applyProtection="1">
      <alignment horizontal="center" vertical="center" wrapText="1"/>
    </xf>
    <xf numFmtId="0" fontId="79" fillId="0" borderId="0" xfId="54" applyFont="1" applyFill="1" applyAlignment="1" applyProtection="1">
      <alignment vertical="top" wrapText="1"/>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0" fillId="0" borderId="0" xfId="0" applyNumberFormat="1" applyAlignment="1">
      <alignment vertical="center"/>
    </xf>
    <xf numFmtId="0" fontId="10" fillId="0" borderId="5"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xf>
    <xf numFmtId="14" fontId="10" fillId="8" borderId="5" xfId="53" applyNumberFormat="1" applyFont="1" applyFill="1" applyBorder="1" applyAlignment="1" applyProtection="1">
      <alignment horizontal="left" vertical="center" wrapText="1" indent="1"/>
    </xf>
    <xf numFmtId="14" fontId="53" fillId="0" borderId="5" xfId="53" applyNumberFormat="1"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0" fontId="10" fillId="0" borderId="5" xfId="53" applyNumberFormat="1" applyFont="1" applyFill="1" applyBorder="1" applyAlignment="1" applyProtection="1">
      <alignment horizontal="center" vertical="center" wrapText="1"/>
    </xf>
    <xf numFmtId="49" fontId="0" fillId="9" borderId="5" xfId="0" applyNumberFormat="1" applyFill="1" applyBorder="1" applyAlignment="1" applyProtection="1">
      <alignment horizontal="left" vertical="center" wrapText="1"/>
      <protection locked="0"/>
    </xf>
    <xf numFmtId="22" fontId="10" fillId="0" borderId="0" xfId="49" applyNumberFormat="1" applyFont="1" applyAlignment="1" applyProtection="1">
      <alignment horizontal="left" vertical="center" wrapText="1"/>
    </xf>
    <xf numFmtId="0" fontId="0" fillId="0" borderId="0" xfId="0" applyNumberFormat="1">
      <alignment vertical="top"/>
    </xf>
    <xf numFmtId="49" fontId="0" fillId="8" borderId="5" xfId="53" applyNumberFormat="1" applyFont="1" applyFill="1" applyBorder="1" applyAlignment="1" applyProtection="1">
      <alignment horizontal="left" vertical="center" wrapText="1" indent="1"/>
    </xf>
    <xf numFmtId="0" fontId="10" fillId="8" borderId="5" xfId="52" applyNumberFormat="1" applyFont="1" applyFill="1" applyBorder="1" applyAlignment="1" applyProtection="1">
      <alignment horizontal="left" vertical="center" wrapText="1" indent="1"/>
    </xf>
    <xf numFmtId="49" fontId="37" fillId="0" borderId="5" xfId="33" applyNumberFormat="1" applyFont="1" applyFill="1" applyBorder="1" applyAlignment="1" applyProtection="1">
      <alignment horizontal="center" vertical="center" wrapText="1"/>
    </xf>
    <xf numFmtId="49" fontId="10" fillId="8" borderId="29" xfId="5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165" fontId="0" fillId="2" borderId="5" xfId="0" applyNumberFormat="1" applyFill="1" applyBorder="1" applyAlignment="1" applyProtection="1">
      <alignment horizontal="right" vertical="center"/>
      <protection locked="0"/>
    </xf>
    <xf numFmtId="49" fontId="0" fillId="12" borderId="47" xfId="0" applyFont="1" applyFill="1" applyBorder="1" applyAlignment="1">
      <alignment horizontal="center" vertical="center"/>
    </xf>
    <xf numFmtId="0" fontId="0" fillId="0" borderId="0" xfId="0" applyNumberFormat="1">
      <alignment vertical="top"/>
    </xf>
    <xf numFmtId="0" fontId="0" fillId="0" borderId="0" xfId="0" applyNumberFormat="1" applyAlignment="1">
      <alignment vertical="center"/>
    </xf>
    <xf numFmtId="0" fontId="18" fillId="7" borderId="0" xfId="43" applyNumberFormat="1" applyFont="1" applyFill="1" applyBorder="1" applyAlignment="1" applyProtection="1">
      <alignment horizontal="justify" vertical="top" wrapText="1"/>
    </xf>
    <xf numFmtId="49" fontId="18" fillId="7" borderId="0" xfId="43" applyFont="1" applyFill="1" applyBorder="1" applyAlignment="1">
      <alignment horizontal="left" vertical="top" wrapText="1" indent="1"/>
    </xf>
    <xf numFmtId="49" fontId="74" fillId="0" borderId="0" xfId="30" applyNumberFormat="1" applyBorder="1" applyAlignment="1" applyProtection="1">
      <alignment vertical="center"/>
    </xf>
    <xf numFmtId="0" fontId="22" fillId="14" borderId="34" xfId="28" applyNumberFormat="1" applyFont="1" applyFill="1" applyBorder="1" applyAlignment="1" applyProtection="1">
      <alignment horizontal="left" vertical="center" wrapText="1" indent="1"/>
    </xf>
    <xf numFmtId="0" fontId="22" fillId="14" borderId="35" xfId="28" applyNumberFormat="1" applyFont="1" applyFill="1" applyBorder="1" applyAlignment="1" applyProtection="1">
      <alignment horizontal="left" vertical="center" wrapText="1" indent="1"/>
    </xf>
    <xf numFmtId="0" fontId="18" fillId="7" borderId="0" xfId="43" applyNumberFormat="1" applyFont="1" applyFill="1" applyBorder="1" applyAlignment="1">
      <alignment horizontal="justify" vertical="center" wrapText="1"/>
    </xf>
    <xf numFmtId="49" fontId="18" fillId="7" borderId="27" xfId="43" applyFont="1" applyFill="1" applyBorder="1" applyAlignment="1">
      <alignment vertical="center" wrapText="1"/>
    </xf>
    <xf numFmtId="49" fontId="18" fillId="7" borderId="0" xfId="43" applyFont="1" applyFill="1" applyBorder="1" applyAlignment="1">
      <alignment vertical="center" wrapText="1"/>
    </xf>
    <xf numFmtId="49" fontId="18" fillId="7" borderId="27" xfId="43" applyFont="1" applyFill="1" applyBorder="1" applyAlignment="1">
      <alignment horizontal="left" vertical="center" wrapText="1"/>
    </xf>
    <xf numFmtId="49" fontId="18" fillId="7" borderId="0" xfId="43" applyFont="1" applyFill="1" applyBorder="1" applyAlignment="1">
      <alignment horizontal="left" vertical="center" wrapText="1"/>
    </xf>
    <xf numFmtId="49" fontId="74" fillId="0" borderId="0" xfId="30" applyNumberFormat="1" applyFont="1" applyBorder="1" applyProtection="1">
      <alignment vertical="top"/>
    </xf>
    <xf numFmtId="49" fontId="0" fillId="0" borderId="0" xfId="0" applyBorder="1">
      <alignment vertical="top"/>
    </xf>
    <xf numFmtId="49" fontId="18" fillId="7" borderId="0" xfId="43" applyFont="1" applyFill="1" applyBorder="1" applyAlignment="1">
      <alignment horizontal="left" wrapText="1"/>
    </xf>
    <xf numFmtId="0" fontId="22" fillId="0" borderId="0" xfId="22" applyFont="1" applyFill="1" applyBorder="1" applyAlignment="1" applyProtection="1">
      <alignment horizontal="right" vertical="top" wrapText="1" indent="1"/>
    </xf>
    <xf numFmtId="49" fontId="18" fillId="7" borderId="0" xfId="43" applyFont="1" applyFill="1" applyBorder="1" applyAlignment="1">
      <alignment horizontal="justify" vertical="justify" wrapText="1"/>
    </xf>
    <xf numFmtId="0" fontId="22" fillId="0" borderId="0" xfId="22" applyFont="1" applyFill="1" applyBorder="1" applyAlignment="1" applyProtection="1">
      <alignment horizontal="left" vertical="top" wrapText="1"/>
    </xf>
    <xf numFmtId="0" fontId="18" fillId="7" borderId="0" xfId="43" applyNumberFormat="1" applyFont="1" applyFill="1" applyBorder="1" applyAlignment="1">
      <alignment horizontal="justify" vertical="top" wrapText="1"/>
    </xf>
    <xf numFmtId="0" fontId="22" fillId="0" borderId="0" xfId="22" applyFont="1" applyFill="1" applyBorder="1" applyAlignment="1" applyProtection="1">
      <alignment horizontal="right" vertical="top" wrapText="1"/>
    </xf>
    <xf numFmtId="0" fontId="22" fillId="0" borderId="14" xfId="55" applyFont="1" applyBorder="1" applyAlignment="1">
      <alignment horizontal="center" vertical="center" wrapText="1"/>
    </xf>
    <xf numFmtId="0" fontId="22" fillId="0" borderId="13" xfId="55" applyFont="1" applyBorder="1" applyAlignment="1">
      <alignment horizontal="center" vertical="center" wrapText="1"/>
    </xf>
    <xf numFmtId="0" fontId="12" fillId="0" borderId="0" xfId="52" applyFont="1" applyAlignment="1" applyProtection="1">
      <alignment horizontal="left" vertical="top" wrapText="1"/>
    </xf>
    <xf numFmtId="167" fontId="10" fillId="0" borderId="13" xfId="54" applyNumberFormat="1" applyFont="1" applyFill="1" applyBorder="1" applyAlignment="1" applyProtection="1">
      <alignment horizontal="center" vertical="center" wrapText="1"/>
    </xf>
    <xf numFmtId="167" fontId="10" fillId="0" borderId="14" xfId="54" applyNumberFormat="1" applyFont="1" applyFill="1" applyBorder="1" applyAlignment="1" applyProtection="1">
      <alignment horizontal="center" vertical="center" wrapText="1"/>
    </xf>
    <xf numFmtId="167" fontId="10" fillId="0" borderId="5" xfId="54" applyNumberFormat="1" applyFont="1" applyFill="1" applyBorder="1" applyAlignment="1" applyProtection="1">
      <alignment horizontal="center" vertical="center" wrapText="1"/>
    </xf>
    <xf numFmtId="49" fontId="33" fillId="0" borderId="15" xfId="33" applyNumberFormat="1" applyFont="1" applyFill="1" applyBorder="1" applyAlignment="1" applyProtection="1">
      <alignment horizontal="center" vertical="center" wrapText="1"/>
    </xf>
    <xf numFmtId="0" fontId="22" fillId="0" borderId="14" xfId="32" applyFont="1" applyFill="1" applyBorder="1" applyAlignment="1" applyProtection="1">
      <alignment horizontal="left" vertical="center" wrapText="1" indent="1"/>
    </xf>
    <xf numFmtId="0" fontId="22" fillId="0" borderId="5" xfId="32" applyFont="1" applyFill="1" applyBorder="1" applyAlignment="1" applyProtection="1">
      <alignment horizontal="left" vertical="center" wrapText="1" indent="1"/>
    </xf>
    <xf numFmtId="0" fontId="22" fillId="0" borderId="13" xfId="32" applyFont="1" applyFill="1" applyBorder="1" applyAlignment="1" applyProtection="1">
      <alignment horizontal="left" vertical="center" wrapText="1" indent="1"/>
    </xf>
    <xf numFmtId="0" fontId="10" fillId="0" borderId="0" xfId="54"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4" fontId="10" fillId="0" borderId="5" xfId="34" applyFont="1" applyFill="1" applyBorder="1" applyAlignment="1" applyProtection="1">
      <alignment horizontal="center" vertical="center" wrapText="1"/>
    </xf>
    <xf numFmtId="14" fontId="10" fillId="8" borderId="16" xfId="53" applyNumberFormat="1" applyFont="1" applyFill="1" applyBorder="1" applyAlignment="1" applyProtection="1">
      <alignment horizontal="left" vertical="center" wrapText="1" indent="1"/>
    </xf>
    <xf numFmtId="14" fontId="10" fillId="8" borderId="28" xfId="53" applyNumberFormat="1" applyFont="1" applyFill="1" applyBorder="1" applyAlignment="1" applyProtection="1">
      <alignment horizontal="left" vertical="center" wrapText="1" indent="1"/>
    </xf>
    <xf numFmtId="0" fontId="37" fillId="0" borderId="20" xfId="54" applyFont="1" applyFill="1" applyBorder="1" applyAlignment="1" applyProtection="1">
      <alignment horizontal="center" vertical="center" wrapText="1"/>
    </xf>
    <xf numFmtId="0" fontId="10" fillId="8" borderId="16" xfId="54" applyNumberFormat="1" applyFont="1" applyFill="1" applyBorder="1" applyAlignment="1" applyProtection="1">
      <alignment horizontal="left" vertical="center" wrapText="1" indent="1"/>
    </xf>
    <xf numFmtId="0" fontId="10" fillId="8" borderId="28" xfId="54" applyNumberFormat="1" applyFont="1" applyFill="1" applyBorder="1" applyAlignment="1" applyProtection="1">
      <alignment horizontal="left" vertical="center" wrapText="1" indent="1"/>
    </xf>
    <xf numFmtId="14" fontId="37" fillId="0" borderId="16" xfId="53" applyNumberFormat="1" applyFont="1" applyFill="1" applyBorder="1" applyAlignment="1" applyProtection="1">
      <alignment horizontal="center" vertical="center" wrapText="1"/>
    </xf>
    <xf numFmtId="14" fontId="37" fillId="0" borderId="28" xfId="53" applyNumberFormat="1" applyFont="1" applyFill="1" applyBorder="1" applyAlignment="1" applyProtection="1">
      <alignment horizontal="center" vertical="center" wrapText="1"/>
    </xf>
    <xf numFmtId="0" fontId="0" fillId="0" borderId="0" xfId="0" applyNumberFormat="1" applyAlignment="1">
      <alignment horizontal="left"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107" fillId="0" borderId="0" xfId="0" applyNumberFormat="1" applyFont="1" applyFill="1" applyBorder="1" applyAlignment="1" applyProtection="1">
      <alignment horizontal="center" vertical="center"/>
    </xf>
    <xf numFmtId="0" fontId="10" fillId="0" borderId="5" xfId="47" applyFont="1" applyFill="1" applyBorder="1" applyAlignment="1" applyProtection="1">
      <alignment horizontal="center" vertical="center" wrapText="1"/>
    </xf>
    <xf numFmtId="49" fontId="33" fillId="7" borderId="17" xfId="33" applyNumberFormat="1" applyFont="1" applyFill="1" applyBorder="1" applyAlignment="1" applyProtection="1">
      <alignment horizontal="center" vertical="center" wrapText="1"/>
    </xf>
    <xf numFmtId="0" fontId="0" fillId="0" borderId="5" xfId="0" applyNumberFormat="1" applyBorder="1" applyAlignment="1">
      <alignment horizontal="center" vertical="center" wrapText="1"/>
    </xf>
    <xf numFmtId="0" fontId="0" fillId="0" borderId="5" xfId="0" applyNumberFormat="1" applyBorder="1" applyAlignment="1">
      <alignment horizontal="center" vertical="center"/>
    </xf>
    <xf numFmtId="49" fontId="0" fillId="0" borderId="5" xfId="0" applyBorder="1">
      <alignment vertical="top"/>
    </xf>
    <xf numFmtId="49" fontId="10" fillId="8" borderId="5" xfId="33" applyNumberFormat="1" applyFont="1" applyFill="1" applyBorder="1" applyAlignment="1" applyProtection="1">
      <alignment horizontal="left" vertical="center" wrapText="1"/>
    </xf>
    <xf numFmtId="49" fontId="0" fillId="8" borderId="5" xfId="0" applyFill="1" applyBorder="1" applyAlignment="1" applyProtection="1">
      <alignment horizontal="left" vertical="top"/>
    </xf>
    <xf numFmtId="0" fontId="107" fillId="0" borderId="0" xfId="0" applyNumberFormat="1" applyFont="1" applyFill="1" applyBorder="1" applyAlignment="1">
      <alignment horizontal="right" vertical="center"/>
    </xf>
    <xf numFmtId="0" fontId="61" fillId="0" borderId="20" xfId="32" applyFont="1" applyFill="1" applyBorder="1" applyAlignment="1" applyProtection="1">
      <alignment horizontal="left" vertical="center" wrapText="1" indent="1"/>
    </xf>
    <xf numFmtId="0" fontId="61" fillId="0" borderId="28" xfId="32" applyFont="1" applyFill="1" applyBorder="1" applyAlignment="1" applyProtection="1">
      <alignment horizontal="left" vertical="center" wrapText="1" indent="1"/>
    </xf>
    <xf numFmtId="0" fontId="61" fillId="0" borderId="24" xfId="32" applyFont="1" applyFill="1" applyBorder="1" applyAlignment="1" applyProtection="1">
      <alignment horizontal="left" vertical="center" wrapText="1" indent="1"/>
    </xf>
    <xf numFmtId="0" fontId="61" fillId="0" borderId="0" xfId="47" applyFont="1" applyFill="1" applyBorder="1" applyAlignment="1" applyProtection="1">
      <alignment horizontal="right" vertical="center" wrapText="1"/>
    </xf>
    <xf numFmtId="0" fontId="61" fillId="0" borderId="17" xfId="47" applyFont="1" applyFill="1" applyBorder="1" applyAlignment="1" applyProtection="1">
      <alignment horizontal="right" vertical="center" wrapText="1"/>
    </xf>
    <xf numFmtId="0" fontId="10" fillId="0" borderId="5" xfId="47" applyFont="1" applyFill="1" applyBorder="1" applyAlignment="1" applyProtection="1">
      <alignment horizontal="right" vertical="center" wrapText="1"/>
    </xf>
    <xf numFmtId="0" fontId="10" fillId="8" borderId="16" xfId="33" applyNumberFormat="1" applyFont="1" applyFill="1" applyBorder="1" applyAlignment="1" applyProtection="1">
      <alignment horizontal="left" vertical="center" wrapText="1"/>
    </xf>
    <xf numFmtId="0" fontId="10" fillId="8" borderId="28" xfId="33" applyNumberFormat="1" applyFont="1" applyFill="1" applyBorder="1" applyAlignment="1" applyProtection="1">
      <alignment horizontal="left" vertical="center" wrapText="1"/>
    </xf>
    <xf numFmtId="49" fontId="0" fillId="8" borderId="28" xfId="0" applyFill="1" applyBorder="1" applyAlignment="1" applyProtection="1">
      <alignment horizontal="left" vertical="top"/>
    </xf>
    <xf numFmtId="49" fontId="0" fillId="8" borderId="26" xfId="0" applyFill="1" applyBorder="1" applyAlignment="1" applyProtection="1">
      <alignment horizontal="left" vertical="top"/>
    </xf>
    <xf numFmtId="0" fontId="10" fillId="8" borderId="16" xfId="53" applyNumberFormat="1" applyFont="1" applyFill="1" applyBorder="1" applyAlignment="1" applyProtection="1">
      <alignment horizontal="left" vertical="center" wrapText="1"/>
    </xf>
    <xf numFmtId="0" fontId="10" fillId="8" borderId="28" xfId="53" applyNumberFormat="1" applyFont="1" applyFill="1" applyBorder="1" applyAlignment="1" applyProtection="1">
      <alignment horizontal="left" vertical="center" wrapText="1"/>
    </xf>
    <xf numFmtId="0" fontId="10" fillId="8" borderId="26" xfId="53" applyNumberFormat="1" applyFont="1" applyFill="1" applyBorder="1" applyAlignment="1" applyProtection="1">
      <alignment horizontal="left" vertical="center" wrapText="1"/>
    </xf>
    <xf numFmtId="0" fontId="10" fillId="8" borderId="5" xfId="53" applyNumberFormat="1" applyFont="1" applyFill="1" applyBorder="1" applyAlignment="1" applyProtection="1">
      <alignment horizontal="center" vertical="center" wrapText="1"/>
    </xf>
    <xf numFmtId="49" fontId="0" fillId="8" borderId="5" xfId="0" applyFill="1" applyBorder="1" applyProtection="1">
      <alignment vertical="top"/>
    </xf>
    <xf numFmtId="49" fontId="10" fillId="0" borderId="5" xfId="3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10" fillId="8" borderId="5" xfId="53" applyNumberFormat="1" applyFont="1" applyFill="1" applyBorder="1" applyAlignment="1" applyProtection="1">
      <alignment horizontal="center" vertical="center" wrapText="1"/>
    </xf>
    <xf numFmtId="0" fontId="0" fillId="8" borderId="5" xfId="0" applyNumberFormat="1" applyFill="1" applyBorder="1" applyAlignment="1" applyProtection="1">
      <alignment horizontal="left" vertical="center" wrapText="1"/>
    </xf>
    <xf numFmtId="0" fontId="10" fillId="0" borderId="0" xfId="54" applyFont="1" applyFill="1" applyAlignment="1" applyProtection="1">
      <alignment horizontal="left" vertical="top" wrapText="1"/>
    </xf>
    <xf numFmtId="0" fontId="22" fillId="0" borderId="14" xfId="55" applyFont="1" applyFill="1" applyBorder="1" applyAlignment="1">
      <alignment horizontal="left" vertical="center" wrapText="1" indent="1"/>
    </xf>
    <xf numFmtId="0" fontId="22" fillId="0" borderId="5" xfId="55" applyFont="1" applyFill="1" applyBorder="1" applyAlignment="1">
      <alignment horizontal="left" vertical="center" wrapText="1" indent="1"/>
    </xf>
    <xf numFmtId="0" fontId="22" fillId="0" borderId="13" xfId="55" applyFont="1" applyFill="1" applyBorder="1" applyAlignment="1">
      <alignment horizontal="left" vertical="center" wrapText="1" inden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0" borderId="16" xfId="54" applyNumberFormat="1" applyFont="1" applyFill="1" applyBorder="1" applyAlignment="1" applyProtection="1">
      <alignment horizontal="left" vertical="top" wrapText="1"/>
    </xf>
    <xf numFmtId="0" fontId="10" fillId="0" borderId="28" xfId="54" applyNumberFormat="1" applyFont="1" applyFill="1" applyBorder="1" applyAlignment="1" applyProtection="1">
      <alignment horizontal="left" vertical="top" wrapText="1"/>
    </xf>
    <xf numFmtId="0" fontId="10" fillId="0" borderId="26"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indent="1"/>
    </xf>
    <xf numFmtId="0" fontId="37" fillId="0" borderId="17" xfId="54" applyFont="1" applyFill="1" applyBorder="1" applyAlignment="1" applyProtection="1">
      <alignment horizontal="center" vertical="center" wrapText="1"/>
    </xf>
    <xf numFmtId="0" fontId="0" fillId="12" borderId="13" xfId="47" applyFont="1" applyFill="1" applyBorder="1" applyAlignment="1" applyProtection="1">
      <alignment horizontal="center" vertical="center" wrapText="1"/>
    </xf>
    <xf numFmtId="0" fontId="0" fillId="12" borderId="14" xfId="47" applyFont="1" applyFill="1" applyBorder="1" applyAlignment="1" applyProtection="1">
      <alignment horizontal="center" vertical="center" wrapText="1"/>
    </xf>
    <xf numFmtId="49" fontId="44" fillId="13" borderId="16" xfId="0" applyFont="1" applyFill="1" applyBorder="1" applyAlignment="1" applyProtection="1">
      <alignment horizontal="center" vertical="center" textRotation="90" wrapText="1"/>
    </xf>
    <xf numFmtId="49" fontId="44" fillId="13" borderId="28" xfId="0" applyFont="1" applyFill="1" applyBorder="1" applyAlignment="1" applyProtection="1">
      <alignment horizontal="center" vertical="center" textRotation="90" wrapText="1"/>
    </xf>
    <xf numFmtId="49" fontId="44" fillId="13" borderId="26" xfId="0" applyFont="1" applyFill="1" applyBorder="1" applyAlignment="1" applyProtection="1">
      <alignment horizontal="center" vertical="center" textRotation="90" wrapText="1"/>
    </xf>
    <xf numFmtId="0" fontId="10" fillId="7" borderId="5" xfId="54" applyFont="1" applyFill="1" applyBorder="1" applyAlignment="1" applyProtection="1">
      <alignment horizontal="center" vertical="center" wrapText="1"/>
    </xf>
    <xf numFmtId="0" fontId="0" fillId="7" borderId="13" xfId="102" applyNumberFormat="1" applyFont="1" applyFill="1" applyBorder="1" applyAlignment="1" applyProtection="1">
      <alignment horizontal="center" vertical="center" wrapText="1"/>
    </xf>
    <xf numFmtId="0" fontId="0" fillId="7" borderId="15" xfId="102" applyNumberFormat="1" applyFont="1" applyFill="1" applyBorder="1" applyAlignment="1" applyProtection="1">
      <alignment horizontal="center" vertical="center" wrapText="1"/>
    </xf>
    <xf numFmtId="0" fontId="0" fillId="7" borderId="14" xfId="102" applyNumberFormat="1" applyFont="1" applyFill="1" applyBorder="1" applyAlignment="1" applyProtection="1">
      <alignment horizontal="center" vertical="center" wrapText="1"/>
    </xf>
    <xf numFmtId="0" fontId="10" fillId="12" borderId="13" xfId="45" applyFont="1" applyFill="1" applyBorder="1" applyAlignment="1" applyProtection="1">
      <alignment horizontal="center" vertical="center" wrapText="1"/>
    </xf>
    <xf numFmtId="0" fontId="10" fillId="12" borderId="14" xfId="45" applyFont="1" applyFill="1" applyBorder="1" applyAlignment="1" applyProtection="1">
      <alignment horizontal="center" vertical="center" wrapText="1"/>
    </xf>
    <xf numFmtId="0" fontId="10" fillId="12" borderId="16" xfId="45" applyFont="1" applyFill="1" applyBorder="1" applyAlignment="1" applyProtection="1">
      <alignment horizontal="center" vertical="center" wrapText="1"/>
    </xf>
    <xf numFmtId="0" fontId="10" fillId="12" borderId="26" xfId="45" applyFont="1" applyFill="1" applyBorder="1" applyAlignment="1" applyProtection="1">
      <alignment horizontal="center" vertical="center" wrapText="1"/>
    </xf>
    <xf numFmtId="0" fontId="10" fillId="12" borderId="13" xfId="47" applyFont="1" applyFill="1" applyBorder="1" applyAlignment="1" applyProtection="1">
      <alignment horizontal="center" vertical="center" wrapText="1"/>
    </xf>
    <xf numFmtId="0" fontId="10" fillId="12" borderId="15" xfId="47" applyFont="1" applyFill="1" applyBorder="1" applyAlignment="1" applyProtection="1">
      <alignment horizontal="center" vertical="center" wrapText="1"/>
    </xf>
    <xf numFmtId="0" fontId="10" fillId="12" borderId="14" xfId="47"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49" fontId="41" fillId="9" borderId="5" xfId="53" applyNumberFormat="1" applyFont="1" applyFill="1" applyBorder="1" applyAlignment="1" applyProtection="1">
      <alignment horizontal="center" vertical="center" wrapText="1"/>
      <protection locked="0"/>
    </xf>
    <xf numFmtId="49" fontId="10" fillId="11" borderId="5" xfId="53" applyNumberFormat="1" applyFont="1" applyFill="1" applyBorder="1" applyAlignment="1" applyProtection="1">
      <alignment horizontal="center" vertical="center" wrapText="1"/>
    </xf>
    <xf numFmtId="0" fontId="22" fillId="0" borderId="15" xfId="55" applyFont="1" applyBorder="1" applyAlignment="1">
      <alignment horizontal="left" vertical="center" wrapText="1" indent="1"/>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4" fontId="10" fillId="8" borderId="5" xfId="30" applyNumberFormat="1" applyFont="1" applyFill="1" applyBorder="1" applyAlignment="1" applyProtection="1">
      <alignment horizontal="left" vertical="center" wrapText="1"/>
    </xf>
    <xf numFmtId="0" fontId="10" fillId="9" borderId="5" xfId="54" applyNumberFormat="1" applyFont="1" applyFill="1" applyBorder="1" applyAlignment="1" applyProtection="1">
      <alignment horizontal="left" vertical="center" wrapText="1"/>
      <protection locked="0"/>
    </xf>
    <xf numFmtId="0" fontId="10" fillId="9" borderId="13" xfId="54" applyNumberFormat="1" applyFont="1" applyFill="1" applyBorder="1" applyAlignment="1" applyProtection="1">
      <alignment horizontal="left" vertical="center" wrapText="1"/>
      <protection locked="0"/>
    </xf>
    <xf numFmtId="0" fontId="10" fillId="9" borderId="15" xfId="54" applyNumberFormat="1" applyFont="1" applyFill="1" applyBorder="1" applyAlignment="1" applyProtection="1">
      <alignment horizontal="left" vertical="center" wrapText="1"/>
      <protection locked="0"/>
    </xf>
    <xf numFmtId="0" fontId="10" fillId="9" borderId="14" xfId="54" applyNumberFormat="1" applyFont="1" applyFill="1" applyBorder="1" applyAlignment="1" applyProtection="1">
      <alignment horizontal="left" vertical="center" wrapText="1"/>
      <protection locked="0"/>
    </xf>
    <xf numFmtId="49" fontId="10" fillId="11" borderId="5" xfId="53" applyNumberFormat="1" applyFont="1" applyFill="1" applyBorder="1" applyAlignment="1" applyProtection="1">
      <alignment horizontal="left" vertical="center" wrapText="1" indent="1"/>
    </xf>
    <xf numFmtId="49" fontId="74" fillId="9" borderId="13" xfId="30" applyNumberFormat="1" applyFont="1" applyFill="1" applyBorder="1" applyAlignment="1" applyProtection="1">
      <alignment horizontal="left" vertical="center" wrapText="1" indent="1"/>
      <protection locked="0"/>
    </xf>
    <xf numFmtId="49" fontId="74" fillId="9" borderId="15" xfId="30" applyNumberFormat="1" applyFont="1" applyFill="1" applyBorder="1" applyAlignment="1" applyProtection="1">
      <alignment horizontal="left" vertical="center" wrapText="1" indent="1"/>
      <protection locked="0"/>
    </xf>
    <xf numFmtId="49" fontId="74" fillId="9" borderId="14" xfId="30"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center" vertical="center" wrapText="1"/>
      <protection locked="0"/>
    </xf>
    <xf numFmtId="0" fontId="33" fillId="7" borderId="15" xfId="33" applyNumberFormat="1"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49" fontId="44" fillId="13" borderId="5" xfId="0" applyFont="1" applyFill="1" applyBorder="1" applyAlignment="1" applyProtection="1">
      <alignment horizontal="center" vertical="center" textRotation="90" wrapText="1"/>
    </xf>
    <xf numFmtId="0" fontId="51" fillId="0" borderId="0" xfId="47" applyFont="1" applyFill="1" applyBorder="1" applyAlignment="1" applyProtection="1">
      <alignment horizontal="center" vertical="center" wrapText="1"/>
    </xf>
    <xf numFmtId="0" fontId="10" fillId="8" borderId="13" xfId="53" applyNumberFormat="1" applyFont="1" applyFill="1" applyBorder="1" applyAlignment="1" applyProtection="1">
      <alignment horizontal="left" vertical="center" wrapText="1" indent="1"/>
    </xf>
    <xf numFmtId="0" fontId="10" fillId="8" borderId="15" xfId="53" applyNumberFormat="1" applyFont="1" applyFill="1" applyBorder="1" applyAlignment="1" applyProtection="1">
      <alignment horizontal="left" vertical="center" wrapText="1" indent="1"/>
    </xf>
    <xf numFmtId="0" fontId="10" fillId="8" borderId="14" xfId="53" applyNumberFormat="1" applyFont="1" applyFill="1" applyBorder="1" applyAlignment="1" applyProtection="1">
      <alignment horizontal="left" vertical="center" wrapText="1" indent="1"/>
    </xf>
    <xf numFmtId="0" fontId="10" fillId="0" borderId="23" xfId="53" applyNumberFormat="1" applyFont="1" applyFill="1" applyBorder="1" applyAlignment="1" applyProtection="1">
      <alignment horizontal="center" vertical="center" wrapText="1"/>
    </xf>
    <xf numFmtId="0" fontId="51" fillId="0" borderId="17" xfId="47" applyFont="1" applyFill="1" applyBorder="1" applyAlignment="1" applyProtection="1">
      <alignment horizontal="center" vertical="center" wrapText="1"/>
    </xf>
    <xf numFmtId="0" fontId="37" fillId="0" borderId="0" xfId="54" applyFont="1" applyFill="1" applyBorder="1" applyAlignment="1" applyProtection="1">
      <alignment horizontal="center" vertical="center" wrapText="1"/>
    </xf>
    <xf numFmtId="0" fontId="10" fillId="0" borderId="0" xfId="53" applyNumberFormat="1" applyFont="1" applyFill="1" applyBorder="1" applyAlignment="1" applyProtection="1">
      <alignment horizontal="center" vertical="center" wrapText="1"/>
    </xf>
    <xf numFmtId="0" fontId="15" fillId="0" borderId="0" xfId="54" applyFont="1" applyFill="1" applyAlignment="1" applyProtection="1">
      <alignment horizontal="center" vertical="center" wrapText="1"/>
    </xf>
    <xf numFmtId="0" fontId="37" fillId="7" borderId="0" xfId="54" applyFont="1" applyFill="1" applyBorder="1" applyAlignment="1" applyProtection="1">
      <alignment horizontal="center" vertical="center" wrapText="1"/>
    </xf>
    <xf numFmtId="0" fontId="10" fillId="12" borderId="5" xfId="47"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0" borderId="21" xfId="54" applyNumberFormat="1" applyFont="1" applyFill="1" applyBorder="1" applyAlignment="1" applyProtection="1">
      <alignment horizontal="left" vertical="center" wrapText="1"/>
    </xf>
    <xf numFmtId="0" fontId="10" fillId="0" borderId="20" xfId="54" applyNumberFormat="1" applyFont="1" applyFill="1" applyBorder="1" applyAlignment="1" applyProtection="1">
      <alignment horizontal="left" vertical="center" wrapText="1"/>
    </xf>
    <xf numFmtId="0" fontId="10" fillId="0" borderId="18" xfId="54" applyNumberFormat="1" applyFont="1" applyFill="1" applyBorder="1" applyAlignment="1" applyProtection="1">
      <alignment horizontal="left" vertical="center" wrapText="1"/>
    </xf>
    <xf numFmtId="49" fontId="10" fillId="7" borderId="5" xfId="54" applyNumberFormat="1" applyFont="1" applyFill="1" applyBorder="1" applyAlignment="1" applyProtection="1">
      <alignment horizontal="center" vertical="center" wrapText="1"/>
    </xf>
    <xf numFmtId="0" fontId="10" fillId="0" borderId="16" xfId="54" applyNumberFormat="1" applyFont="1" applyFill="1" applyBorder="1" applyAlignment="1" applyProtection="1">
      <alignment horizontal="left" vertical="center" wrapText="1"/>
    </xf>
    <xf numFmtId="0" fontId="10" fillId="0" borderId="28" xfId="54" applyNumberFormat="1" applyFont="1" applyFill="1" applyBorder="1" applyAlignment="1" applyProtection="1">
      <alignment horizontal="left" vertical="center" wrapText="1"/>
    </xf>
    <xf numFmtId="0" fontId="10" fillId="0" borderId="26" xfId="54" applyNumberFormat="1" applyFont="1" applyFill="1" applyBorder="1" applyAlignment="1" applyProtection="1">
      <alignment horizontal="left" vertical="center" wrapText="1"/>
    </xf>
    <xf numFmtId="0" fontId="37" fillId="0" borderId="5" xfId="54" applyFont="1" applyFill="1" applyBorder="1" applyAlignment="1" applyProtection="1">
      <alignment horizontal="center" vertical="center" wrapText="1"/>
    </xf>
    <xf numFmtId="0" fontId="0" fillId="7" borderId="5" xfId="102" applyNumberFormat="1" applyFont="1" applyFill="1" applyBorder="1" applyAlignment="1" applyProtection="1">
      <alignment horizontal="center" vertical="center" wrapText="1"/>
    </xf>
    <xf numFmtId="0" fontId="33" fillId="7" borderId="0" xfId="33" applyNumberFormat="1" applyFont="1" applyFill="1" applyBorder="1" applyAlignment="1" applyProtection="1">
      <alignment horizontal="center" vertical="center" wrapText="1"/>
    </xf>
    <xf numFmtId="0" fontId="10" fillId="8" borderId="5" xfId="47" applyNumberFormat="1" applyFont="1" applyFill="1" applyBorder="1" applyAlignment="1" applyProtection="1">
      <alignment horizontal="left" vertical="center" wrapText="1"/>
    </xf>
    <xf numFmtId="0" fontId="10" fillId="8" borderId="5" xfId="54" applyNumberFormat="1" applyFont="1" applyFill="1" applyBorder="1" applyAlignment="1" applyProtection="1">
      <alignment horizontal="left" vertical="center" wrapText="1"/>
    </xf>
    <xf numFmtId="0" fontId="10" fillId="7" borderId="5" xfId="54" applyNumberFormat="1" applyFont="1" applyFill="1" applyBorder="1" applyAlignment="1" applyProtection="1">
      <alignment horizontal="left" vertical="center" wrapText="1"/>
    </xf>
    <xf numFmtId="49" fontId="10" fillId="2" borderId="5" xfId="54" applyNumberFormat="1" applyFont="1" applyFill="1" applyBorder="1" applyAlignment="1" applyProtection="1">
      <alignment horizontal="left" vertical="center" wrapText="1" indent="4"/>
      <protection locked="0"/>
    </xf>
    <xf numFmtId="0" fontId="10" fillId="7" borderId="5" xfId="54" applyFont="1" applyFill="1" applyBorder="1" applyAlignment="1" applyProtection="1">
      <alignment horizontal="center" vertical="center"/>
    </xf>
    <xf numFmtId="0" fontId="0" fillId="0" borderId="5" xfId="54" applyFont="1" applyFill="1" applyBorder="1" applyAlignment="1" applyProtection="1">
      <alignment horizontal="left" vertical="center" wrapText="1"/>
    </xf>
    <xf numFmtId="0" fontId="41" fillId="0" borderId="5" xfId="54"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0" fontId="22" fillId="0" borderId="15" xfId="32" applyFont="1" applyFill="1" applyBorder="1" applyAlignment="1" applyProtection="1">
      <alignment horizontal="left" vertical="center" wrapText="1" indent="1"/>
    </xf>
    <xf numFmtId="49" fontId="10" fillId="0" borderId="0" xfId="41" applyBorder="1" applyAlignment="1" applyProtection="1">
      <alignment horizontal="left" vertical="top" wrapText="1"/>
    </xf>
    <xf numFmtId="0" fontId="10" fillId="7" borderId="5" xfId="48" applyNumberFormat="1" applyFont="1" applyFill="1" applyBorder="1" applyAlignment="1" applyProtection="1">
      <alignment horizontal="center" vertical="center" wrapText="1"/>
    </xf>
    <xf numFmtId="49" fontId="10" fillId="0" borderId="0" xfId="41" applyFont="1" applyAlignment="1">
      <alignment horizontal="left" vertical="top" wrapText="1"/>
    </xf>
    <xf numFmtId="49" fontId="0" fillId="12" borderId="15" xfId="0" applyFont="1" applyFill="1" applyBorder="1" applyAlignment="1">
      <alignment horizontal="left" vertical="center" indent="1"/>
    </xf>
    <xf numFmtId="0" fontId="10" fillId="8" borderId="13" xfId="53" applyNumberFormat="1" applyFont="1" applyFill="1" applyBorder="1" applyAlignment="1" applyProtection="1">
      <alignment horizontal="left" vertical="center" wrapText="1"/>
    </xf>
    <xf numFmtId="0" fontId="10" fillId="8" borderId="15" xfId="53" applyNumberFormat="1" applyFont="1" applyFill="1" applyBorder="1" applyAlignment="1" applyProtection="1">
      <alignment horizontal="left" vertical="center" wrapText="1"/>
    </xf>
    <xf numFmtId="0" fontId="10" fillId="8" borderId="14" xfId="53" applyNumberFormat="1" applyFont="1" applyFill="1" applyBorder="1" applyAlignment="1" applyProtection="1">
      <alignment horizontal="left" vertical="center" wrapText="1"/>
    </xf>
    <xf numFmtId="0" fontId="10" fillId="0" borderId="13" xfId="54" applyNumberFormat="1" applyFont="1" applyFill="1" applyBorder="1" applyAlignment="1" applyProtection="1">
      <alignment horizontal="left" vertical="center" wrapText="1"/>
    </xf>
    <xf numFmtId="0" fontId="10" fillId="0" borderId="15" xfId="54" applyNumberFormat="1" applyFont="1" applyFill="1" applyBorder="1" applyAlignment="1" applyProtection="1">
      <alignment horizontal="left" vertical="center" wrapText="1"/>
    </xf>
    <xf numFmtId="0" fontId="10" fillId="0" borderId="14" xfId="54" applyNumberFormat="1" applyFont="1" applyFill="1" applyBorder="1" applyAlignment="1" applyProtection="1">
      <alignment horizontal="left" vertical="center" wrapText="1"/>
    </xf>
    <xf numFmtId="4" fontId="10" fillId="8" borderId="13" xfId="30" applyNumberFormat="1" applyFont="1" applyFill="1" applyBorder="1" applyAlignment="1" applyProtection="1">
      <alignment horizontal="left" vertical="center" wrapText="1"/>
    </xf>
    <xf numFmtId="4" fontId="10" fillId="8" borderId="15" xfId="30" applyNumberFormat="1" applyFont="1" applyFill="1" applyBorder="1" applyAlignment="1" applyProtection="1">
      <alignment horizontal="left" vertical="center" wrapText="1"/>
    </xf>
    <xf numFmtId="4" fontId="10" fillId="8" borderId="14" xfId="30" applyNumberFormat="1" applyFont="1" applyFill="1" applyBorder="1" applyAlignment="1" applyProtection="1">
      <alignment horizontal="left" vertical="center" wrapText="1"/>
    </xf>
    <xf numFmtId="0" fontId="10" fillId="0" borderId="5" xfId="54" applyNumberFormat="1" applyFont="1" applyFill="1" applyBorder="1" applyAlignment="1" applyProtection="1">
      <alignment horizontal="left" vertical="center" wrapText="1"/>
    </xf>
    <xf numFmtId="0" fontId="0" fillId="0" borderId="5" xfId="0" applyNumberFormat="1" applyFill="1" applyBorder="1" applyAlignment="1" applyProtection="1">
      <alignment horizontal="center" vertical="center"/>
    </xf>
    <xf numFmtId="49" fontId="10" fillId="2" borderId="5" xfId="33" applyNumberFormat="1" applyFont="1" applyFill="1" applyBorder="1" applyAlignment="1" applyProtection="1">
      <alignment horizontal="left" vertical="center" wrapText="1"/>
      <protection locked="0"/>
    </xf>
    <xf numFmtId="49" fontId="0" fillId="2" borderId="5" xfId="0" applyFill="1" applyBorder="1" applyAlignment="1" applyProtection="1">
      <alignment horizontal="left" vertical="top"/>
      <protection locked="0"/>
    </xf>
    <xf numFmtId="0" fontId="0" fillId="7" borderId="5" xfId="37" applyNumberFormat="1" applyFont="1" applyFill="1" applyBorder="1" applyAlignment="1" applyProtection="1">
      <alignment horizontal="center" vertical="center" wrapText="1"/>
    </xf>
    <xf numFmtId="0" fontId="0" fillId="9" borderId="5" xfId="0" applyNumberFormat="1" applyFill="1" applyBorder="1" applyAlignment="1" applyProtection="1">
      <alignment horizontal="left" vertical="center" wrapText="1"/>
      <protection locked="0"/>
    </xf>
    <xf numFmtId="49" fontId="0" fillId="9" borderId="5" xfId="0" applyNumberFormat="1" applyFill="1" applyBorder="1" applyAlignment="1" applyProtection="1">
      <alignment horizontal="left" vertical="center" wrapText="1"/>
      <protection locked="0"/>
    </xf>
    <xf numFmtId="0" fontId="10" fillId="9" borderId="5" xfId="33" applyNumberFormat="1" applyFont="1" applyFill="1" applyBorder="1" applyAlignment="1" applyProtection="1">
      <alignment horizontal="left" vertical="center" wrapText="1"/>
      <protection locked="0"/>
    </xf>
    <xf numFmtId="49" fontId="0" fillId="0" borderId="5" xfId="0" applyBorder="1" applyAlignment="1">
      <alignment horizontal="left" vertical="top"/>
    </xf>
    <xf numFmtId="0" fontId="10" fillId="11" borderId="5" xfId="53" applyNumberFormat="1" applyFont="1" applyFill="1" applyBorder="1" applyAlignment="1" applyProtection="1">
      <alignment horizontal="left" vertical="center" wrapText="1"/>
    </xf>
    <xf numFmtId="49" fontId="0" fillId="11" borderId="5" xfId="0" applyFill="1" applyBorder="1" applyAlignment="1" applyProtection="1">
      <alignment horizontal="left" vertical="top"/>
    </xf>
    <xf numFmtId="0" fontId="10" fillId="0" borderId="5" xfId="3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left" vertical="center" wrapText="1"/>
    </xf>
    <xf numFmtId="0" fontId="10" fillId="11" borderId="5" xfId="53" applyNumberFormat="1" applyFont="1" applyFill="1" applyBorder="1" applyAlignment="1" applyProtection="1">
      <alignment horizontal="center" vertical="center" wrapText="1"/>
    </xf>
    <xf numFmtId="0" fontId="10" fillId="0" borderId="5" xfId="53" applyNumberFormat="1"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0" fontId="33" fillId="7" borderId="17" xfId="33" applyNumberFormat="1" applyFont="1" applyFill="1" applyBorder="1" applyAlignment="1" applyProtection="1">
      <alignment horizontal="center" vertical="center" wrapText="1"/>
    </xf>
    <xf numFmtId="49" fontId="10" fillId="7" borderId="16" xfId="54" applyNumberFormat="1" applyFont="1" applyFill="1" applyBorder="1" applyAlignment="1" applyProtection="1">
      <alignment horizontal="center" vertical="center" wrapText="1"/>
    </xf>
    <xf numFmtId="49" fontId="10" fillId="7" borderId="26" xfId="54" applyNumberFormat="1" applyFont="1" applyFill="1" applyBorder="1" applyAlignment="1" applyProtection="1">
      <alignment horizontal="center" vertical="center" wrapText="1"/>
    </xf>
    <xf numFmtId="0" fontId="10" fillId="8" borderId="13" xfId="54" applyNumberFormat="1" applyFont="1" applyFill="1" applyBorder="1" applyAlignment="1" applyProtection="1">
      <alignment horizontal="left" vertical="center" wrapText="1"/>
    </xf>
    <xf numFmtId="0" fontId="10" fillId="8" borderId="15" xfId="54" applyNumberFormat="1" applyFont="1" applyFill="1" applyBorder="1" applyAlignment="1" applyProtection="1">
      <alignment horizontal="left" vertical="center" wrapText="1"/>
    </xf>
    <xf numFmtId="0" fontId="10" fillId="8" borderId="14" xfId="54" applyNumberFormat="1" applyFont="1" applyFill="1" applyBorder="1" applyAlignment="1" applyProtection="1">
      <alignment horizontal="left" vertical="center" wrapText="1"/>
    </xf>
    <xf numFmtId="0" fontId="10" fillId="8" borderId="13" xfId="47" applyNumberFormat="1" applyFont="1" applyFill="1" applyBorder="1" applyAlignment="1" applyProtection="1">
      <alignment horizontal="left" vertical="center" wrapText="1"/>
    </xf>
    <xf numFmtId="0" fontId="10" fillId="8" borderId="15" xfId="47" applyNumberFormat="1" applyFont="1" applyFill="1" applyBorder="1" applyAlignment="1" applyProtection="1">
      <alignment horizontal="left" vertical="center" wrapText="1"/>
    </xf>
    <xf numFmtId="0" fontId="10" fillId="8" borderId="14" xfId="47" applyNumberFormat="1" applyFont="1" applyFill="1" applyBorder="1" applyAlignment="1" applyProtection="1">
      <alignment horizontal="left" vertical="center" wrapText="1"/>
    </xf>
    <xf numFmtId="49" fontId="10" fillId="11" borderId="13" xfId="53" applyNumberFormat="1" applyFont="1" applyFill="1" applyBorder="1" applyAlignment="1" applyProtection="1">
      <alignment horizontal="center" vertical="center" wrapText="1"/>
    </xf>
    <xf numFmtId="0" fontId="37" fillId="0" borderId="21" xfId="54" applyFont="1" applyFill="1" applyBorder="1" applyAlignment="1" applyProtection="1">
      <alignment horizontal="center" vertical="center" wrapText="1"/>
    </xf>
    <xf numFmtId="0" fontId="37" fillId="0" borderId="18" xfId="54"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0" fontId="33" fillId="0" borderId="20" xfId="54" applyFont="1" applyFill="1" applyBorder="1" applyAlignment="1" applyProtection="1">
      <alignment horizontal="center" vertical="top" wrapText="1"/>
    </xf>
    <xf numFmtId="0" fontId="33" fillId="0" borderId="0" xfId="54" applyFont="1" applyFill="1" applyBorder="1" applyAlignment="1" applyProtection="1">
      <alignment horizontal="center" vertical="top" wrapText="1"/>
    </xf>
    <xf numFmtId="14" fontId="53" fillId="0" borderId="5" xfId="53" applyNumberFormat="1" applyFont="1" applyFill="1" applyBorder="1" applyAlignment="1" applyProtection="1">
      <alignment horizontal="center" vertical="center" wrapText="1"/>
    </xf>
    <xf numFmtId="0" fontId="12" fillId="10" borderId="5" xfId="0" applyNumberFormat="1" applyFont="1" applyFill="1" applyBorder="1" applyAlignment="1" applyProtection="1">
      <alignment horizontal="center" vertical="center" wrapText="1"/>
    </xf>
  </cellXfs>
  <cellStyles count="124">
    <cellStyle name=" 1" xfId="1"/>
    <cellStyle name=" 1 2" xfId="2"/>
    <cellStyle name=" 1_Stage1" xfId="3"/>
    <cellStyle name="_Model_RAB Мой_PR.PROG.WARM.NOTCOMBI.2012.2.16_v1.4(04.04.11) " xfId="4"/>
    <cellStyle name="_Model_RAB Мой_Книга2_PR.PROG.WARM.NOTCOMBI.2012.2.16_v1.4(04.04.11) " xfId="5"/>
    <cellStyle name="_Model_RAB_MRSK_svod_PR.PROG.WARM.NOTCOMBI.2012.2.16_v1.4(04.04.11) " xfId="6"/>
    <cellStyle name="_Model_RAB_MRSK_svod_Книга2_PR.PROG.WARM.NOTCOMBI.2012.2.16_v1.4(04.04.11) " xfId="7"/>
    <cellStyle name="_МОДЕЛЬ_1 (2)_PR.PROG.WARM.NOTCOMBI.2012.2.16_v1.4(04.04.11) " xfId="8"/>
    <cellStyle name="_МОДЕЛЬ_1 (2)_Книга2_PR.PROG.WARM.NOTCOMBI.2012.2.16_v1.4(04.04.11) " xfId="9"/>
    <cellStyle name="_пр 5 тариф RAB_PR.PROG.WARM.NOTCOMBI.2012.2.16_v1.4(04.04.11) " xfId="10"/>
    <cellStyle name="_пр 5 тариф RAB_Книга2_PR.PROG.WARM.NOTCOMBI.2012.2.16_v1.4(04.04.11) " xfId="11"/>
    <cellStyle name="_Расчет RAB_22072008_PR.PROG.WARM.NOTCOMBI.2012.2.16_v1.4(04.04.11) " xfId="12"/>
    <cellStyle name="_Расчет RAB_22072008_Книга2_PR.PROG.WARM.NOTCOMBI.2012.2.16_v1.4(04.04.11) " xfId="13"/>
    <cellStyle name="_Расчет RAB_Лен и МОЭСК_с 2010 года_14.04.2009_со сглаж_version 3.0_без ФСК_PR.PROG.WARM.NOTCOMBI.2012.2.16_v1.4(04.04.11) " xfId="14"/>
    <cellStyle name="_Расчет RAB_Лен и МОЭСК_с 2010 года_14.04.2009_со сглаж_version 3.0_без ФСК_Книга2_PR.PROG.WARM.NOTCOMBI.2012.2.16_v1.4(04.04.11) " xfId="15"/>
    <cellStyle name="20% - Акцент1" xfId="73" builtinId="30" hidden="1"/>
    <cellStyle name="20% - Акцент2" xfId="77" builtinId="34" hidden="1"/>
    <cellStyle name="20% - Акцент3" xfId="81" builtinId="38" hidden="1"/>
    <cellStyle name="20% - Акцент4" xfId="85" builtinId="42" hidden="1"/>
    <cellStyle name="20% - Акцент5" xfId="89" builtinId="46" hidden="1"/>
    <cellStyle name="20% - Акцент6" xfId="93" builtinId="50" hidden="1"/>
    <cellStyle name="40% - Акцент1" xfId="74" builtinId="31" hidden="1"/>
    <cellStyle name="40% - Акцент2" xfId="78" builtinId="35" hidden="1"/>
    <cellStyle name="40% - Акцент3" xfId="82" builtinId="39" hidden="1"/>
    <cellStyle name="40% - Акцент4" xfId="86" builtinId="43" hidden="1"/>
    <cellStyle name="40% - Акцент5" xfId="90" builtinId="47" hidden="1"/>
    <cellStyle name="40% - Акцент6" xfId="94" builtinId="51" hidden="1"/>
    <cellStyle name="60% - Акцент1" xfId="75" builtinId="32" hidden="1"/>
    <cellStyle name="60% - Акцент2" xfId="79" builtinId="36" hidden="1"/>
    <cellStyle name="60% - Акцент3" xfId="83" builtinId="40" hidden="1"/>
    <cellStyle name="60% - Акцент4" xfId="87" builtinId="44" hidden="1"/>
    <cellStyle name="60% - Акцент5" xfId="91" builtinId="48" hidden="1"/>
    <cellStyle name="60% - Акцент6" xfId="95" builtinId="52" hidden="1"/>
    <cellStyle name="Cells 2" xfId="103"/>
    <cellStyle name="Currency [0]" xfId="16"/>
    <cellStyle name="currency1" xfId="17"/>
    <cellStyle name="Currency2" xfId="18"/>
    <cellStyle name="currency3" xfId="19"/>
    <cellStyle name="currency4" xfId="20"/>
    <cellStyle name="Followed Hyperlink" xfId="21"/>
    <cellStyle name="Header 3" xfId="22"/>
    <cellStyle name="Hyperlink" xfId="23"/>
    <cellStyle name="normal" xfId="24"/>
    <cellStyle name="Normal1" xfId="25"/>
    <cellStyle name="Normal2" xfId="26"/>
    <cellStyle name="Percent1" xfId="27"/>
    <cellStyle name="Title 4" xfId="28"/>
    <cellStyle name="Акцент1" xfId="72" builtinId="29" hidden="1"/>
    <cellStyle name="Акцент2" xfId="76" builtinId="33" hidden="1"/>
    <cellStyle name="Акцент3" xfId="80" builtinId="37" hidden="1"/>
    <cellStyle name="Акцент4" xfId="84" builtinId="41" hidden="1"/>
    <cellStyle name="Акцент5" xfId="88" builtinId="45" hidden="1"/>
    <cellStyle name="Акцент6" xfId="92" builtinId="49" hidden="1"/>
    <cellStyle name="Ввод " xfId="29" builtinId="20" customBuiltin="1"/>
    <cellStyle name="Вывод" xfId="64" builtinId="21" hidden="1"/>
    <cellStyle name="Вычисление" xfId="65" builtinId="22" hidden="1"/>
    <cellStyle name="Гиперссылка" xfId="30" builtinId="8" customBuiltin="1"/>
    <cellStyle name="Гиперссылка 2" xfId="104"/>
    <cellStyle name="Гиперссылка 2 2" xfId="31"/>
    <cellStyle name="Гиперссылка 4" xfId="105"/>
    <cellStyle name="Гиперссылка 5" xfId="119"/>
    <cellStyle name="Границы" xfId="120"/>
    <cellStyle name="Денежный" xfId="99" builtinId="4" hidden="1"/>
    <cellStyle name="Денежный [0]" xfId="100" builtinId="7" hidden="1"/>
    <cellStyle name="Заголовок" xfId="32"/>
    <cellStyle name="Заголовок 1" xfId="57" builtinId="16" hidden="1"/>
    <cellStyle name="Заголовок 2" xfId="58" builtinId="17" hidden="1"/>
    <cellStyle name="Заголовок 3" xfId="59" builtinId="18" hidden="1"/>
    <cellStyle name="Заголовок 4" xfId="60" builtinId="19" hidden="1"/>
    <cellStyle name="ЗаголовокСтолбца" xfId="33"/>
    <cellStyle name="Значение" xfId="34"/>
    <cellStyle name="Итог" xfId="71" builtinId="25" hidden="1"/>
    <cellStyle name="Контрольная ячейка" xfId="67" builtinId="23" hidden="1"/>
    <cellStyle name="Название" xfId="56" builtinId="15" hidden="1"/>
    <cellStyle name="Нейтральный" xfId="63" builtinId="28" hidden="1"/>
    <cellStyle name="Обычный" xfId="0" builtinId="0" customBuiltin="1"/>
    <cellStyle name="Обычный 10" xfId="35"/>
    <cellStyle name="Обычный 12" xfId="106"/>
    <cellStyle name="Обычный 12 2" xfId="36"/>
    <cellStyle name="Обычный 12 3" xfId="115"/>
    <cellStyle name="Обычный 14" xfId="37"/>
    <cellStyle name="Обычный 14 2" xfId="111"/>
    <cellStyle name="Обычный 14 2 2" xfId="116"/>
    <cellStyle name="Обычный 14 3" xfId="112"/>
    <cellStyle name="Обычный 14 3 2" xfId="117"/>
    <cellStyle name="Обычный 14 4" xfId="113"/>
    <cellStyle name="Обычный 14 4 2" xfId="118"/>
    <cellStyle name="Обычный 14 5" xfId="96"/>
    <cellStyle name="Обычный 14 6" xfId="102"/>
    <cellStyle name="Обычный 14 7" xfId="114"/>
    <cellStyle name="Обычный 14 8" xfId="122"/>
    <cellStyle name="Обычный 14 9" xfId="123"/>
    <cellStyle name="Обычный 15" xfId="38"/>
    <cellStyle name="Обычный 2" xfId="39"/>
    <cellStyle name="Обычный 2 10 2" xfId="107"/>
    <cellStyle name="Обычный 2 2" xfId="40"/>
    <cellStyle name="Обычный 2 3" xfId="108"/>
    <cellStyle name="Обычный 2 4" xfId="109"/>
    <cellStyle name="Обычный 3" xfId="41"/>
    <cellStyle name="Обычный 3 2" xfId="42"/>
    <cellStyle name="Обычный 3 3" xfId="43"/>
    <cellStyle name="Обычный 3 4" xfId="121"/>
    <cellStyle name="Обычный 4" xfId="44"/>
    <cellStyle name="Обычный 5" xfId="110"/>
    <cellStyle name="Обычный_BALANCE.WARM.2007YEAR(FACT)" xfId="45"/>
    <cellStyle name="Обычный_INVEST.WARM.PLAN.4.78(v0.1)" xfId="46"/>
    <cellStyle name="Обычный_JKH.OPEN.INFO.HVS(v3.5)_цены161210" xfId="47"/>
    <cellStyle name="Обычный_JKH.OPEN.INFO.PRICE.VO_v4.0(10.02.11)" xfId="48"/>
    <cellStyle name="Обычный_MINENERGO.340.PRIL79(v0.1)" xfId="49"/>
    <cellStyle name="Обычный_PREDEL.JKH.2010(v1.3)" xfId="50"/>
    <cellStyle name="Обычный_razrabotka_sablonov_po_WKU" xfId="51"/>
    <cellStyle name="Обычный_SIMPLE_1_massive2" xfId="52"/>
    <cellStyle name="Обычный_ЖКУ_проект3" xfId="53"/>
    <cellStyle name="Обычный_Мониторинг инвестиций" xfId="54"/>
    <cellStyle name="Обычный_Шаблон по источникам для Модуля Реестр (2)" xfId="55"/>
    <cellStyle name="Плохой" xfId="62" builtinId="27" hidden="1"/>
    <cellStyle name="Пояснение" xfId="70" builtinId="53" hidden="1"/>
    <cellStyle name="Примечание" xfId="69" builtinId="10" hidden="1"/>
    <cellStyle name="Процентный" xfId="101" builtinId="5" hidden="1"/>
    <cellStyle name="Связанная ячейка" xfId="66" builtinId="24" hidden="1"/>
    <cellStyle name="Текст предупреждения" xfId="68" builtinId="11" hidden="1"/>
    <cellStyle name="Финансовый" xfId="97" builtinId="3" hidden="1"/>
    <cellStyle name="Финансовый [0]" xfId="98" builtinId="6" hidden="1"/>
    <cellStyle name="Хороший" xfId="61" builtinId="26" hidden="1"/>
  </cellStyles>
  <dxfs count="0"/>
  <tableStyles count="0" defaultTableStyle="TableStyleMedium2" defaultPivotStyle="PivotStyleMedium9"/>
  <colors>
    <indexedColors>
      <rgbColor rgb="00000000"/>
      <rgbColor rgb="00FFFFFF"/>
      <rgbColor rgb="00FF0000"/>
      <rgbColor rgb="0000FF00"/>
      <rgbColor rgb="000000FF"/>
      <rgbColor rgb="00FFFF00"/>
      <rgbColor rgb="00FF00FF"/>
      <rgbColor rgb="0000FFFF"/>
      <rgbColor rgb="00000000"/>
      <rgbColor rgb="00FFFFFF"/>
      <rgbColor rgb="00CC0000"/>
      <rgbColor rgb="00000000"/>
      <rgbColor rgb="000000FF"/>
      <rgbColor rgb="00FFFF00"/>
      <rgbColor rgb="00FF00FF"/>
      <rgbColor rgb="0000FFFF"/>
      <rgbColor rgb="00800000"/>
      <rgbColor rgb="00008000"/>
      <rgbColor rgb="00000080"/>
      <rgbColor rgb="00808000"/>
      <rgbColor rgb="00800080"/>
      <rgbColor rgb="00008080"/>
      <rgbColor rgb="00C0C0C0"/>
      <rgbColor rgb="00BCBCBC"/>
      <rgbColor rgb="009999FF"/>
      <rgbColor rgb="00993366"/>
      <rgbColor rgb="00FFFFCC"/>
      <rgbColor rgb="00CCFFFF"/>
      <rgbColor rgb="00660066"/>
      <rgbColor rgb="00FFB7B7"/>
      <rgbColor rgb="000066CC"/>
      <rgbColor rgb="00CCCCFF"/>
      <rgbColor rgb="00000080"/>
      <rgbColor rgb="00FF00FF"/>
      <rgbColor rgb="00FFFF00"/>
      <rgbColor rgb="0000FFFF"/>
      <rgbColor rgb="00800080"/>
      <rgbColor rgb="00800000"/>
      <rgbColor rgb="00008080"/>
      <rgbColor rgb="000000FF"/>
      <rgbColor rgb="0000CCFF"/>
      <rgbColor rgb="00E3FAFD"/>
      <rgbColor rgb="00D7EAD3"/>
      <rgbColor rgb="00FFFFC0"/>
      <rgbColor rgb="00B7E4FF"/>
      <rgbColor rgb="00FFCCFF"/>
      <rgbColor rgb="00CC99FF"/>
      <rgbColor rgb="00FFCC99"/>
      <rgbColor rgb="003366FF"/>
      <rgbColor rgb="0033CCCC"/>
      <rgbColor rgb="0099CC00"/>
      <rgbColor rgb="00FFCC00"/>
      <rgbColor rgb="00FF9900"/>
      <rgbColor rgb="00FF6600"/>
      <rgbColor rgb="00666699"/>
      <rgbColor rgb="00BCBCBC"/>
      <rgbColor rgb="00003366"/>
      <rgbColor rgb="00339966"/>
      <rgbColor rgb="00003300"/>
      <rgbColor rgb="00333300"/>
      <rgbColor rgb="00993300"/>
      <rgbColor rgb="00993366"/>
      <rgbColor rgb="00000080"/>
      <rgbColor rgb="00333333"/>
    </indexedColors>
    <mruColors>
      <color rgb="FFEAEBEE"/>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_rels/drawing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4.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8.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78</xdr:row>
      <xdr:rowOff>177800</xdr:rowOff>
    </xdr:from>
    <xdr:to>
      <xdr:col>3</xdr:col>
      <xdr:colOff>0</xdr:colOff>
      <xdr:row>113</xdr:row>
      <xdr:rowOff>3175</xdr:rowOff>
    </xdr:to>
    <xdr:sp macro="[0]!Instruction.BlockClick" textlink="">
      <xdr:nvSpPr>
        <xdr:cNvPr id="2" name="InstrBlock_8"/>
        <xdr:cNvSpPr txBox="1">
          <a:spLocks noChangeArrowheads="1"/>
        </xdr:cNvSpPr>
      </xdr:nvSpPr>
      <xdr:spPr bwMode="auto">
        <a:xfrm>
          <a:off x="219075" y="43021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Обновление</a:t>
          </a:r>
        </a:p>
      </xdr:txBody>
    </xdr:sp>
    <xdr:clientData/>
  </xdr:twoCellAnchor>
  <xdr:twoCellAnchor editAs="absolute">
    <xdr:from>
      <xdr:col>1</xdr:col>
      <xdr:colOff>0</xdr:colOff>
      <xdr:row>76</xdr:row>
      <xdr:rowOff>9525</xdr:rowOff>
    </xdr:from>
    <xdr:to>
      <xdr:col>3</xdr:col>
      <xdr:colOff>0</xdr:colOff>
      <xdr:row>78</xdr:row>
      <xdr:rowOff>177800</xdr:rowOff>
    </xdr:to>
    <xdr:sp macro="[0]!Instruction.BlockClick" textlink="">
      <xdr:nvSpPr>
        <xdr:cNvPr id="3" name="InstrBlock_7"/>
        <xdr:cNvSpPr txBox="1">
          <a:spLocks noChangeArrowheads="1"/>
        </xdr:cNvSpPr>
      </xdr:nvSpPr>
      <xdr:spPr bwMode="auto">
        <a:xfrm>
          <a:off x="219075" y="38385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Консультации по работе с отчётом</a:t>
          </a:r>
        </a:p>
      </xdr:txBody>
    </xdr:sp>
    <xdr:clientData/>
  </xdr:twoCellAnchor>
  <xdr:twoCellAnchor editAs="absolute">
    <xdr:from>
      <xdr:col>1</xdr:col>
      <xdr:colOff>0</xdr:colOff>
      <xdr:row>74</xdr:row>
      <xdr:rowOff>117475</xdr:rowOff>
    </xdr:from>
    <xdr:to>
      <xdr:col>3</xdr:col>
      <xdr:colOff>0</xdr:colOff>
      <xdr:row>76</xdr:row>
      <xdr:rowOff>9525</xdr:rowOff>
    </xdr:to>
    <xdr:sp macro="[0]!Instruction.BlockClick" textlink="">
      <xdr:nvSpPr>
        <xdr:cNvPr id="4" name="InstrBlock_6"/>
        <xdr:cNvSpPr txBox="1">
          <a:spLocks noChangeArrowheads="1"/>
        </xdr:cNvSpPr>
      </xdr:nvSpPr>
      <xdr:spPr bwMode="auto">
        <a:xfrm>
          <a:off x="219075" y="3375025"/>
          <a:ext cx="2066925" cy="463550"/>
        </a:xfrm>
        <a:prstGeom prst="rect">
          <a:avLst/>
        </a:prstGeom>
        <a:solidFill>
          <a:srgbClr val="FFC17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Методология заполнения</a:t>
          </a:r>
        </a:p>
      </xdr:txBody>
    </xdr:sp>
    <xdr:clientData/>
  </xdr:twoCellAnchor>
  <xdr:twoCellAnchor editAs="absolute">
    <xdr:from>
      <xdr:col>1</xdr:col>
      <xdr:colOff>0</xdr:colOff>
      <xdr:row>73</xdr:row>
      <xdr:rowOff>34925</xdr:rowOff>
    </xdr:from>
    <xdr:to>
      <xdr:col>3</xdr:col>
      <xdr:colOff>0</xdr:colOff>
      <xdr:row>74</xdr:row>
      <xdr:rowOff>117475</xdr:rowOff>
    </xdr:to>
    <xdr:sp macro="[0]!Instruction.BlockClick" textlink="">
      <xdr:nvSpPr>
        <xdr:cNvPr id="5" name="InstrBlock_5"/>
        <xdr:cNvSpPr txBox="1">
          <a:spLocks noChangeArrowheads="1"/>
        </xdr:cNvSpPr>
      </xdr:nvSpPr>
      <xdr:spPr bwMode="auto">
        <a:xfrm>
          <a:off x="219075" y="2911475"/>
          <a:ext cx="2066925" cy="463550"/>
        </a:xfrm>
        <a:prstGeom prst="rect">
          <a:avLst/>
        </a:prstGeom>
        <a:solidFill>
          <a:srgbClr val="F0F0F0"/>
        </a:solidFill>
        <a:ln w="9525">
          <a:solidFill>
            <a:srgbClr val="A6A6A6"/>
          </a:solidFill>
          <a:miter lim="800000"/>
          <a:headEnd/>
          <a:tailEnd/>
        </a:ln>
      </xdr:spPr>
      <xdr:txBody>
        <a:bodyPr vertOverflow="clip" wrap="square" lIns="468000" tIns="46800" rIns="0" bIns="46800" anchor="ctr" upright="1"/>
        <a:lstStyle/>
        <a:p>
          <a:pPr algn="l" rtl="0">
            <a:defRPr sz="1000"/>
          </a:pPr>
          <a:r>
            <a:rPr lang="ru-RU" sz="1000" b="0" i="0" u="none" strike="noStrike" baseline="0">
              <a:solidFill>
                <a:srgbClr val="000000"/>
              </a:solidFill>
              <a:latin typeface="Tahoma"/>
              <a:ea typeface="Tahoma"/>
              <a:cs typeface="Tahoma"/>
            </a:rPr>
            <a:t>Организационно-технические консультации</a:t>
          </a:r>
        </a:p>
      </xdr:txBody>
    </xdr:sp>
    <xdr:clientData/>
  </xdr:twoCellAnchor>
  <xdr:twoCellAnchor editAs="absolute">
    <xdr:from>
      <xdr:col>1</xdr:col>
      <xdr:colOff>0</xdr:colOff>
      <xdr:row>72</xdr:row>
      <xdr:rowOff>371475</xdr:rowOff>
    </xdr:from>
    <xdr:to>
      <xdr:col>3</xdr:col>
      <xdr:colOff>0</xdr:colOff>
      <xdr:row>73</xdr:row>
      <xdr:rowOff>34925</xdr:rowOff>
    </xdr:to>
    <xdr:sp macro="[0]!Instruction.BlockClick" textlink="">
      <xdr:nvSpPr>
        <xdr:cNvPr id="6" name="InstrBlock_4"/>
        <xdr:cNvSpPr txBox="1">
          <a:spLocks noChangeArrowheads="1"/>
        </xdr:cNvSpPr>
      </xdr:nvSpPr>
      <xdr:spPr bwMode="auto">
        <a:xfrm>
          <a:off x="219075" y="24479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Проверка отчёта</a:t>
          </a:r>
        </a:p>
      </xdr:txBody>
    </xdr:sp>
    <xdr:clientData/>
  </xdr:twoCellAnchor>
  <xdr:twoCellAnchor editAs="absolute">
    <xdr:from>
      <xdr:col>1</xdr:col>
      <xdr:colOff>0</xdr:colOff>
      <xdr:row>71</xdr:row>
      <xdr:rowOff>422275</xdr:rowOff>
    </xdr:from>
    <xdr:to>
      <xdr:col>3</xdr:col>
      <xdr:colOff>0</xdr:colOff>
      <xdr:row>72</xdr:row>
      <xdr:rowOff>371475</xdr:rowOff>
    </xdr:to>
    <xdr:sp macro="[0]!Instruction.BlockClick" textlink="">
      <xdr:nvSpPr>
        <xdr:cNvPr id="7" name="InstrBlock_3"/>
        <xdr:cNvSpPr txBox="1">
          <a:spLocks noChangeArrowheads="1"/>
        </xdr:cNvSpPr>
      </xdr:nvSpPr>
      <xdr:spPr bwMode="auto">
        <a:xfrm>
          <a:off x="219075" y="19843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Работа с реестрами</a:t>
          </a:r>
        </a:p>
      </xdr:txBody>
    </xdr:sp>
    <xdr:clientData/>
  </xdr:twoCellAnchor>
  <xdr:twoCellAnchor editAs="absolute">
    <xdr:from>
      <xdr:col>1</xdr:col>
      <xdr:colOff>0</xdr:colOff>
      <xdr:row>70</xdr:row>
      <xdr:rowOff>149225</xdr:rowOff>
    </xdr:from>
    <xdr:to>
      <xdr:col>3</xdr:col>
      <xdr:colOff>0</xdr:colOff>
      <xdr:row>71</xdr:row>
      <xdr:rowOff>422275</xdr:rowOff>
    </xdr:to>
    <xdr:sp macro="[0]!Instruction.BlockClick" textlink="">
      <xdr:nvSpPr>
        <xdr:cNvPr id="8" name="InstrBlock_2"/>
        <xdr:cNvSpPr txBox="1">
          <a:spLocks noChangeArrowheads="1"/>
        </xdr:cNvSpPr>
      </xdr:nvSpPr>
      <xdr:spPr bwMode="auto">
        <a:xfrm>
          <a:off x="219075" y="15208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Условные обозначения</a:t>
          </a:r>
        </a:p>
      </xdr:txBody>
    </xdr:sp>
    <xdr:clientData/>
  </xdr:twoCellAnchor>
  <xdr:twoCellAnchor editAs="absolute">
    <xdr:from>
      <xdr:col>1</xdr:col>
      <xdr:colOff>0</xdr:colOff>
      <xdr:row>5</xdr:row>
      <xdr:rowOff>0</xdr:rowOff>
    </xdr:from>
    <xdr:to>
      <xdr:col>3</xdr:col>
      <xdr:colOff>0</xdr:colOff>
      <xdr:row>70</xdr:row>
      <xdr:rowOff>149225</xdr:rowOff>
    </xdr:to>
    <xdr:sp macro="[0]!Instruction.BlockClick" textlink="">
      <xdr:nvSpPr>
        <xdr:cNvPr id="14" name="InstrBlock_1"/>
        <xdr:cNvSpPr txBox="1">
          <a:spLocks noChangeArrowheads="1"/>
        </xdr:cNvSpPr>
      </xdr:nvSpPr>
      <xdr:spPr bwMode="auto">
        <a:xfrm>
          <a:off x="219075" y="10572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Технические требования</a:t>
          </a:r>
        </a:p>
      </xdr:txBody>
    </xdr:sp>
    <xdr:clientData/>
  </xdr:twoCellAnchor>
  <xdr:twoCellAnchor editAs="absolute">
    <xdr:from>
      <xdr:col>1</xdr:col>
      <xdr:colOff>66675</xdr:colOff>
      <xdr:row>5</xdr:row>
      <xdr:rowOff>57150</xdr:rowOff>
    </xdr:from>
    <xdr:to>
      <xdr:col>1</xdr:col>
      <xdr:colOff>447675</xdr:colOff>
      <xdr:row>70</xdr:row>
      <xdr:rowOff>123825</xdr:rowOff>
    </xdr:to>
    <xdr:pic macro="[0]!Instruction.BlockClick">
      <xdr:nvPicPr>
        <xdr:cNvPr id="7206806" name="InstrImg_1" descr="ico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0" y="11144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70</xdr:row>
      <xdr:rowOff>180975</xdr:rowOff>
    </xdr:from>
    <xdr:to>
      <xdr:col>1</xdr:col>
      <xdr:colOff>428625</xdr:colOff>
      <xdr:row>71</xdr:row>
      <xdr:rowOff>381000</xdr:rowOff>
    </xdr:to>
    <xdr:pic macro="[0]!Instruction.BlockClick">
      <xdr:nvPicPr>
        <xdr:cNvPr id="7206807" name="InstrImg_2" descr="icon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6700" y="1552575"/>
          <a:ext cx="3810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71</xdr:row>
      <xdr:rowOff>457200</xdr:rowOff>
    </xdr:from>
    <xdr:to>
      <xdr:col>1</xdr:col>
      <xdr:colOff>428625</xdr:colOff>
      <xdr:row>72</xdr:row>
      <xdr:rowOff>342900</xdr:rowOff>
    </xdr:to>
    <xdr:pic macro="[0]!Instruction.BlockClick">
      <xdr:nvPicPr>
        <xdr:cNvPr id="7206808" name="InstrImg_3" descr="icon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6700" y="201930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72</xdr:row>
      <xdr:rowOff>419100</xdr:rowOff>
    </xdr:from>
    <xdr:to>
      <xdr:col>1</xdr:col>
      <xdr:colOff>428625</xdr:colOff>
      <xdr:row>73</xdr:row>
      <xdr:rowOff>19050</xdr:rowOff>
    </xdr:to>
    <xdr:pic macro="[0]!Instruction.BlockClick">
      <xdr:nvPicPr>
        <xdr:cNvPr id="7206809" name="InstrImg_4" descr="icon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66700" y="249555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73</xdr:row>
      <xdr:rowOff>85725</xdr:rowOff>
    </xdr:from>
    <xdr:to>
      <xdr:col>1</xdr:col>
      <xdr:colOff>428625</xdr:colOff>
      <xdr:row>74</xdr:row>
      <xdr:rowOff>85725</xdr:rowOff>
    </xdr:to>
    <xdr:pic macro="[0]!Instruction.BlockClick">
      <xdr:nvPicPr>
        <xdr:cNvPr id="7206810" name="InstrImg_5" descr="icon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66700" y="296227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66675</xdr:colOff>
      <xdr:row>74</xdr:row>
      <xdr:rowOff>180975</xdr:rowOff>
    </xdr:from>
    <xdr:to>
      <xdr:col>1</xdr:col>
      <xdr:colOff>447675</xdr:colOff>
      <xdr:row>75</xdr:row>
      <xdr:rowOff>180975</xdr:rowOff>
    </xdr:to>
    <xdr:pic macro="[0]!Instruction.BlockClick">
      <xdr:nvPicPr>
        <xdr:cNvPr id="7206811" name="InstrImg_6" descr="icon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5750" y="34385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76200</xdr:colOff>
      <xdr:row>76</xdr:row>
      <xdr:rowOff>85725</xdr:rowOff>
    </xdr:from>
    <xdr:to>
      <xdr:col>1</xdr:col>
      <xdr:colOff>457200</xdr:colOff>
      <xdr:row>78</xdr:row>
      <xdr:rowOff>152400</xdr:rowOff>
    </xdr:to>
    <xdr:pic macro="[0]!Instruction.BlockClick">
      <xdr:nvPicPr>
        <xdr:cNvPr id="7206812" name="InstrImg_7" descr="icon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95275" y="3914775"/>
          <a:ext cx="3810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19050</xdr:colOff>
      <xdr:row>78</xdr:row>
      <xdr:rowOff>209550</xdr:rowOff>
    </xdr:from>
    <xdr:to>
      <xdr:col>1</xdr:col>
      <xdr:colOff>447675</xdr:colOff>
      <xdr:row>113</xdr:row>
      <xdr:rowOff>19050</xdr:rowOff>
    </xdr:to>
    <xdr:pic macro="[0]!Instruction.BlockClick">
      <xdr:nvPicPr>
        <xdr:cNvPr id="7206813" name="InstrImg_8" descr="icon8.p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38125" y="4333875"/>
          <a:ext cx="428625"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215570</xdr:colOff>
      <xdr:row>2</xdr:row>
      <xdr:rowOff>9392</xdr:rowOff>
    </xdr:from>
    <xdr:to>
      <xdr:col>2</xdr:col>
      <xdr:colOff>1303231</xdr:colOff>
      <xdr:row>2</xdr:row>
      <xdr:rowOff>223955</xdr:rowOff>
    </xdr:to>
    <xdr:sp macro="" textlink="">
      <xdr:nvSpPr>
        <xdr:cNvPr id="31" name="cmdAct_1"/>
        <xdr:cNvSpPr txBox="1">
          <a:spLocks noChangeArrowheads="1"/>
        </xdr:cNvSpPr>
      </xdr:nvSpPr>
      <xdr:spPr bwMode="auto">
        <a:xfrm>
          <a:off x="1019480" y="352292"/>
          <a:ext cx="1083845" cy="214563"/>
        </a:xfrm>
        <a:prstGeom prst="rect">
          <a:avLst/>
        </a:prstGeom>
        <a:solidFill>
          <a:srgbClr val="B3FFD9"/>
        </a:solidFill>
        <a:ln w="9525">
          <a:noFill/>
          <a:miter lim="800000"/>
          <a:headEnd/>
          <a:tailEnd/>
        </a:ln>
      </xdr:spPr>
      <xdr:txBody>
        <a:bodyPr vertOverflow="clip" wrap="square" lIns="360000" tIns="36000" rIns="36000" bIns="36000" anchor="ctr" upright="1"/>
        <a:lstStyle/>
        <a:p>
          <a:pPr algn="l" rtl="0">
            <a:defRPr sz="1000"/>
          </a:pPr>
          <a:r>
            <a:rPr lang="ru-RU" sz="1000" b="0" i="0" u="none" strike="noStrike" baseline="0">
              <a:solidFill>
                <a:schemeClr val="tx1"/>
              </a:solidFill>
              <a:latin typeface="Tahoma"/>
              <a:ea typeface="Tahoma"/>
              <a:cs typeface="Tahoma"/>
            </a:rPr>
            <a:t>Актуальна</a:t>
          </a:r>
        </a:p>
      </xdr:txBody>
    </xdr:sp>
    <xdr:clientData/>
  </xdr:twoCellAnchor>
  <xdr:twoCellAnchor>
    <xdr:from>
      <xdr:col>2</xdr:col>
      <xdr:colOff>190500</xdr:colOff>
      <xdr:row>1</xdr:row>
      <xdr:rowOff>114300</xdr:rowOff>
    </xdr:from>
    <xdr:to>
      <xdr:col>2</xdr:col>
      <xdr:colOff>476250</xdr:colOff>
      <xdr:row>3</xdr:row>
      <xdr:rowOff>57150</xdr:rowOff>
    </xdr:to>
    <xdr:pic>
      <xdr:nvPicPr>
        <xdr:cNvPr id="7206815" name="cmdAct_2" descr="icon15.png"/>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90600" y="152400"/>
          <a:ext cx="2857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215265</xdr:colOff>
      <xdr:row>2</xdr:row>
      <xdr:rowOff>9525</xdr:rowOff>
    </xdr:from>
    <xdr:to>
      <xdr:col>4</xdr:col>
      <xdr:colOff>83522</xdr:colOff>
      <xdr:row>2</xdr:row>
      <xdr:rowOff>219075</xdr:rowOff>
    </xdr:to>
    <xdr:sp macro="[0]!Instruction.cmdGetUpdate_Click" textlink="">
      <xdr:nvSpPr>
        <xdr:cNvPr id="33" name="cmdNoAct_1" hidden="1"/>
        <xdr:cNvSpPr txBox="1">
          <a:spLocks noChangeArrowheads="1"/>
        </xdr:cNvSpPr>
      </xdr:nvSpPr>
      <xdr:spPr bwMode="auto">
        <a:xfrm>
          <a:off x="1019175" y="352425"/>
          <a:ext cx="1634204" cy="209550"/>
        </a:xfrm>
        <a:prstGeom prst="rect">
          <a:avLst/>
        </a:prstGeom>
        <a:solidFill>
          <a:srgbClr val="FF5050"/>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chemeClr val="bg1"/>
              </a:solidFill>
              <a:latin typeface="Tahoma"/>
              <a:ea typeface="Tahoma"/>
              <a:cs typeface="Tahoma"/>
            </a:rPr>
            <a:t>Требуется обновление</a:t>
          </a:r>
        </a:p>
      </xdr:txBody>
    </xdr:sp>
    <xdr:clientData/>
  </xdr:twoCellAnchor>
  <xdr:twoCellAnchor editAs="oneCell">
    <xdr:from>
      <xdr:col>2</xdr:col>
      <xdr:colOff>228600</xdr:colOff>
      <xdr:row>1</xdr:row>
      <xdr:rowOff>200025</xdr:rowOff>
    </xdr:from>
    <xdr:to>
      <xdr:col>2</xdr:col>
      <xdr:colOff>476250</xdr:colOff>
      <xdr:row>3</xdr:row>
      <xdr:rowOff>9525</xdr:rowOff>
    </xdr:to>
    <xdr:pic>
      <xdr:nvPicPr>
        <xdr:cNvPr id="7206817" name="cmdNoAct_2" descr="icon16.png" hidden="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028700" y="238125"/>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216626</xdr:colOff>
      <xdr:row>2</xdr:row>
      <xdr:rowOff>3612</xdr:rowOff>
    </xdr:from>
    <xdr:to>
      <xdr:col>4</xdr:col>
      <xdr:colOff>135812</xdr:colOff>
      <xdr:row>2</xdr:row>
      <xdr:rowOff>219612</xdr:rowOff>
    </xdr:to>
    <xdr:sp macro="" textlink="">
      <xdr:nvSpPr>
        <xdr:cNvPr id="35" name="cmdNoInet_1" hidden="1"/>
        <xdr:cNvSpPr txBox="1">
          <a:spLocks noChangeArrowheads="1"/>
        </xdr:cNvSpPr>
      </xdr:nvSpPr>
      <xdr:spPr bwMode="auto">
        <a:xfrm>
          <a:off x="1020536" y="346512"/>
          <a:ext cx="1692728" cy="216000"/>
        </a:xfrm>
        <a:prstGeom prst="rect">
          <a:avLst/>
        </a:prstGeom>
        <a:solidFill>
          <a:srgbClr val="FFCC66"/>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ysClr val="windowText" lastClr="000000"/>
              </a:solidFill>
              <a:latin typeface="Tahoma"/>
              <a:ea typeface="Tahoma"/>
              <a:cs typeface="Tahoma"/>
            </a:rPr>
            <a:t>Ошибка подключения</a:t>
          </a:r>
        </a:p>
      </xdr:txBody>
    </xdr:sp>
    <xdr:clientData/>
  </xdr:twoCellAnchor>
  <xdr:oneCellAnchor>
    <xdr:from>
      <xdr:col>2</xdr:col>
      <xdr:colOff>203835</xdr:colOff>
      <xdr:row>1</xdr:row>
      <xdr:rowOff>136963</xdr:rowOff>
    </xdr:from>
    <xdr:ext cx="246578" cy="374141"/>
    <xdr:sp macro="" textlink="">
      <xdr:nvSpPr>
        <xdr:cNvPr id="36" name="cmdNoInet_2" hidden="1"/>
        <xdr:cNvSpPr txBox="1"/>
      </xdr:nvSpPr>
      <xdr:spPr>
        <a:xfrm>
          <a:off x="1000125" y="270313"/>
          <a:ext cx="25037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ru-RU" sz="1800" b="1">
              <a:solidFill>
                <a:schemeClr val="bg1"/>
              </a:solidFill>
            </a:rPr>
            <a:t>!</a:t>
          </a:r>
        </a:p>
      </xdr:txBody>
    </xdr:sp>
    <xdr:clientData/>
  </xdr:one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0" name="chkGetUpdatesTrue" descr="check_yes.jpg"/>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1" name="chkNoUpdatesFalse" descr="check_no.png"/>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2" name="chkNoUpdatesTrue" descr="check_yes.jpg" hidden="1"/>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3" name="chkGetUpdatesFalse" descr="check_no.png" hidden="1"/>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xdr:colOff>
      <xdr:row>103</xdr:row>
      <xdr:rowOff>180974</xdr:rowOff>
    </xdr:from>
    <xdr:to>
      <xdr:col>9</xdr:col>
      <xdr:colOff>87599</xdr:colOff>
      <xdr:row>106</xdr:row>
      <xdr:rowOff>5474</xdr:rowOff>
    </xdr:to>
    <xdr:sp macro="[0]!Instruction.cmdGetUpdate_Click" textlink="">
      <xdr:nvSpPr>
        <xdr:cNvPr id="32" name="cmdGetUpdate"/>
        <xdr:cNvSpPr txBox="1">
          <a:spLocks noChangeArrowheads="1"/>
        </xdr:cNvSpPr>
      </xdr:nvSpPr>
      <xdr:spPr bwMode="auto">
        <a:xfrm>
          <a:off x="2581275" y="2638424"/>
          <a:ext cx="1563974"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Обновить</a:t>
          </a:r>
        </a:p>
      </xdr:txBody>
    </xdr:sp>
    <xdr:clientData/>
  </xdr:twoCellAnchor>
  <xdr:twoCellAnchor>
    <xdr:from>
      <xdr:col>9</xdr:col>
      <xdr:colOff>255271</xdr:colOff>
      <xdr:row>103</xdr:row>
      <xdr:rowOff>180974</xdr:rowOff>
    </xdr:from>
    <xdr:to>
      <xdr:col>15</xdr:col>
      <xdr:colOff>47626</xdr:colOff>
      <xdr:row>106</xdr:row>
      <xdr:rowOff>5474</xdr:rowOff>
    </xdr:to>
    <xdr:sp macro="[0]!Instruction.cmdShowHideUpdateLog_Click" textlink="">
      <xdr:nvSpPr>
        <xdr:cNvPr id="34" name="cmdShowHideUpdateLog"/>
        <xdr:cNvSpPr txBox="1">
          <a:spLocks noChangeArrowheads="1"/>
        </xdr:cNvSpPr>
      </xdr:nvSpPr>
      <xdr:spPr bwMode="auto">
        <a:xfrm>
          <a:off x="4312921" y="2638424"/>
          <a:ext cx="1564005"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Показать / скрыть лог обновления</a:t>
          </a:r>
        </a:p>
      </xdr:txBody>
    </xdr:sp>
    <xdr:clientData/>
  </xdr:twoCellAnchor>
  <xdr:twoCellAnchor>
    <xdr:from>
      <xdr:col>4</xdr:col>
      <xdr:colOff>19050</xdr:colOff>
      <xdr:row>103</xdr:row>
      <xdr:rowOff>161925</xdr:rowOff>
    </xdr:from>
    <xdr:to>
      <xdr:col>5</xdr:col>
      <xdr:colOff>142875</xdr:colOff>
      <xdr:row>106</xdr:row>
      <xdr:rowOff>9525</xdr:rowOff>
    </xdr:to>
    <xdr:pic macro="[0]!Instruction.cmdGetUpdate_Click">
      <xdr:nvPicPr>
        <xdr:cNvPr id="7206826" name="cmdGetUpdateImg" descr="icon11.png"/>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590800"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238125</xdr:colOff>
      <xdr:row>103</xdr:row>
      <xdr:rowOff>161925</xdr:rowOff>
    </xdr:from>
    <xdr:to>
      <xdr:col>11</xdr:col>
      <xdr:colOff>66675</xdr:colOff>
      <xdr:row>106</xdr:row>
      <xdr:rowOff>9525</xdr:rowOff>
    </xdr:to>
    <xdr:pic macro="[0]!Instruction.cmdShowHideUpdateLog_Click">
      <xdr:nvPicPr>
        <xdr:cNvPr id="7206827" name="cmdShowHideUpdateLogImg" descr="icon13.png"/>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295775"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22</xdr:col>
          <xdr:colOff>66675</xdr:colOff>
          <xdr:row>120</xdr:row>
          <xdr:rowOff>123825</xdr:rowOff>
        </xdr:to>
        <xdr:sp macro="" textlink="">
          <xdr:nvSpPr>
            <xdr:cNvPr id="193537" name="InstrWord" hidden="1">
              <a:extLst>
                <a:ext uri="{63B3BB69-23CF-44E3-9099-C40C66FF867C}">
                  <a14:compatExt spid="_x0000_s193537"/>
                </a:ext>
              </a:extLst>
            </xdr:cNvPr>
            <xdr:cNvSpPr/>
          </xdr:nvSpPr>
          <xdr:spPr>
            <a:xfrm>
              <a:off x="0" y="0"/>
              <a:ext cx="0" cy="0"/>
            </a:xfrm>
            <a:prstGeom prst="rect">
              <a:avLst/>
            </a:prstGeom>
          </xdr:spPr>
        </xdr:sp>
        <xdr:clientData/>
      </xdr:twoCellAnchor>
    </mc:Choice>
    <mc:Fallback/>
  </mc:AlternateContent>
  <xdr:twoCellAnchor>
    <xdr:from>
      <xdr:col>18</xdr:col>
      <xdr:colOff>219075</xdr:colOff>
      <xdr:row>1</xdr:row>
      <xdr:rowOff>85725</xdr:rowOff>
    </xdr:from>
    <xdr:to>
      <xdr:col>24</xdr:col>
      <xdr:colOff>279237</xdr:colOff>
      <xdr:row>2</xdr:row>
      <xdr:rowOff>161925</xdr:rowOff>
    </xdr:to>
    <xdr:sp macro="[0]!Instruction.cmdStart_Click" textlink="">
      <xdr:nvSpPr>
        <xdr:cNvPr id="37" name="cmdStart" hidden="1"/>
        <xdr:cNvSpPr>
          <a:spLocks noChangeArrowheads="1"/>
        </xdr:cNvSpPr>
      </xdr:nvSpPr>
      <xdr:spPr bwMode="auto">
        <a:xfrm>
          <a:off x="6934200" y="123825"/>
          <a:ext cx="1831812" cy="285750"/>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Приступить к заполнению</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68580</xdr:colOff>
      <xdr:row>0</xdr:row>
      <xdr:rowOff>47625</xdr:rowOff>
    </xdr:from>
    <xdr:to>
      <xdr:col>6</xdr:col>
      <xdr:colOff>80506</xdr:colOff>
      <xdr:row>0</xdr:row>
      <xdr:rowOff>301503</xdr:rowOff>
    </xdr:to>
    <xdr:sp macro="[0]!modUpdTemplLogger.Clear" textlink="">
      <xdr:nvSpPr>
        <xdr:cNvPr id="194761" name="cmdStart"/>
        <xdr:cNvSpPr>
          <a:spLocks noChangeArrowheads="1"/>
        </xdr:cNvSpPr>
      </xdr:nvSpPr>
      <xdr:spPr bwMode="auto">
        <a:xfrm>
          <a:off x="9544050" y="47625"/>
          <a:ext cx="1840726" cy="253878"/>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Очистить лог</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228600</xdr:colOff>
      <xdr:row>10</xdr:row>
      <xdr:rowOff>28575</xdr:rowOff>
    </xdr:from>
    <xdr:to>
      <xdr:col>7</xdr:col>
      <xdr:colOff>200025</xdr:colOff>
      <xdr:row>10</xdr:row>
      <xdr:rowOff>247650</xdr:rowOff>
    </xdr:to>
    <xdr:pic macro="[0]!modInfo.MainSheetHelp">
      <xdr:nvPicPr>
        <xdr:cNvPr id="7207129" name="ExcludeHelp_3"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704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8</xdr:row>
      <xdr:rowOff>95250</xdr:rowOff>
    </xdr:from>
    <xdr:to>
      <xdr:col>7</xdr:col>
      <xdr:colOff>200025</xdr:colOff>
      <xdr:row>8</xdr:row>
      <xdr:rowOff>314325</xdr:rowOff>
    </xdr:to>
    <xdr:pic macro="[0]!modInfo.MainSheetHelp">
      <xdr:nvPicPr>
        <xdr:cNvPr id="7207130" name="ExcludeHelp_6"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3525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13</xdr:row>
      <xdr:rowOff>38100</xdr:rowOff>
    </xdr:from>
    <xdr:to>
      <xdr:col>7</xdr:col>
      <xdr:colOff>200025</xdr:colOff>
      <xdr:row>13</xdr:row>
      <xdr:rowOff>257175</xdr:rowOff>
    </xdr:to>
    <xdr:pic macro="[0]!modInfo.MainSheetHelp">
      <xdr:nvPicPr>
        <xdr:cNvPr id="7207131" name="ExcludeHelp_7"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392430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27</xdr:row>
      <xdr:rowOff>85725</xdr:rowOff>
    </xdr:from>
    <xdr:to>
      <xdr:col>7</xdr:col>
      <xdr:colOff>200025</xdr:colOff>
      <xdr:row>27</xdr:row>
      <xdr:rowOff>304800</xdr:rowOff>
    </xdr:to>
    <xdr:pic macro="[0]!modInfo.MainSheetHelp">
      <xdr:nvPicPr>
        <xdr:cNvPr id="7207132" name="ExcludeHelp_8"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4752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4</xdr:row>
      <xdr:rowOff>0</xdr:rowOff>
    </xdr:from>
    <xdr:to>
      <xdr:col>7</xdr:col>
      <xdr:colOff>219075</xdr:colOff>
      <xdr:row>4</xdr:row>
      <xdr:rowOff>219075</xdr:rowOff>
    </xdr:to>
    <xdr:pic macro="[0]!modList00.CreatePrintedForm">
      <xdr:nvPicPr>
        <xdr:cNvPr id="7207133"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29500" y="4762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0</xdr:colOff>
      <xdr:row>26</xdr:row>
      <xdr:rowOff>76200</xdr:rowOff>
    </xdr:from>
    <xdr:to>
      <xdr:col>6</xdr:col>
      <xdr:colOff>0</xdr:colOff>
      <xdr:row>26</xdr:row>
      <xdr:rowOff>369673</xdr:rowOff>
    </xdr:to>
    <xdr:sp macro="[0]!modList00.cmdOrganizationChoice_Click_Handler" textlink="">
      <xdr:nvSpPr>
        <xdr:cNvPr id="17" name="cmdOrgChoice"/>
        <xdr:cNvSpPr>
          <a:spLocks noChangeArrowheads="1"/>
        </xdr:cNvSpPr>
      </xdr:nvSpPr>
      <xdr:spPr bwMode="auto">
        <a:xfrm>
          <a:off x="3800475" y="4762500"/>
          <a:ext cx="3381375" cy="293473"/>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Выбор организации</a:t>
          </a:r>
        </a:p>
      </xdr:txBody>
    </xdr:sp>
    <xdr:clientData/>
  </xdr:twoCellAnchor>
  <xdr:twoCellAnchor editAs="oneCell">
    <xdr:from>
      <xdr:col>6</xdr:col>
      <xdr:colOff>38100</xdr:colOff>
      <xdr:row>23</xdr:row>
      <xdr:rowOff>0</xdr:rowOff>
    </xdr:from>
    <xdr:to>
      <xdr:col>6</xdr:col>
      <xdr:colOff>228600</xdr:colOff>
      <xdr:row>23</xdr:row>
      <xdr:rowOff>190500</xdr:rowOff>
    </xdr:to>
    <xdr:grpSp>
      <xdr:nvGrpSpPr>
        <xdr:cNvPr id="14" name="shCalendar" hidden="1"/>
        <xdr:cNvGrpSpPr>
          <a:grpSpLocks/>
        </xdr:cNvGrpSpPr>
      </xdr:nvGrpSpPr>
      <xdr:grpSpPr bwMode="auto">
        <a:xfrm>
          <a:off x="7219950" y="5676900"/>
          <a:ext cx="190500" cy="190500"/>
          <a:chOff x="13896191" y="1813753"/>
          <a:chExt cx="211023" cy="178845"/>
        </a:xfrm>
      </xdr:grpSpPr>
      <xdr:sp macro="[0]!modfrmDateChoose.CalendarShow" textlink="">
        <xdr:nvSpPr>
          <xdr:cNvPr id="1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0</xdr:colOff>
      <xdr:row>8</xdr:row>
      <xdr:rowOff>0</xdr:rowOff>
    </xdr:from>
    <xdr:to>
      <xdr:col>4</xdr:col>
      <xdr:colOff>219075</xdr:colOff>
      <xdr:row>8</xdr:row>
      <xdr:rowOff>219075</xdr:rowOff>
    </xdr:to>
    <xdr:pic macro="[0]!modInfo.MainSheetHelp">
      <xdr:nvPicPr>
        <xdr:cNvPr id="7208055" name="ExcludeHelp_1"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8</xdr:row>
      <xdr:rowOff>0</xdr:rowOff>
    </xdr:from>
    <xdr:to>
      <xdr:col>7</xdr:col>
      <xdr:colOff>219075</xdr:colOff>
      <xdr:row>8</xdr:row>
      <xdr:rowOff>219075</xdr:rowOff>
    </xdr:to>
    <xdr:pic macro="[0]!modInfo.MainSheetHelp">
      <xdr:nvPicPr>
        <xdr:cNvPr id="7208056"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910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8</xdr:row>
      <xdr:rowOff>0</xdr:rowOff>
    </xdr:from>
    <xdr:to>
      <xdr:col>10</xdr:col>
      <xdr:colOff>219075</xdr:colOff>
      <xdr:row>8</xdr:row>
      <xdr:rowOff>219075</xdr:rowOff>
    </xdr:to>
    <xdr:pic macro="[0]!modInfo.MainSheetHelp">
      <xdr:nvPicPr>
        <xdr:cNvPr id="7208057"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819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0</xdr:col>
      <xdr:colOff>0</xdr:colOff>
      <xdr:row>3</xdr:row>
      <xdr:rowOff>0</xdr:rowOff>
    </xdr:from>
    <xdr:to>
      <xdr:col>2</xdr:col>
      <xdr:colOff>238125</xdr:colOff>
      <xdr:row>3</xdr:row>
      <xdr:rowOff>247650</xdr:rowOff>
    </xdr:to>
    <xdr:pic macro="[0]!modThisWorkbook.Freeze_Panes">
      <xdr:nvPicPr>
        <xdr:cNvPr id="7208058" name="FREEZE_PANES" descr="update_org.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xdr:row>
      <xdr:rowOff>0</xdr:rowOff>
    </xdr:from>
    <xdr:to>
      <xdr:col>3</xdr:col>
      <xdr:colOff>0</xdr:colOff>
      <xdr:row>3</xdr:row>
      <xdr:rowOff>247650</xdr:rowOff>
    </xdr:to>
    <xdr:pic macro="[0]!modThisWorkbook.Freeze_Panes">
      <xdr:nvPicPr>
        <xdr:cNvPr id="7208059" name="UNFREEZE_PANES"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14</xdr:col>
      <xdr:colOff>38100</xdr:colOff>
      <xdr:row>17</xdr:row>
      <xdr:rowOff>0</xdr:rowOff>
    </xdr:from>
    <xdr:to>
      <xdr:col>14</xdr:col>
      <xdr:colOff>228600</xdr:colOff>
      <xdr:row>17</xdr:row>
      <xdr:rowOff>190500</xdr:rowOff>
    </xdr:to>
    <xdr:grpSp>
      <xdr:nvGrpSpPr>
        <xdr:cNvPr id="7201434" name="shCalendar" hidden="1"/>
        <xdr:cNvGrpSpPr>
          <a:grpSpLocks/>
        </xdr:cNvGrpSpPr>
      </xdr:nvGrpSpPr>
      <xdr:grpSpPr bwMode="auto">
        <a:xfrm>
          <a:off x="13458825" y="819150"/>
          <a:ext cx="190500" cy="190500"/>
          <a:chOff x="13896191" y="1813753"/>
          <a:chExt cx="211023" cy="178845"/>
        </a:xfrm>
      </xdr:grpSpPr>
      <xdr:sp macro="[0]!modfrmDateChoose.CalendarShow" textlink="">
        <xdr:nvSpPr>
          <xdr:cNvPr id="720144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144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9</xdr:col>
      <xdr:colOff>0</xdr:colOff>
      <xdr:row>16</xdr:row>
      <xdr:rowOff>0</xdr:rowOff>
    </xdr:from>
    <xdr:to>
      <xdr:col>9</xdr:col>
      <xdr:colOff>219075</xdr:colOff>
      <xdr:row>16</xdr:row>
      <xdr:rowOff>219075</xdr:rowOff>
    </xdr:to>
    <xdr:pic macro="[0]!modInfo.MainSheetHelp">
      <xdr:nvPicPr>
        <xdr:cNvPr id="7201435" name="ExcludeHelp_1"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771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16</xdr:row>
      <xdr:rowOff>0</xdr:rowOff>
    </xdr:from>
    <xdr:to>
      <xdr:col>10</xdr:col>
      <xdr:colOff>219075</xdr:colOff>
      <xdr:row>16</xdr:row>
      <xdr:rowOff>219075</xdr:rowOff>
    </xdr:to>
    <xdr:pic macro="[0]!modInfo.MainSheetHelp">
      <xdr:nvPicPr>
        <xdr:cNvPr id="7201436" name="ExcludeHelp_2"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668000"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14</xdr:col>
      <xdr:colOff>0</xdr:colOff>
      <xdr:row>16</xdr:row>
      <xdr:rowOff>0</xdr:rowOff>
    </xdr:from>
    <xdr:to>
      <xdr:col>14</xdr:col>
      <xdr:colOff>219075</xdr:colOff>
      <xdr:row>16</xdr:row>
      <xdr:rowOff>219075</xdr:rowOff>
    </xdr:to>
    <xdr:pic macro="[0]!modInfo.MainSheetHelp">
      <xdr:nvPicPr>
        <xdr:cNvPr id="7201437" name="ExcludeHelp_3"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4207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4</xdr:col>
      <xdr:colOff>28576</xdr:colOff>
      <xdr:row>29</xdr:row>
      <xdr:rowOff>2</xdr:rowOff>
    </xdr:from>
    <xdr:to>
      <xdr:col>4</xdr:col>
      <xdr:colOff>3343276</xdr:colOff>
      <xdr:row>30</xdr:row>
      <xdr:rowOff>1</xdr:rowOff>
    </xdr:to>
    <xdr:sp macro="[0]!modList02.cmdDoIt_Click_Handler" textlink="">
      <xdr:nvSpPr>
        <xdr:cNvPr id="24" name="cmdCreateSheets" hidden="1"/>
        <xdr:cNvSpPr>
          <a:spLocks noChangeArrowheads="1"/>
        </xdr:cNvSpPr>
      </xdr:nvSpPr>
      <xdr:spPr bwMode="auto">
        <a:xfrm>
          <a:off x="685801" y="2371727"/>
          <a:ext cx="3314700" cy="295274"/>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Сформировать список листов</a:t>
          </a:r>
        </a:p>
      </xdr:txBody>
    </xdr:sp>
    <xdr:clientData/>
  </xdr:twoCellAnchor>
  <xdr:twoCellAnchor>
    <xdr:from>
      <xdr:col>0</xdr:col>
      <xdr:colOff>0</xdr:colOff>
      <xdr:row>4</xdr:row>
      <xdr:rowOff>0</xdr:rowOff>
    </xdr:from>
    <xdr:to>
      <xdr:col>2</xdr:col>
      <xdr:colOff>238125</xdr:colOff>
      <xdr:row>4</xdr:row>
      <xdr:rowOff>247650</xdr:rowOff>
    </xdr:to>
    <xdr:pic macro="[0]!modThisWorkbook.Freeze_Panes">
      <xdr:nvPicPr>
        <xdr:cNvPr id="7201439" name="FREEZE_PANES" descr="update_org.png"/>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201440" name="UNFREEZE_PANES"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8"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156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156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619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9056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38100</xdr:colOff>
      <xdr:row>23</xdr:row>
      <xdr:rowOff>0</xdr:rowOff>
    </xdr:from>
    <xdr:to>
      <xdr:col>18</xdr:col>
      <xdr:colOff>228600</xdr:colOff>
      <xdr:row>23</xdr:row>
      <xdr:rowOff>190500</xdr:rowOff>
    </xdr:to>
    <xdr:grpSp>
      <xdr:nvGrpSpPr>
        <xdr:cNvPr id="4" name="shCalendar" hidden="1"/>
        <xdr:cNvGrpSpPr>
          <a:grpSpLocks/>
        </xdr:cNvGrpSpPr>
      </xdr:nvGrpSpPr>
      <xdr:grpSpPr bwMode="auto">
        <a:xfrm>
          <a:off x="6972300" y="6238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21</xdr:col>
      <xdr:colOff>0</xdr:colOff>
      <xdr:row>23</xdr:row>
      <xdr:rowOff>0</xdr:rowOff>
    </xdr:from>
    <xdr:ext cx="190500" cy="190500"/>
    <xdr:grpSp>
      <xdr:nvGrpSpPr>
        <xdr:cNvPr id="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2"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5"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6"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7"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8"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1"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2"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3"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4"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0"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3"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4"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5"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1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4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24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8001000" y="49339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815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3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9110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3609"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3610"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25</xdr:col>
      <xdr:colOff>38100</xdr:colOff>
      <xdr:row>23</xdr:row>
      <xdr:rowOff>0</xdr:rowOff>
    </xdr:from>
    <xdr:to>
      <xdr:col>26</xdr:col>
      <xdr:colOff>190500</xdr:colOff>
      <xdr:row>23</xdr:row>
      <xdr:rowOff>190500</xdr:rowOff>
    </xdr:to>
    <xdr:grpSp>
      <xdr:nvGrpSpPr>
        <xdr:cNvPr id="4"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26</xdr:col>
      <xdr:colOff>0</xdr:colOff>
      <xdr:row>23</xdr:row>
      <xdr:rowOff>0</xdr:rowOff>
    </xdr:from>
    <xdr:ext cx="190500" cy="190500"/>
    <xdr:grpSp>
      <xdr:nvGrpSpPr>
        <xdr:cNvPr id="7"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26</xdr:col>
      <xdr:colOff>0</xdr:colOff>
      <xdr:row>23</xdr:row>
      <xdr:rowOff>0</xdr:rowOff>
    </xdr:from>
    <xdr:ext cx="190500" cy="190500"/>
    <xdr:grpSp>
      <xdr:nvGrpSpPr>
        <xdr:cNvPr id="12"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463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463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0"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1"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38100</xdr:colOff>
      <xdr:row>18</xdr:row>
      <xdr:rowOff>0</xdr:rowOff>
    </xdr:from>
    <xdr:to>
      <xdr:col>28</xdr:col>
      <xdr:colOff>228600</xdr:colOff>
      <xdr:row>22</xdr:row>
      <xdr:rowOff>190500</xdr:rowOff>
    </xdr:to>
    <xdr:grpSp>
      <xdr:nvGrpSpPr>
        <xdr:cNvPr id="4" name="shCalendar" hidden="1"/>
        <xdr:cNvGrpSpPr>
          <a:grpSpLocks/>
        </xdr:cNvGrpSpPr>
      </xdr:nvGrpSpPr>
      <xdr:grpSpPr bwMode="auto">
        <a:xfrm>
          <a:off x="15706725" y="26193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4746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4746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1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22</xdr:col>
      <xdr:colOff>38100</xdr:colOff>
      <xdr:row>23</xdr:row>
      <xdr:rowOff>0</xdr:rowOff>
    </xdr:from>
    <xdr:to>
      <xdr:col>22</xdr:col>
      <xdr:colOff>228600</xdr:colOff>
      <xdr:row>25</xdr:row>
      <xdr:rowOff>0</xdr:rowOff>
    </xdr:to>
    <xdr:grpSp>
      <xdr:nvGrpSpPr>
        <xdr:cNvPr id="4" name="shCalendar" hidden="1"/>
        <xdr:cNvGrpSpPr>
          <a:grpSpLocks/>
        </xdr:cNvGrpSpPr>
      </xdr:nvGrpSpPr>
      <xdr:grpSpPr bwMode="auto">
        <a:xfrm>
          <a:off x="12925425" y="41814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22</xdr:col>
      <xdr:colOff>0</xdr:colOff>
      <xdr:row>23</xdr:row>
      <xdr:rowOff>0</xdr:rowOff>
    </xdr:from>
    <xdr:ext cx="190500" cy="190500"/>
    <xdr:grpSp>
      <xdr:nvGrpSpPr>
        <xdr:cNvPr id="7"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22</xdr:col>
      <xdr:colOff>0</xdr:colOff>
      <xdr:row>23</xdr:row>
      <xdr:rowOff>0</xdr:rowOff>
    </xdr:from>
    <xdr:ext cx="190500" cy="190500"/>
    <xdr:grpSp>
      <xdr:nvGrpSpPr>
        <xdr:cNvPr id="10"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1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9989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9989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478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478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639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639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10</xdr:row>
      <xdr:rowOff>0</xdr:rowOff>
    </xdr:from>
    <xdr:to>
      <xdr:col>7</xdr:col>
      <xdr:colOff>228600</xdr:colOff>
      <xdr:row>10</xdr:row>
      <xdr:rowOff>190500</xdr:rowOff>
    </xdr:to>
    <xdr:grpSp>
      <xdr:nvGrpSpPr>
        <xdr:cNvPr id="7186396" name="shCalendar" hidden="1"/>
        <xdr:cNvGrpSpPr>
          <a:grpSpLocks/>
        </xdr:cNvGrpSpPr>
      </xdr:nvGrpSpPr>
      <xdr:grpSpPr bwMode="auto">
        <a:xfrm>
          <a:off x="7315200" y="1266825"/>
          <a:ext cx="190500" cy="190500"/>
          <a:chOff x="13896191" y="1813753"/>
          <a:chExt cx="211023" cy="178845"/>
        </a:xfrm>
      </xdr:grpSpPr>
      <xdr:sp macro="[0]!modfrmDateChoose.CalendarShow" textlink="">
        <xdr:nvSpPr>
          <xdr:cNvPr id="7186397"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186398"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editAs="oneCell">
    <xdr:from>
      <xdr:col>9</xdr:col>
      <xdr:colOff>38100</xdr:colOff>
      <xdr:row>3</xdr:row>
      <xdr:rowOff>9525</xdr:rowOff>
    </xdr:from>
    <xdr:to>
      <xdr:col>9</xdr:col>
      <xdr:colOff>228600</xdr:colOff>
      <xdr:row>4</xdr:row>
      <xdr:rowOff>161925</xdr:rowOff>
    </xdr:to>
    <xdr:grpSp>
      <xdr:nvGrpSpPr>
        <xdr:cNvPr id="7210020" name="shCalendar" hidden="1"/>
        <xdr:cNvGrpSpPr>
          <a:grpSpLocks/>
        </xdr:cNvGrpSpPr>
      </xdr:nvGrpSpPr>
      <xdr:grpSpPr bwMode="auto">
        <a:xfrm>
          <a:off x="7077075" y="9525"/>
          <a:ext cx="190500" cy="190500"/>
          <a:chOff x="13896191" y="1813753"/>
          <a:chExt cx="211023" cy="178845"/>
        </a:xfrm>
      </xdr:grpSpPr>
      <xdr:sp macro="[0]!modfrmDateChoose.CalendarShow" textlink="">
        <xdr:nvSpPr>
          <xdr:cNvPr id="721002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1002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5.xml><?xml version="1.0" encoding="utf-8"?>
<xdr:wsDr xmlns:xdr="http://schemas.openxmlformats.org/drawingml/2006/spreadsheetDrawing" xmlns:a="http://schemas.openxmlformats.org/drawingml/2006/main">
  <xdr:twoCellAnchor editAs="oneCell">
    <xdr:from>
      <xdr:col>40</xdr:col>
      <xdr:colOff>200025</xdr:colOff>
      <xdr:row>0</xdr:row>
      <xdr:rowOff>114300</xdr:rowOff>
    </xdr:from>
    <xdr:to>
      <xdr:col>40</xdr:col>
      <xdr:colOff>390525</xdr:colOff>
      <xdr:row>0</xdr:row>
      <xdr:rowOff>304800</xdr:rowOff>
    </xdr:to>
    <xdr:grpSp>
      <xdr:nvGrpSpPr>
        <xdr:cNvPr id="7203032" name="shCalendar"/>
        <xdr:cNvGrpSpPr>
          <a:grpSpLocks/>
        </xdr:cNvGrpSpPr>
      </xdr:nvGrpSpPr>
      <xdr:grpSpPr bwMode="auto">
        <a:xfrm>
          <a:off x="68284725" y="114300"/>
          <a:ext cx="190500" cy="190500"/>
          <a:chOff x="13896191" y="1813753"/>
          <a:chExt cx="211023" cy="178845"/>
        </a:xfrm>
      </xdr:grpSpPr>
      <xdr:sp macro="[0]!modfrmDateChoose.CalendarShow" textlink="">
        <xdr:nvSpPr>
          <xdr:cNvPr id="7203033"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3034" name="shCalendar_1" descr="CalendarSmall.bmp"/>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DDDDDD"/>
        </a:solidFill>
        <a:ln w="6350" cap="sq" algn="ctr">
          <a:solidFill>
            <a:srgbClr val="969696"/>
          </a:solidFill>
          <a:miter lim="800000"/>
          <a:headEnd/>
          <a:tailEnd/>
        </a:ln>
        <a:effectLst/>
      </a:spPr>
      <a:bodyPr vertOverflow="clip" wrap="square" lIns="27432" tIns="18288" rIns="27432" bIns="18288" anchor="ctr" upright="1"/>
      <a:lstStyle>
        <a:defPPr algn="ctr" rtl="0">
          <a:defRPr sz="1000" b="0" i="0" u="none" strike="noStrike" baseline="0">
            <a:solidFill>
              <a:srgbClr val="000000"/>
            </a:solidFill>
            <a:latin typeface="Tahoma"/>
            <a:ea typeface="Tahoma"/>
            <a:cs typeface="Tahoma"/>
          </a:defRPr>
        </a:defPPr>
      </a:lstStyle>
    </a:spDef>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_________Microsoft_Word_97-20031.doc"/></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8.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0.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21.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0">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2">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Instruction">
    <tabColor rgb="FFCCCCFF"/>
  </sheetPr>
  <dimension ref="A1:AG113"/>
  <sheetViews>
    <sheetView showGridLines="0" zoomScaleNormal="100" workbookViewId="0">
      <selection activeCell="E70" sqref="E70:T70"/>
    </sheetView>
  </sheetViews>
  <sheetFormatPr defaultRowHeight="11.25"/>
  <cols>
    <col min="1" max="1" width="3.28515625" customWidth="1"/>
    <col min="2" max="2" width="8.7109375" customWidth="1"/>
    <col min="3" max="3" width="22.28515625" customWidth="1"/>
    <col min="4" max="4" width="4.28515625" customWidth="1"/>
    <col min="5" max="6" width="4.42578125" customWidth="1"/>
    <col min="7" max="7" width="4.5703125" customWidth="1"/>
    <col min="8" max="25" width="4.42578125" customWidth="1"/>
    <col min="26" max="33" width="9.140625" style="79" customWidth="1"/>
  </cols>
  <sheetData>
    <row r="1" spans="1:27" ht="3" customHeight="1">
      <c r="AA1" s="79" t="s">
        <v>239</v>
      </c>
    </row>
    <row r="2" spans="1:27" ht="16.5" customHeight="1">
      <c r="B2" s="1122" t="str">
        <f>"Код отчёта: " &amp; GetCode()</f>
        <v>Код отчёта: FAS.JKH.OPEN.INFO.PRICE.WARM</v>
      </c>
      <c r="C2" s="1122"/>
      <c r="D2" s="1122"/>
      <c r="E2" s="1122"/>
      <c r="F2" s="1122"/>
      <c r="G2" s="1122"/>
      <c r="Q2" s="231"/>
      <c r="R2" s="231"/>
      <c r="S2" s="231"/>
      <c r="T2" s="231"/>
      <c r="U2" s="231"/>
      <c r="V2" s="231"/>
      <c r="W2" s="231"/>
    </row>
    <row r="3" spans="1:27" ht="18" customHeight="1">
      <c r="B3" s="1123" t="str">
        <f>"Версия " &amp; GetVersion()</f>
        <v>Версия 1.0.2</v>
      </c>
      <c r="C3" s="1123"/>
      <c r="H3" s="43"/>
      <c r="I3" s="43"/>
      <c r="J3" s="43"/>
      <c r="K3" s="43"/>
      <c r="L3" s="43"/>
      <c r="M3" s="43"/>
      <c r="N3" s="43"/>
      <c r="O3" s="43"/>
      <c r="P3" s="43"/>
      <c r="Q3" s="231"/>
      <c r="R3" s="231"/>
      <c r="S3" s="231"/>
      <c r="T3" s="231"/>
      <c r="U3" s="231"/>
      <c r="V3" s="231"/>
      <c r="W3" s="261"/>
      <c r="X3" s="43"/>
      <c r="Y3" s="43"/>
    </row>
    <row r="4" spans="1:27" ht="3" customHeight="1">
      <c r="D4" s="43"/>
      <c r="E4" s="43"/>
      <c r="F4" s="43"/>
      <c r="G4" s="43"/>
      <c r="H4" s="43"/>
      <c r="I4" s="43"/>
      <c r="J4" s="43"/>
      <c r="K4" s="43"/>
      <c r="L4" s="43"/>
      <c r="M4" s="43"/>
      <c r="N4" s="43"/>
      <c r="O4" s="43"/>
      <c r="P4" s="43"/>
      <c r="Q4" s="43"/>
      <c r="R4" s="43"/>
      <c r="S4" s="43"/>
      <c r="T4" s="43"/>
      <c r="U4" s="43"/>
      <c r="V4" s="43"/>
      <c r="W4" s="43"/>
      <c r="X4" s="43"/>
      <c r="Y4" s="43"/>
    </row>
    <row r="5" spans="1:27" ht="42.75" customHeight="1">
      <c r="B5" s="1127" t="s">
        <v>769</v>
      </c>
      <c r="C5" s="1128"/>
      <c r="D5" s="1128"/>
      <c r="E5" s="1128"/>
      <c r="F5" s="1128"/>
      <c r="G5" s="1128"/>
      <c r="H5" s="1128"/>
      <c r="I5" s="1128"/>
      <c r="J5" s="1128"/>
      <c r="K5" s="1128"/>
      <c r="L5" s="1128"/>
      <c r="M5" s="1128"/>
      <c r="N5" s="1128"/>
      <c r="O5" s="1128"/>
      <c r="P5" s="1128"/>
      <c r="Q5" s="1128"/>
      <c r="R5" s="1128"/>
      <c r="S5" s="1128"/>
      <c r="T5" s="1128"/>
      <c r="U5" s="1128"/>
      <c r="V5" s="1128"/>
      <c r="W5" s="1128"/>
      <c r="X5" s="1128"/>
      <c r="Y5" s="1128"/>
    </row>
    <row r="6" spans="1:27" ht="9.75" customHeight="1">
      <c r="A6" s="43"/>
      <c r="B6" s="78"/>
      <c r="C6" s="77"/>
      <c r="D6" s="60"/>
      <c r="E6" s="60"/>
      <c r="F6" s="60"/>
      <c r="G6" s="60"/>
      <c r="H6" s="60"/>
      <c r="I6" s="60"/>
      <c r="J6" s="60"/>
      <c r="K6" s="60"/>
      <c r="L6" s="60"/>
      <c r="M6" s="60"/>
      <c r="N6" s="60"/>
      <c r="O6" s="60"/>
      <c r="P6" s="60"/>
      <c r="Q6" s="60"/>
      <c r="R6" s="60"/>
      <c r="S6" s="60"/>
      <c r="T6" s="60"/>
      <c r="U6" s="60"/>
      <c r="V6" s="60"/>
      <c r="W6" s="60"/>
      <c r="X6" s="60"/>
      <c r="Y6" s="59"/>
    </row>
    <row r="7" spans="1:27" ht="15" hidden="1" customHeight="1">
      <c r="A7" s="43"/>
      <c r="B7" s="78"/>
      <c r="C7" s="77"/>
      <c r="D7" s="60"/>
      <c r="E7" s="1124" t="s">
        <v>589</v>
      </c>
      <c r="F7" s="1124"/>
      <c r="G7" s="1124"/>
      <c r="H7" s="1124"/>
      <c r="I7" s="1124"/>
      <c r="J7" s="1124"/>
      <c r="K7" s="1124"/>
      <c r="L7" s="1124"/>
      <c r="M7" s="1124"/>
      <c r="N7" s="1124"/>
      <c r="O7" s="1124"/>
      <c r="P7" s="1124"/>
      <c r="Q7" s="1124"/>
      <c r="R7" s="1124"/>
      <c r="S7" s="1124"/>
      <c r="T7" s="1124"/>
      <c r="U7" s="1124"/>
      <c r="V7" s="1124"/>
      <c r="W7" s="1124"/>
      <c r="X7" s="1124"/>
      <c r="Y7" s="59"/>
    </row>
    <row r="8" spans="1:27" ht="15" hidden="1" customHeight="1">
      <c r="A8" s="43"/>
      <c r="B8" s="78"/>
      <c r="C8" s="77"/>
      <c r="D8" s="60"/>
      <c r="E8" s="1124"/>
      <c r="F8" s="1124"/>
      <c r="G8" s="1124"/>
      <c r="H8" s="1124"/>
      <c r="I8" s="1124"/>
      <c r="J8" s="1124"/>
      <c r="K8" s="1124"/>
      <c r="L8" s="1124"/>
      <c r="M8" s="1124"/>
      <c r="N8" s="1124"/>
      <c r="O8" s="1124"/>
      <c r="P8" s="1124"/>
      <c r="Q8" s="1124"/>
      <c r="R8" s="1124"/>
      <c r="S8" s="1124"/>
      <c r="T8" s="1124"/>
      <c r="U8" s="1124"/>
      <c r="V8" s="1124"/>
      <c r="W8" s="1124"/>
      <c r="X8" s="1124"/>
      <c r="Y8" s="59"/>
    </row>
    <row r="9" spans="1:27" ht="15" hidden="1" customHeight="1">
      <c r="A9" s="43"/>
      <c r="B9" s="78"/>
      <c r="C9" s="77"/>
      <c r="D9" s="60"/>
      <c r="E9" s="1124"/>
      <c r="F9" s="1124"/>
      <c r="G9" s="1124"/>
      <c r="H9" s="1124"/>
      <c r="I9" s="1124"/>
      <c r="J9" s="1124"/>
      <c r="K9" s="1124"/>
      <c r="L9" s="1124"/>
      <c r="M9" s="1124"/>
      <c r="N9" s="1124"/>
      <c r="O9" s="1124"/>
      <c r="P9" s="1124"/>
      <c r="Q9" s="1124"/>
      <c r="R9" s="1124"/>
      <c r="S9" s="1124"/>
      <c r="T9" s="1124"/>
      <c r="U9" s="1124"/>
      <c r="V9" s="1124"/>
      <c r="W9" s="1124"/>
      <c r="X9" s="1124"/>
      <c r="Y9" s="59"/>
    </row>
    <row r="10" spans="1:27" ht="10.5" hidden="1" customHeight="1">
      <c r="A10" s="43"/>
      <c r="B10" s="78"/>
      <c r="C10" s="77"/>
      <c r="D10" s="60"/>
      <c r="E10" s="1124"/>
      <c r="F10" s="1124"/>
      <c r="G10" s="1124"/>
      <c r="H10" s="1124"/>
      <c r="I10" s="1124"/>
      <c r="J10" s="1124"/>
      <c r="K10" s="1124"/>
      <c r="L10" s="1124"/>
      <c r="M10" s="1124"/>
      <c r="N10" s="1124"/>
      <c r="O10" s="1124"/>
      <c r="P10" s="1124"/>
      <c r="Q10" s="1124"/>
      <c r="R10" s="1124"/>
      <c r="S10" s="1124"/>
      <c r="T10" s="1124"/>
      <c r="U10" s="1124"/>
      <c r="V10" s="1124"/>
      <c r="W10" s="1124"/>
      <c r="X10" s="1124"/>
      <c r="Y10" s="59"/>
    </row>
    <row r="11" spans="1:27" ht="27" hidden="1" customHeight="1">
      <c r="A11" s="43"/>
      <c r="B11" s="78"/>
      <c r="C11" s="77"/>
      <c r="D11" s="60"/>
      <c r="E11" s="1124"/>
      <c r="F11" s="1124"/>
      <c r="G11" s="1124"/>
      <c r="H11" s="1124"/>
      <c r="I11" s="1124"/>
      <c r="J11" s="1124"/>
      <c r="K11" s="1124"/>
      <c r="L11" s="1124"/>
      <c r="M11" s="1124"/>
      <c r="N11" s="1124"/>
      <c r="O11" s="1124"/>
      <c r="P11" s="1124"/>
      <c r="Q11" s="1124"/>
      <c r="R11" s="1124"/>
      <c r="S11" s="1124"/>
      <c r="T11" s="1124"/>
      <c r="U11" s="1124"/>
      <c r="V11" s="1124"/>
      <c r="W11" s="1124"/>
      <c r="X11" s="1124"/>
      <c r="Y11" s="59"/>
    </row>
    <row r="12" spans="1:27" ht="12" hidden="1" customHeight="1">
      <c r="A12" s="43"/>
      <c r="B12" s="78"/>
      <c r="C12" s="77"/>
      <c r="D12" s="60"/>
      <c r="E12" s="1124"/>
      <c r="F12" s="1124"/>
      <c r="G12" s="1124"/>
      <c r="H12" s="1124"/>
      <c r="I12" s="1124"/>
      <c r="J12" s="1124"/>
      <c r="K12" s="1124"/>
      <c r="L12" s="1124"/>
      <c r="M12" s="1124"/>
      <c r="N12" s="1124"/>
      <c r="O12" s="1124"/>
      <c r="P12" s="1124"/>
      <c r="Q12" s="1124"/>
      <c r="R12" s="1124"/>
      <c r="S12" s="1124"/>
      <c r="T12" s="1124"/>
      <c r="U12" s="1124"/>
      <c r="V12" s="1124"/>
      <c r="W12" s="1124"/>
      <c r="X12" s="1124"/>
      <c r="Y12" s="59"/>
    </row>
    <row r="13" spans="1:27" ht="38.25" hidden="1" customHeight="1">
      <c r="A13" s="43"/>
      <c r="B13" s="78"/>
      <c r="C13" s="77"/>
      <c r="D13" s="60"/>
      <c r="E13" s="1124"/>
      <c r="F13" s="1124"/>
      <c r="G13" s="1124"/>
      <c r="H13" s="1124"/>
      <c r="I13" s="1124"/>
      <c r="J13" s="1124"/>
      <c r="K13" s="1124"/>
      <c r="L13" s="1124"/>
      <c r="M13" s="1124"/>
      <c r="N13" s="1124"/>
      <c r="O13" s="1124"/>
      <c r="P13" s="1124"/>
      <c r="Q13" s="1124"/>
      <c r="R13" s="1124"/>
      <c r="S13" s="1124"/>
      <c r="T13" s="1124"/>
      <c r="U13" s="1124"/>
      <c r="V13" s="1124"/>
      <c r="W13" s="1124"/>
      <c r="X13" s="1124"/>
      <c r="Y13" s="73"/>
    </row>
    <row r="14" spans="1:27" ht="15" hidden="1" customHeight="1">
      <c r="A14" s="43"/>
      <c r="B14" s="78"/>
      <c r="C14" s="77"/>
      <c r="D14" s="60"/>
      <c r="E14" s="1124"/>
      <c r="F14" s="1124"/>
      <c r="G14" s="1124"/>
      <c r="H14" s="1124"/>
      <c r="I14" s="1124"/>
      <c r="J14" s="1124"/>
      <c r="K14" s="1124"/>
      <c r="L14" s="1124"/>
      <c r="M14" s="1124"/>
      <c r="N14" s="1124"/>
      <c r="O14" s="1124"/>
      <c r="P14" s="1124"/>
      <c r="Q14" s="1124"/>
      <c r="R14" s="1124"/>
      <c r="S14" s="1124"/>
      <c r="T14" s="1124"/>
      <c r="U14" s="1124"/>
      <c r="V14" s="1124"/>
      <c r="W14" s="1124"/>
      <c r="X14" s="1124"/>
      <c r="Y14" s="59"/>
    </row>
    <row r="15" spans="1:27" ht="15" hidden="1">
      <c r="A15" s="43"/>
      <c r="B15" s="78"/>
      <c r="C15" s="77"/>
      <c r="D15" s="60"/>
      <c r="E15" s="1124"/>
      <c r="F15" s="1124"/>
      <c r="G15" s="1124"/>
      <c r="H15" s="1124"/>
      <c r="I15" s="1124"/>
      <c r="J15" s="1124"/>
      <c r="K15" s="1124"/>
      <c r="L15" s="1124"/>
      <c r="M15" s="1124"/>
      <c r="N15" s="1124"/>
      <c r="O15" s="1124"/>
      <c r="P15" s="1124"/>
      <c r="Q15" s="1124"/>
      <c r="R15" s="1124"/>
      <c r="S15" s="1124"/>
      <c r="T15" s="1124"/>
      <c r="U15" s="1124"/>
      <c r="V15" s="1124"/>
      <c r="W15" s="1124"/>
      <c r="X15" s="1124"/>
      <c r="Y15" s="59"/>
    </row>
    <row r="16" spans="1:27" ht="15" hidden="1">
      <c r="A16" s="43"/>
      <c r="B16" s="78"/>
      <c r="C16" s="77"/>
      <c r="D16" s="60"/>
      <c r="E16" s="1124"/>
      <c r="F16" s="1124"/>
      <c r="G16" s="1124"/>
      <c r="H16" s="1124"/>
      <c r="I16" s="1124"/>
      <c r="J16" s="1124"/>
      <c r="K16" s="1124"/>
      <c r="L16" s="1124"/>
      <c r="M16" s="1124"/>
      <c r="N16" s="1124"/>
      <c r="O16" s="1124"/>
      <c r="P16" s="1124"/>
      <c r="Q16" s="1124"/>
      <c r="R16" s="1124"/>
      <c r="S16" s="1124"/>
      <c r="T16" s="1124"/>
      <c r="U16" s="1124"/>
      <c r="V16" s="1124"/>
      <c r="W16" s="1124"/>
      <c r="X16" s="1124"/>
      <c r="Y16" s="59"/>
    </row>
    <row r="17" spans="1:25" ht="15" hidden="1" customHeight="1">
      <c r="A17" s="43"/>
      <c r="B17" s="78"/>
      <c r="C17" s="77"/>
      <c r="D17" s="60"/>
      <c r="E17" s="1124"/>
      <c r="F17" s="1124"/>
      <c r="G17" s="1124"/>
      <c r="H17" s="1124"/>
      <c r="I17" s="1124"/>
      <c r="J17" s="1124"/>
      <c r="K17" s="1124"/>
      <c r="L17" s="1124"/>
      <c r="M17" s="1124"/>
      <c r="N17" s="1124"/>
      <c r="O17" s="1124"/>
      <c r="P17" s="1124"/>
      <c r="Q17" s="1124"/>
      <c r="R17" s="1124"/>
      <c r="S17" s="1124"/>
      <c r="T17" s="1124"/>
      <c r="U17" s="1124"/>
      <c r="V17" s="1124"/>
      <c r="W17" s="1124"/>
      <c r="X17" s="1124"/>
      <c r="Y17" s="59"/>
    </row>
    <row r="18" spans="1:25" ht="15" hidden="1">
      <c r="A18" s="43"/>
      <c r="B18" s="78"/>
      <c r="C18" s="77"/>
      <c r="D18" s="60"/>
      <c r="E18" s="1124"/>
      <c r="F18" s="1124"/>
      <c r="G18" s="1124"/>
      <c r="H18" s="1124"/>
      <c r="I18" s="1124"/>
      <c r="J18" s="1124"/>
      <c r="K18" s="1124"/>
      <c r="L18" s="1124"/>
      <c r="M18" s="1124"/>
      <c r="N18" s="1124"/>
      <c r="O18" s="1124"/>
      <c r="P18" s="1124"/>
      <c r="Q18" s="1124"/>
      <c r="R18" s="1124"/>
      <c r="S18" s="1124"/>
      <c r="T18" s="1124"/>
      <c r="U18" s="1124"/>
      <c r="V18" s="1124"/>
      <c r="W18" s="1124"/>
      <c r="X18" s="1124"/>
      <c r="Y18" s="59"/>
    </row>
    <row r="19" spans="1:25" ht="59.25" hidden="1" customHeight="1">
      <c r="A19" s="43"/>
      <c r="B19" s="78"/>
      <c r="C19" s="77"/>
      <c r="D19" s="66"/>
      <c r="E19" s="1124"/>
      <c r="F19" s="1124"/>
      <c r="G19" s="1124"/>
      <c r="H19" s="1124"/>
      <c r="I19" s="1124"/>
      <c r="J19" s="1124"/>
      <c r="K19" s="1124"/>
      <c r="L19" s="1124"/>
      <c r="M19" s="1124"/>
      <c r="N19" s="1124"/>
      <c r="O19" s="1124"/>
      <c r="P19" s="1124"/>
      <c r="Q19" s="1124"/>
      <c r="R19" s="1124"/>
      <c r="S19" s="1124"/>
      <c r="T19" s="1124"/>
      <c r="U19" s="1124"/>
      <c r="V19" s="1124"/>
      <c r="W19" s="1124"/>
      <c r="X19" s="1124"/>
      <c r="Y19" s="59"/>
    </row>
    <row r="20" spans="1:25" ht="15" hidden="1">
      <c r="A20" s="43"/>
      <c r="B20" s="78"/>
      <c r="C20" s="77"/>
      <c r="D20" s="66"/>
      <c r="E20" s="65"/>
      <c r="F20" s="65"/>
      <c r="G20" s="65"/>
      <c r="H20" s="65"/>
      <c r="I20" s="65"/>
      <c r="J20" s="65"/>
      <c r="K20" s="65"/>
      <c r="L20" s="65"/>
      <c r="M20" s="65"/>
      <c r="N20" s="65"/>
      <c r="O20" s="65"/>
      <c r="P20" s="65"/>
      <c r="Q20" s="65"/>
      <c r="R20" s="65"/>
      <c r="S20" s="65"/>
      <c r="T20" s="65"/>
      <c r="U20" s="65"/>
      <c r="V20" s="65"/>
      <c r="W20" s="65"/>
      <c r="X20" s="65"/>
      <c r="Y20" s="59"/>
    </row>
    <row r="21" spans="1:25" ht="14.25" hidden="1" customHeight="1">
      <c r="A21" s="43"/>
      <c r="B21" s="78"/>
      <c r="C21" s="77"/>
      <c r="D21" s="61"/>
      <c r="E21" s="72" t="s">
        <v>237</v>
      </c>
      <c r="F21" s="1130" t="s">
        <v>254</v>
      </c>
      <c r="G21" s="1131"/>
      <c r="H21" s="1131"/>
      <c r="I21" s="1131"/>
      <c r="J21" s="1131"/>
      <c r="K21" s="1131"/>
      <c r="L21" s="1131"/>
      <c r="M21" s="1131"/>
      <c r="N21" s="60"/>
      <c r="O21" s="71" t="s">
        <v>237</v>
      </c>
      <c r="P21" s="1132" t="s">
        <v>238</v>
      </c>
      <c r="Q21" s="1133"/>
      <c r="R21" s="1133"/>
      <c r="S21" s="1133"/>
      <c r="T21" s="1133"/>
      <c r="U21" s="1133"/>
      <c r="V21" s="1133"/>
      <c r="W21" s="1133"/>
      <c r="X21" s="1133"/>
      <c r="Y21" s="59"/>
    </row>
    <row r="22" spans="1:25" ht="14.25" hidden="1" customHeight="1">
      <c r="A22" s="43"/>
      <c r="B22" s="78"/>
      <c r="C22" s="77"/>
      <c r="D22" s="61"/>
      <c r="E22" s="94" t="s">
        <v>237</v>
      </c>
      <c r="F22" s="1130" t="s">
        <v>240</v>
      </c>
      <c r="G22" s="1131"/>
      <c r="H22" s="1131"/>
      <c r="I22" s="1131"/>
      <c r="J22" s="1131"/>
      <c r="K22" s="1131"/>
      <c r="L22" s="1131"/>
      <c r="M22" s="1131"/>
      <c r="N22" s="60"/>
      <c r="O22" s="74" t="s">
        <v>237</v>
      </c>
      <c r="P22" s="1132" t="s">
        <v>587</v>
      </c>
      <c r="Q22" s="1133"/>
      <c r="R22" s="1133"/>
      <c r="S22" s="1133"/>
      <c r="T22" s="1133"/>
      <c r="U22" s="1133"/>
      <c r="V22" s="1133"/>
      <c r="W22" s="1133"/>
      <c r="X22" s="1133"/>
      <c r="Y22" s="59"/>
    </row>
    <row r="23" spans="1:25" ht="27" hidden="1" customHeight="1">
      <c r="A23" s="43"/>
      <c r="B23" s="78"/>
      <c r="C23" s="77"/>
      <c r="D23" s="61"/>
      <c r="E23" s="60"/>
      <c r="F23" s="60"/>
      <c r="G23" s="60"/>
      <c r="H23" s="60"/>
      <c r="I23" s="60"/>
      <c r="J23" s="60"/>
      <c r="K23" s="60"/>
      <c r="L23" s="60"/>
      <c r="M23" s="60"/>
      <c r="N23" s="60"/>
      <c r="O23" s="60"/>
      <c r="P23" s="1125"/>
      <c r="Q23" s="1125"/>
      <c r="R23" s="1125"/>
      <c r="S23" s="1125"/>
      <c r="T23" s="1125"/>
      <c r="U23" s="1125"/>
      <c r="V23" s="1125"/>
      <c r="W23" s="1125"/>
      <c r="X23" s="60"/>
      <c r="Y23" s="59"/>
    </row>
    <row r="24" spans="1:25" ht="10.5" hidden="1" customHeight="1">
      <c r="A24" s="43"/>
      <c r="B24" s="78"/>
      <c r="C24" s="77"/>
      <c r="D24" s="61"/>
      <c r="E24" s="60"/>
      <c r="F24" s="60"/>
      <c r="G24" s="60"/>
      <c r="H24" s="60"/>
      <c r="I24" s="60"/>
      <c r="J24" s="60"/>
      <c r="K24" s="60"/>
      <c r="L24" s="60"/>
      <c r="M24" s="60"/>
      <c r="N24" s="60"/>
      <c r="O24" s="60"/>
      <c r="P24" s="60"/>
      <c r="Q24" s="60"/>
      <c r="R24" s="60"/>
      <c r="S24" s="60"/>
      <c r="T24" s="60"/>
      <c r="U24" s="60"/>
      <c r="V24" s="60"/>
      <c r="W24" s="60"/>
      <c r="X24" s="60"/>
      <c r="Y24" s="59"/>
    </row>
    <row r="25" spans="1:25" ht="27" hidden="1" customHeight="1">
      <c r="A25" s="43"/>
      <c r="B25" s="78"/>
      <c r="C25" s="77"/>
      <c r="D25" s="61"/>
      <c r="E25" s="60"/>
      <c r="F25" s="60"/>
      <c r="G25" s="60"/>
      <c r="H25" s="60"/>
      <c r="I25" s="60"/>
      <c r="J25" s="60"/>
      <c r="K25" s="60"/>
      <c r="L25" s="60"/>
      <c r="M25" s="60"/>
      <c r="N25" s="60"/>
      <c r="O25" s="60"/>
      <c r="P25" s="60"/>
      <c r="Q25" s="60"/>
      <c r="R25" s="60"/>
      <c r="S25" s="60"/>
      <c r="T25" s="60"/>
      <c r="U25" s="60"/>
      <c r="V25" s="60"/>
      <c r="W25" s="60"/>
      <c r="X25" s="60"/>
      <c r="Y25" s="59"/>
    </row>
    <row r="26" spans="1:25" ht="12" hidden="1" customHeight="1">
      <c r="A26" s="43"/>
      <c r="B26" s="78"/>
      <c r="C26" s="77"/>
      <c r="D26" s="61"/>
      <c r="E26" s="60"/>
      <c r="F26" s="60"/>
      <c r="G26" s="60"/>
      <c r="H26" s="60"/>
      <c r="I26" s="60"/>
      <c r="J26" s="60"/>
      <c r="K26" s="60"/>
      <c r="L26" s="60"/>
      <c r="M26" s="60"/>
      <c r="N26" s="60"/>
      <c r="O26" s="60"/>
      <c r="P26" s="60"/>
      <c r="Q26" s="60"/>
      <c r="R26" s="60"/>
      <c r="S26" s="60"/>
      <c r="T26" s="60"/>
      <c r="U26" s="60"/>
      <c r="V26" s="60"/>
      <c r="W26" s="60"/>
      <c r="X26" s="60"/>
      <c r="Y26" s="59"/>
    </row>
    <row r="27" spans="1:25" ht="38.25" hidden="1" customHeight="1">
      <c r="A27" s="43"/>
      <c r="B27" s="78"/>
      <c r="C27" s="77"/>
      <c r="D27" s="61"/>
      <c r="E27" s="60"/>
      <c r="F27" s="60"/>
      <c r="G27" s="60"/>
      <c r="H27" s="60"/>
      <c r="I27" s="60"/>
      <c r="J27" s="60"/>
      <c r="K27" s="60"/>
      <c r="L27" s="60"/>
      <c r="M27" s="60"/>
      <c r="N27" s="60"/>
      <c r="O27" s="60"/>
      <c r="P27" s="60"/>
      <c r="Q27" s="60"/>
      <c r="R27" s="60"/>
      <c r="S27" s="60"/>
      <c r="T27" s="60"/>
      <c r="U27" s="60"/>
      <c r="V27" s="60"/>
      <c r="W27" s="60"/>
      <c r="X27" s="60"/>
      <c r="Y27" s="59"/>
    </row>
    <row r="28" spans="1:25" ht="15" hidden="1">
      <c r="A28" s="43"/>
      <c r="B28" s="78"/>
      <c r="C28" s="77"/>
      <c r="D28" s="61"/>
      <c r="E28" s="60"/>
      <c r="F28" s="60"/>
      <c r="G28" s="60"/>
      <c r="H28" s="60"/>
      <c r="I28" s="60"/>
      <c r="J28" s="60"/>
      <c r="K28" s="60"/>
      <c r="L28" s="60"/>
      <c r="M28" s="60"/>
      <c r="N28" s="60"/>
      <c r="O28" s="60"/>
      <c r="P28" s="60"/>
      <c r="Q28" s="60"/>
      <c r="R28" s="60"/>
      <c r="S28" s="60"/>
      <c r="T28" s="60"/>
      <c r="U28" s="60"/>
      <c r="V28" s="60"/>
      <c r="W28" s="60"/>
      <c r="X28" s="60"/>
      <c r="Y28" s="59"/>
    </row>
    <row r="29" spans="1:25" ht="15" hidden="1">
      <c r="A29" s="43"/>
      <c r="B29" s="78"/>
      <c r="C29" s="77"/>
      <c r="D29" s="61"/>
      <c r="E29" s="60"/>
      <c r="F29" s="60"/>
      <c r="G29" s="60"/>
      <c r="H29" s="60"/>
      <c r="I29" s="60"/>
      <c r="J29" s="60"/>
      <c r="K29" s="60"/>
      <c r="L29" s="60"/>
      <c r="M29" s="60"/>
      <c r="N29" s="60"/>
      <c r="O29" s="60"/>
      <c r="P29" s="60"/>
      <c r="Q29" s="60"/>
      <c r="R29" s="60"/>
      <c r="S29" s="60"/>
      <c r="T29" s="60"/>
      <c r="U29" s="60"/>
      <c r="V29" s="60"/>
      <c r="W29" s="60"/>
      <c r="X29" s="60"/>
      <c r="Y29" s="59"/>
    </row>
    <row r="30" spans="1:25" ht="15" hidden="1">
      <c r="A30" s="43"/>
      <c r="B30" s="78"/>
      <c r="C30" s="77"/>
      <c r="D30" s="61"/>
      <c r="E30" s="60"/>
      <c r="F30" s="60"/>
      <c r="G30" s="60"/>
      <c r="H30" s="60"/>
      <c r="I30" s="60"/>
      <c r="J30" s="60"/>
      <c r="K30" s="60"/>
      <c r="L30" s="60"/>
      <c r="M30" s="60"/>
      <c r="N30" s="60"/>
      <c r="O30" s="60"/>
      <c r="P30" s="60"/>
      <c r="Q30" s="60"/>
      <c r="R30" s="60"/>
      <c r="S30" s="60"/>
      <c r="T30" s="60"/>
      <c r="U30" s="60"/>
      <c r="V30" s="60"/>
      <c r="W30" s="60"/>
      <c r="X30" s="60"/>
      <c r="Y30" s="59"/>
    </row>
    <row r="31" spans="1:25" ht="15" hidden="1">
      <c r="A31" s="43"/>
      <c r="B31" s="78"/>
      <c r="C31" s="77"/>
      <c r="D31" s="61"/>
      <c r="E31" s="60"/>
      <c r="F31" s="60"/>
      <c r="G31" s="60"/>
      <c r="H31" s="60"/>
      <c r="I31" s="60"/>
      <c r="J31" s="60"/>
      <c r="K31" s="60"/>
      <c r="L31" s="60"/>
      <c r="M31" s="60"/>
      <c r="N31" s="60"/>
      <c r="O31" s="60"/>
      <c r="P31" s="60"/>
      <c r="Q31" s="60"/>
      <c r="R31" s="60"/>
      <c r="S31" s="60"/>
      <c r="T31" s="60"/>
      <c r="U31" s="60"/>
      <c r="V31" s="60"/>
      <c r="W31" s="60"/>
      <c r="X31" s="60"/>
      <c r="Y31" s="59"/>
    </row>
    <row r="32" spans="1:25" ht="15" hidden="1">
      <c r="A32" s="43"/>
      <c r="B32" s="78"/>
      <c r="C32" s="77"/>
      <c r="D32" s="61"/>
      <c r="E32" s="60"/>
      <c r="F32" s="60"/>
      <c r="G32" s="60"/>
      <c r="H32" s="60"/>
      <c r="I32" s="60"/>
      <c r="J32" s="60"/>
      <c r="K32" s="60"/>
      <c r="L32" s="60"/>
      <c r="M32" s="60"/>
      <c r="N32" s="60"/>
      <c r="O32" s="60"/>
      <c r="P32" s="60"/>
      <c r="Q32" s="60"/>
      <c r="R32" s="60"/>
      <c r="S32" s="60"/>
      <c r="T32" s="60"/>
      <c r="U32" s="60"/>
      <c r="V32" s="60"/>
      <c r="W32" s="60"/>
      <c r="X32" s="60"/>
      <c r="Y32" s="59"/>
    </row>
    <row r="33" spans="1:25" ht="18.75" hidden="1" customHeight="1">
      <c r="A33" s="43"/>
      <c r="B33" s="78"/>
      <c r="C33" s="77"/>
      <c r="D33" s="66"/>
      <c r="E33" s="65"/>
      <c r="F33" s="65"/>
      <c r="G33" s="65"/>
      <c r="H33" s="65"/>
      <c r="I33" s="65"/>
      <c r="J33" s="65"/>
      <c r="K33" s="65"/>
      <c r="L33" s="65"/>
      <c r="M33" s="65"/>
      <c r="N33" s="65"/>
      <c r="O33" s="65"/>
      <c r="P33" s="65"/>
      <c r="Q33" s="65"/>
      <c r="R33" s="65"/>
      <c r="S33" s="65"/>
      <c r="T33" s="65"/>
      <c r="U33" s="65"/>
      <c r="V33" s="65"/>
      <c r="W33" s="65"/>
      <c r="X33" s="65"/>
      <c r="Y33" s="59"/>
    </row>
    <row r="34" spans="1:25" ht="15" hidden="1">
      <c r="A34" s="43"/>
      <c r="B34" s="78"/>
      <c r="C34" s="77"/>
      <c r="D34" s="66"/>
      <c r="E34" s="65"/>
      <c r="F34" s="65"/>
      <c r="G34" s="65"/>
      <c r="H34" s="65"/>
      <c r="I34" s="65"/>
      <c r="J34" s="65"/>
      <c r="K34" s="65"/>
      <c r="L34" s="65"/>
      <c r="M34" s="65"/>
      <c r="N34" s="65"/>
      <c r="O34" s="65"/>
      <c r="P34" s="65"/>
      <c r="Q34" s="65"/>
      <c r="R34" s="65"/>
      <c r="S34" s="65"/>
      <c r="T34" s="65"/>
      <c r="U34" s="65"/>
      <c r="V34" s="65"/>
      <c r="W34" s="65"/>
      <c r="X34" s="65"/>
      <c r="Y34" s="59"/>
    </row>
    <row r="35" spans="1:25" ht="24" hidden="1" customHeight="1">
      <c r="A35" s="43"/>
      <c r="B35" s="78"/>
      <c r="C35" s="77"/>
      <c r="D35" s="61"/>
      <c r="E35" s="1129" t="s">
        <v>394</v>
      </c>
      <c r="F35" s="1129"/>
      <c r="G35" s="1129"/>
      <c r="H35" s="1129"/>
      <c r="I35" s="1129"/>
      <c r="J35" s="1129"/>
      <c r="K35" s="1129"/>
      <c r="L35" s="1129"/>
      <c r="M35" s="1129"/>
      <c r="N35" s="1129"/>
      <c r="O35" s="1129"/>
      <c r="P35" s="1129"/>
      <c r="Q35" s="1129"/>
      <c r="R35" s="1129"/>
      <c r="S35" s="1129"/>
      <c r="T35" s="1129"/>
      <c r="U35" s="1129"/>
      <c r="V35" s="1129"/>
      <c r="W35" s="1129"/>
      <c r="X35" s="1129"/>
      <c r="Y35" s="59"/>
    </row>
    <row r="36" spans="1:25" ht="38.25" hidden="1" customHeight="1">
      <c r="A36" s="43"/>
      <c r="B36" s="78"/>
      <c r="C36" s="77"/>
      <c r="D36" s="61"/>
      <c r="E36" s="1129"/>
      <c r="F36" s="1129"/>
      <c r="G36" s="1129"/>
      <c r="H36" s="1129"/>
      <c r="I36" s="1129"/>
      <c r="J36" s="1129"/>
      <c r="K36" s="1129"/>
      <c r="L36" s="1129"/>
      <c r="M36" s="1129"/>
      <c r="N36" s="1129"/>
      <c r="O36" s="1129"/>
      <c r="P36" s="1129"/>
      <c r="Q36" s="1129"/>
      <c r="R36" s="1129"/>
      <c r="S36" s="1129"/>
      <c r="T36" s="1129"/>
      <c r="U36" s="1129"/>
      <c r="V36" s="1129"/>
      <c r="W36" s="1129"/>
      <c r="X36" s="1129"/>
      <c r="Y36" s="59"/>
    </row>
    <row r="37" spans="1:25" ht="9.75" hidden="1" customHeight="1">
      <c r="A37" s="43"/>
      <c r="B37" s="78"/>
      <c r="C37" s="77"/>
      <c r="D37" s="61"/>
      <c r="E37" s="1129"/>
      <c r="F37" s="1129"/>
      <c r="G37" s="1129"/>
      <c r="H37" s="1129"/>
      <c r="I37" s="1129"/>
      <c r="J37" s="1129"/>
      <c r="K37" s="1129"/>
      <c r="L37" s="1129"/>
      <c r="M37" s="1129"/>
      <c r="N37" s="1129"/>
      <c r="O37" s="1129"/>
      <c r="P37" s="1129"/>
      <c r="Q37" s="1129"/>
      <c r="R37" s="1129"/>
      <c r="S37" s="1129"/>
      <c r="T37" s="1129"/>
      <c r="U37" s="1129"/>
      <c r="V37" s="1129"/>
      <c r="W37" s="1129"/>
      <c r="X37" s="1129"/>
      <c r="Y37" s="59"/>
    </row>
    <row r="38" spans="1:25" ht="51" hidden="1" customHeight="1">
      <c r="A38" s="43"/>
      <c r="B38" s="78"/>
      <c r="C38" s="77"/>
      <c r="D38" s="61"/>
      <c r="E38" s="1129"/>
      <c r="F38" s="1129"/>
      <c r="G38" s="1129"/>
      <c r="H38" s="1129"/>
      <c r="I38" s="1129"/>
      <c r="J38" s="1129"/>
      <c r="K38" s="1129"/>
      <c r="L38" s="1129"/>
      <c r="M38" s="1129"/>
      <c r="N38" s="1129"/>
      <c r="O38" s="1129"/>
      <c r="P38" s="1129"/>
      <c r="Q38" s="1129"/>
      <c r="R38" s="1129"/>
      <c r="S38" s="1129"/>
      <c r="T38" s="1129"/>
      <c r="U38" s="1129"/>
      <c r="V38" s="1129"/>
      <c r="W38" s="1129"/>
      <c r="X38" s="1129"/>
      <c r="Y38" s="59"/>
    </row>
    <row r="39" spans="1:25" ht="15" hidden="1" customHeight="1">
      <c r="A39" s="43"/>
      <c r="B39" s="78"/>
      <c r="C39" s="77"/>
      <c r="D39" s="61"/>
      <c r="E39" s="1129"/>
      <c r="F39" s="1129"/>
      <c r="G39" s="1129"/>
      <c r="H39" s="1129"/>
      <c r="I39" s="1129"/>
      <c r="J39" s="1129"/>
      <c r="K39" s="1129"/>
      <c r="L39" s="1129"/>
      <c r="M39" s="1129"/>
      <c r="N39" s="1129"/>
      <c r="O39" s="1129"/>
      <c r="P39" s="1129"/>
      <c r="Q39" s="1129"/>
      <c r="R39" s="1129"/>
      <c r="S39" s="1129"/>
      <c r="T39" s="1129"/>
      <c r="U39" s="1129"/>
      <c r="V39" s="1129"/>
      <c r="W39" s="1129"/>
      <c r="X39" s="1129"/>
      <c r="Y39" s="59"/>
    </row>
    <row r="40" spans="1:25" ht="12" hidden="1" customHeight="1">
      <c r="A40" s="43"/>
      <c r="B40" s="78"/>
      <c r="C40" s="77"/>
      <c r="D40" s="61"/>
      <c r="E40" s="1134"/>
      <c r="F40" s="1135"/>
      <c r="G40" s="1135"/>
      <c r="H40" s="1135"/>
      <c r="I40" s="1135"/>
      <c r="J40" s="1135"/>
      <c r="K40" s="1135"/>
      <c r="L40" s="1135"/>
      <c r="M40" s="1135"/>
      <c r="N40" s="1135"/>
      <c r="O40" s="1135"/>
      <c r="P40" s="1135"/>
      <c r="Q40" s="1135"/>
      <c r="R40" s="1135"/>
      <c r="S40" s="1135"/>
      <c r="T40" s="1135"/>
      <c r="U40" s="1135"/>
      <c r="V40" s="1135"/>
      <c r="W40" s="1135"/>
      <c r="X40" s="1135"/>
      <c r="Y40" s="59"/>
    </row>
    <row r="41" spans="1:25" ht="38.25" hidden="1" customHeight="1">
      <c r="A41" s="43"/>
      <c r="B41" s="78"/>
      <c r="C41" s="77"/>
      <c r="D41" s="61"/>
      <c r="E41" s="1129"/>
      <c r="F41" s="1129"/>
      <c r="G41" s="1129"/>
      <c r="H41" s="1129"/>
      <c r="I41" s="1129"/>
      <c r="J41" s="1129"/>
      <c r="K41" s="1129"/>
      <c r="L41" s="1129"/>
      <c r="M41" s="1129"/>
      <c r="N41" s="1129"/>
      <c r="O41" s="1129"/>
      <c r="P41" s="1129"/>
      <c r="Q41" s="1129"/>
      <c r="R41" s="1129"/>
      <c r="S41" s="1129"/>
      <c r="T41" s="1129"/>
      <c r="U41" s="1129"/>
      <c r="V41" s="1129"/>
      <c r="W41" s="1129"/>
      <c r="X41" s="1129"/>
      <c r="Y41" s="59"/>
    </row>
    <row r="42" spans="1:25" ht="15" hidden="1">
      <c r="A42" s="43"/>
      <c r="B42" s="78"/>
      <c r="C42" s="77"/>
      <c r="D42" s="61"/>
      <c r="E42" s="1129"/>
      <c r="F42" s="1129"/>
      <c r="G42" s="1129"/>
      <c r="H42" s="1129"/>
      <c r="I42" s="1129"/>
      <c r="J42" s="1129"/>
      <c r="K42" s="1129"/>
      <c r="L42" s="1129"/>
      <c r="M42" s="1129"/>
      <c r="N42" s="1129"/>
      <c r="O42" s="1129"/>
      <c r="P42" s="1129"/>
      <c r="Q42" s="1129"/>
      <c r="R42" s="1129"/>
      <c r="S42" s="1129"/>
      <c r="T42" s="1129"/>
      <c r="U42" s="1129"/>
      <c r="V42" s="1129"/>
      <c r="W42" s="1129"/>
      <c r="X42" s="1129"/>
      <c r="Y42" s="59"/>
    </row>
    <row r="43" spans="1:25" ht="15" hidden="1">
      <c r="A43" s="43"/>
      <c r="B43" s="78"/>
      <c r="C43" s="77"/>
      <c r="D43" s="61"/>
      <c r="E43" s="1129"/>
      <c r="F43" s="1129"/>
      <c r="G43" s="1129"/>
      <c r="H43" s="1129"/>
      <c r="I43" s="1129"/>
      <c r="J43" s="1129"/>
      <c r="K43" s="1129"/>
      <c r="L43" s="1129"/>
      <c r="M43" s="1129"/>
      <c r="N43" s="1129"/>
      <c r="O43" s="1129"/>
      <c r="P43" s="1129"/>
      <c r="Q43" s="1129"/>
      <c r="R43" s="1129"/>
      <c r="S43" s="1129"/>
      <c r="T43" s="1129"/>
      <c r="U43" s="1129"/>
      <c r="V43" s="1129"/>
      <c r="W43" s="1129"/>
      <c r="X43" s="1129"/>
      <c r="Y43" s="59"/>
    </row>
    <row r="44" spans="1:25" ht="33.75" hidden="1" customHeight="1">
      <c r="A44" s="43"/>
      <c r="B44" s="78"/>
      <c r="C44" s="77"/>
      <c r="D44" s="66"/>
      <c r="E44" s="1129"/>
      <c r="F44" s="1129"/>
      <c r="G44" s="1129"/>
      <c r="H44" s="1129"/>
      <c r="I44" s="1129"/>
      <c r="J44" s="1129"/>
      <c r="K44" s="1129"/>
      <c r="L44" s="1129"/>
      <c r="M44" s="1129"/>
      <c r="N44" s="1129"/>
      <c r="O44" s="1129"/>
      <c r="P44" s="1129"/>
      <c r="Q44" s="1129"/>
      <c r="R44" s="1129"/>
      <c r="S44" s="1129"/>
      <c r="T44" s="1129"/>
      <c r="U44" s="1129"/>
      <c r="V44" s="1129"/>
      <c r="W44" s="1129"/>
      <c r="X44" s="1129"/>
      <c r="Y44" s="59"/>
    </row>
    <row r="45" spans="1:25" ht="15" hidden="1">
      <c r="A45" s="43"/>
      <c r="B45" s="78"/>
      <c r="C45" s="77"/>
      <c r="D45" s="66"/>
      <c r="E45" s="1129"/>
      <c r="F45" s="1129"/>
      <c r="G45" s="1129"/>
      <c r="H45" s="1129"/>
      <c r="I45" s="1129"/>
      <c r="J45" s="1129"/>
      <c r="K45" s="1129"/>
      <c r="L45" s="1129"/>
      <c r="M45" s="1129"/>
      <c r="N45" s="1129"/>
      <c r="O45" s="1129"/>
      <c r="P45" s="1129"/>
      <c r="Q45" s="1129"/>
      <c r="R45" s="1129"/>
      <c r="S45" s="1129"/>
      <c r="T45" s="1129"/>
      <c r="U45" s="1129"/>
      <c r="V45" s="1129"/>
      <c r="W45" s="1129"/>
      <c r="X45" s="1129"/>
      <c r="Y45" s="59"/>
    </row>
    <row r="46" spans="1:25" ht="24" hidden="1" customHeight="1">
      <c r="A46" s="43"/>
      <c r="B46" s="78"/>
      <c r="C46" s="77"/>
      <c r="D46" s="61"/>
      <c r="E46" s="1140" t="s">
        <v>236</v>
      </c>
      <c r="F46" s="1140"/>
      <c r="G46" s="1140"/>
      <c r="H46" s="1140"/>
      <c r="I46" s="1140"/>
      <c r="J46" s="1140"/>
      <c r="K46" s="1140"/>
      <c r="L46" s="1140"/>
      <c r="M46" s="1140"/>
      <c r="N46" s="1140"/>
      <c r="O46" s="1140"/>
      <c r="P46" s="1140"/>
      <c r="Q46" s="1140"/>
      <c r="R46" s="1140"/>
      <c r="S46" s="1140"/>
      <c r="T46" s="1140"/>
      <c r="U46" s="1140"/>
      <c r="V46" s="1140"/>
      <c r="W46" s="1140"/>
      <c r="X46" s="1140"/>
      <c r="Y46" s="59"/>
    </row>
    <row r="47" spans="1:25" ht="37.5" hidden="1" customHeight="1">
      <c r="A47" s="43"/>
      <c r="B47" s="78"/>
      <c r="C47" s="77"/>
      <c r="D47" s="61"/>
      <c r="E47" s="1140"/>
      <c r="F47" s="1140"/>
      <c r="G47" s="1140"/>
      <c r="H47" s="1140"/>
      <c r="I47" s="1140"/>
      <c r="J47" s="1140"/>
      <c r="K47" s="1140"/>
      <c r="L47" s="1140"/>
      <c r="M47" s="1140"/>
      <c r="N47" s="1140"/>
      <c r="O47" s="1140"/>
      <c r="P47" s="1140"/>
      <c r="Q47" s="1140"/>
      <c r="R47" s="1140"/>
      <c r="S47" s="1140"/>
      <c r="T47" s="1140"/>
      <c r="U47" s="1140"/>
      <c r="V47" s="1140"/>
      <c r="W47" s="1140"/>
      <c r="X47" s="1140"/>
      <c r="Y47" s="59"/>
    </row>
    <row r="48" spans="1:25" ht="24" hidden="1" customHeight="1">
      <c r="A48" s="43"/>
      <c r="B48" s="78"/>
      <c r="C48" s="77"/>
      <c r="D48" s="61"/>
      <c r="E48" s="1140"/>
      <c r="F48" s="1140"/>
      <c r="G48" s="1140"/>
      <c r="H48" s="1140"/>
      <c r="I48" s="1140"/>
      <c r="J48" s="1140"/>
      <c r="K48" s="1140"/>
      <c r="L48" s="1140"/>
      <c r="M48" s="1140"/>
      <c r="N48" s="1140"/>
      <c r="O48" s="1140"/>
      <c r="P48" s="1140"/>
      <c r="Q48" s="1140"/>
      <c r="R48" s="1140"/>
      <c r="S48" s="1140"/>
      <c r="T48" s="1140"/>
      <c r="U48" s="1140"/>
      <c r="V48" s="1140"/>
      <c r="W48" s="1140"/>
      <c r="X48" s="1140"/>
      <c r="Y48" s="59"/>
    </row>
    <row r="49" spans="1:25" ht="51" hidden="1" customHeight="1">
      <c r="A49" s="43"/>
      <c r="B49" s="78"/>
      <c r="C49" s="77"/>
      <c r="D49" s="61"/>
      <c r="E49" s="1140"/>
      <c r="F49" s="1140"/>
      <c r="G49" s="1140"/>
      <c r="H49" s="1140"/>
      <c r="I49" s="1140"/>
      <c r="J49" s="1140"/>
      <c r="K49" s="1140"/>
      <c r="L49" s="1140"/>
      <c r="M49" s="1140"/>
      <c r="N49" s="1140"/>
      <c r="O49" s="1140"/>
      <c r="P49" s="1140"/>
      <c r="Q49" s="1140"/>
      <c r="R49" s="1140"/>
      <c r="S49" s="1140"/>
      <c r="T49" s="1140"/>
      <c r="U49" s="1140"/>
      <c r="V49" s="1140"/>
      <c r="W49" s="1140"/>
      <c r="X49" s="1140"/>
      <c r="Y49" s="59"/>
    </row>
    <row r="50" spans="1:25" ht="15" hidden="1">
      <c r="A50" s="43"/>
      <c r="B50" s="78"/>
      <c r="C50" s="77"/>
      <c r="D50" s="61"/>
      <c r="E50" s="1140"/>
      <c r="F50" s="1140"/>
      <c r="G50" s="1140"/>
      <c r="H50" s="1140"/>
      <c r="I50" s="1140"/>
      <c r="J50" s="1140"/>
      <c r="K50" s="1140"/>
      <c r="L50" s="1140"/>
      <c r="M50" s="1140"/>
      <c r="N50" s="1140"/>
      <c r="O50" s="1140"/>
      <c r="P50" s="1140"/>
      <c r="Q50" s="1140"/>
      <c r="R50" s="1140"/>
      <c r="S50" s="1140"/>
      <c r="T50" s="1140"/>
      <c r="U50" s="1140"/>
      <c r="V50" s="1140"/>
      <c r="W50" s="1140"/>
      <c r="X50" s="1140"/>
      <c r="Y50" s="59"/>
    </row>
    <row r="51" spans="1:25" ht="15" hidden="1">
      <c r="A51" s="43"/>
      <c r="B51" s="78"/>
      <c r="C51" s="77"/>
      <c r="D51" s="61"/>
      <c r="E51" s="1140"/>
      <c r="F51" s="1140"/>
      <c r="G51" s="1140"/>
      <c r="H51" s="1140"/>
      <c r="I51" s="1140"/>
      <c r="J51" s="1140"/>
      <c r="K51" s="1140"/>
      <c r="L51" s="1140"/>
      <c r="M51" s="1140"/>
      <c r="N51" s="1140"/>
      <c r="O51" s="1140"/>
      <c r="P51" s="1140"/>
      <c r="Q51" s="1140"/>
      <c r="R51" s="1140"/>
      <c r="S51" s="1140"/>
      <c r="T51" s="1140"/>
      <c r="U51" s="1140"/>
      <c r="V51" s="1140"/>
      <c r="W51" s="1140"/>
      <c r="X51" s="1140"/>
      <c r="Y51" s="59"/>
    </row>
    <row r="52" spans="1:25" ht="15" hidden="1">
      <c r="A52" s="43"/>
      <c r="B52" s="78"/>
      <c r="C52" s="77"/>
      <c r="D52" s="61"/>
      <c r="E52" s="1140"/>
      <c r="F52" s="1140"/>
      <c r="G52" s="1140"/>
      <c r="H52" s="1140"/>
      <c r="I52" s="1140"/>
      <c r="J52" s="1140"/>
      <c r="K52" s="1140"/>
      <c r="L52" s="1140"/>
      <c r="M52" s="1140"/>
      <c r="N52" s="1140"/>
      <c r="O52" s="1140"/>
      <c r="P52" s="1140"/>
      <c r="Q52" s="1140"/>
      <c r="R52" s="1140"/>
      <c r="S52" s="1140"/>
      <c r="T52" s="1140"/>
      <c r="U52" s="1140"/>
      <c r="V52" s="1140"/>
      <c r="W52" s="1140"/>
      <c r="X52" s="1140"/>
      <c r="Y52" s="59"/>
    </row>
    <row r="53" spans="1:25" ht="15" hidden="1">
      <c r="A53" s="43"/>
      <c r="B53" s="78"/>
      <c r="C53" s="77"/>
      <c r="D53" s="61"/>
      <c r="E53" s="1140"/>
      <c r="F53" s="1140"/>
      <c r="G53" s="1140"/>
      <c r="H53" s="1140"/>
      <c r="I53" s="1140"/>
      <c r="J53" s="1140"/>
      <c r="K53" s="1140"/>
      <c r="L53" s="1140"/>
      <c r="M53" s="1140"/>
      <c r="N53" s="1140"/>
      <c r="O53" s="1140"/>
      <c r="P53" s="1140"/>
      <c r="Q53" s="1140"/>
      <c r="R53" s="1140"/>
      <c r="S53" s="1140"/>
      <c r="T53" s="1140"/>
      <c r="U53" s="1140"/>
      <c r="V53" s="1140"/>
      <c r="W53" s="1140"/>
      <c r="X53" s="1140"/>
      <c r="Y53" s="59"/>
    </row>
    <row r="54" spans="1:25" ht="15" hidden="1">
      <c r="A54" s="43"/>
      <c r="B54" s="78"/>
      <c r="C54" s="77"/>
      <c r="D54" s="61"/>
      <c r="E54" s="1140"/>
      <c r="F54" s="1140"/>
      <c r="G54" s="1140"/>
      <c r="H54" s="1140"/>
      <c r="I54" s="1140"/>
      <c r="J54" s="1140"/>
      <c r="K54" s="1140"/>
      <c r="L54" s="1140"/>
      <c r="M54" s="1140"/>
      <c r="N54" s="1140"/>
      <c r="O54" s="1140"/>
      <c r="P54" s="1140"/>
      <c r="Q54" s="1140"/>
      <c r="R54" s="1140"/>
      <c r="S54" s="1140"/>
      <c r="T54" s="1140"/>
      <c r="U54" s="1140"/>
      <c r="V54" s="1140"/>
      <c r="W54" s="1140"/>
      <c r="X54" s="1140"/>
      <c r="Y54" s="59"/>
    </row>
    <row r="55" spans="1:25" ht="15" hidden="1">
      <c r="A55" s="43"/>
      <c r="B55" s="78"/>
      <c r="C55" s="77"/>
      <c r="D55" s="61"/>
      <c r="E55" s="1140"/>
      <c r="F55" s="1140"/>
      <c r="G55" s="1140"/>
      <c r="H55" s="1140"/>
      <c r="I55" s="1140"/>
      <c r="J55" s="1140"/>
      <c r="K55" s="1140"/>
      <c r="L55" s="1140"/>
      <c r="M55" s="1140"/>
      <c r="N55" s="1140"/>
      <c r="O55" s="1140"/>
      <c r="P55" s="1140"/>
      <c r="Q55" s="1140"/>
      <c r="R55" s="1140"/>
      <c r="S55" s="1140"/>
      <c r="T55" s="1140"/>
      <c r="U55" s="1140"/>
      <c r="V55" s="1140"/>
      <c r="W55" s="1140"/>
      <c r="X55" s="1140"/>
      <c r="Y55" s="59"/>
    </row>
    <row r="56" spans="1:25" ht="25.5" hidden="1" customHeight="1">
      <c r="A56" s="43"/>
      <c r="B56" s="78"/>
      <c r="C56" s="77"/>
      <c r="D56" s="66"/>
      <c r="E56" s="1140"/>
      <c r="F56" s="1140"/>
      <c r="G56" s="1140"/>
      <c r="H56" s="1140"/>
      <c r="I56" s="1140"/>
      <c r="J56" s="1140"/>
      <c r="K56" s="1140"/>
      <c r="L56" s="1140"/>
      <c r="M56" s="1140"/>
      <c r="N56" s="1140"/>
      <c r="O56" s="1140"/>
      <c r="P56" s="1140"/>
      <c r="Q56" s="1140"/>
      <c r="R56" s="1140"/>
      <c r="S56" s="1140"/>
      <c r="T56" s="1140"/>
      <c r="U56" s="1140"/>
      <c r="V56" s="1140"/>
      <c r="W56" s="1140"/>
      <c r="X56" s="1140"/>
      <c r="Y56" s="59"/>
    </row>
    <row r="57" spans="1:25" ht="15" hidden="1">
      <c r="A57" s="43"/>
      <c r="B57" s="78"/>
      <c r="C57" s="77"/>
      <c r="D57" s="66"/>
      <c r="E57" s="1140"/>
      <c r="F57" s="1140"/>
      <c r="G57" s="1140"/>
      <c r="H57" s="1140"/>
      <c r="I57" s="1140"/>
      <c r="J57" s="1140"/>
      <c r="K57" s="1140"/>
      <c r="L57" s="1140"/>
      <c r="M57" s="1140"/>
      <c r="N57" s="1140"/>
      <c r="O57" s="1140"/>
      <c r="P57" s="1140"/>
      <c r="Q57" s="1140"/>
      <c r="R57" s="1140"/>
      <c r="S57" s="1140"/>
      <c r="T57" s="1140"/>
      <c r="U57" s="1140"/>
      <c r="V57" s="1140"/>
      <c r="W57" s="1140"/>
      <c r="X57" s="1140"/>
      <c r="Y57" s="59"/>
    </row>
    <row r="58" spans="1:25" ht="15" hidden="1" customHeight="1">
      <c r="A58" s="43"/>
      <c r="B58" s="78"/>
      <c r="C58" s="77"/>
      <c r="D58" s="61"/>
      <c r="E58" s="1126" t="s">
        <v>395</v>
      </c>
      <c r="F58" s="1126"/>
      <c r="G58" s="1126"/>
      <c r="H58" s="1126"/>
      <c r="I58" s="1126"/>
      <c r="J58" s="1126"/>
      <c r="K58" s="1126"/>
      <c r="L58" s="1126"/>
      <c r="M58" s="1126"/>
      <c r="N58" s="1126"/>
      <c r="O58" s="1126"/>
      <c r="P58" s="1126"/>
      <c r="Q58" s="1126"/>
      <c r="R58" s="1126"/>
      <c r="S58" s="1126"/>
      <c r="T58" s="1126"/>
      <c r="U58" s="1126"/>
      <c r="V58" s="231"/>
      <c r="W58" s="231"/>
      <c r="X58" s="231"/>
      <c r="Y58" s="59"/>
    </row>
    <row r="59" spans="1:25" ht="15" hidden="1" customHeight="1">
      <c r="A59" s="43"/>
      <c r="B59" s="78"/>
      <c r="C59" s="77"/>
      <c r="D59" s="61"/>
      <c r="E59" s="1141"/>
      <c r="F59" s="1141"/>
      <c r="G59" s="1141"/>
      <c r="H59" s="1134"/>
      <c r="I59" s="1135"/>
      <c r="J59" s="1135"/>
      <c r="K59" s="1135"/>
      <c r="L59" s="1135"/>
      <c r="M59" s="1135"/>
      <c r="N59" s="1135"/>
      <c r="O59" s="1135"/>
      <c r="P59" s="1135"/>
      <c r="Q59" s="1135"/>
      <c r="R59" s="1135"/>
      <c r="S59" s="1135"/>
      <c r="T59" s="1135"/>
      <c r="U59" s="1135"/>
      <c r="V59" s="1135"/>
      <c r="W59" s="1135"/>
      <c r="X59" s="1135"/>
      <c r="Y59" s="59"/>
    </row>
    <row r="60" spans="1:25" ht="15" hidden="1" customHeight="1">
      <c r="A60" s="43"/>
      <c r="B60" s="78"/>
      <c r="C60" s="77"/>
      <c r="D60" s="61"/>
      <c r="E60" s="1137"/>
      <c r="F60" s="1137"/>
      <c r="G60" s="1137"/>
      <c r="H60" s="1139"/>
      <c r="I60" s="1139"/>
      <c r="J60" s="1139"/>
      <c r="K60" s="1139"/>
      <c r="L60" s="1139"/>
      <c r="M60" s="1139"/>
      <c r="N60" s="1139"/>
      <c r="O60" s="1139"/>
      <c r="P60" s="1139"/>
      <c r="Q60" s="1139"/>
      <c r="R60" s="1139"/>
      <c r="S60" s="1139"/>
      <c r="T60" s="1139"/>
      <c r="U60" s="1139"/>
      <c r="V60" s="1139"/>
      <c r="W60" s="1139"/>
      <c r="X60" s="1139"/>
      <c r="Y60" s="59"/>
    </row>
    <row r="61" spans="1:25" ht="15" hidden="1">
      <c r="A61" s="43"/>
      <c r="B61" s="78"/>
      <c r="C61" s="77"/>
      <c r="D61" s="61"/>
      <c r="E61" s="70"/>
      <c r="F61" s="68"/>
      <c r="G61" s="69"/>
      <c r="H61" s="1139"/>
      <c r="I61" s="1139"/>
      <c r="J61" s="1139"/>
      <c r="K61" s="1139"/>
      <c r="L61" s="1139"/>
      <c r="M61" s="1139"/>
      <c r="N61" s="1139"/>
      <c r="O61" s="1139"/>
      <c r="P61" s="1139"/>
      <c r="Q61" s="1139"/>
      <c r="R61" s="1139"/>
      <c r="S61" s="1139"/>
      <c r="T61" s="1139"/>
      <c r="U61" s="1139"/>
      <c r="V61" s="1139"/>
      <c r="W61" s="1139"/>
      <c r="X61" s="1139"/>
      <c r="Y61" s="59"/>
    </row>
    <row r="62" spans="1:25" ht="27.75" hidden="1" customHeight="1">
      <c r="A62" s="43"/>
      <c r="B62" s="78"/>
      <c r="C62" s="77"/>
      <c r="D62" s="61"/>
      <c r="E62" s="60"/>
      <c r="F62" s="60"/>
      <c r="G62" s="60"/>
      <c r="H62" s="60"/>
      <c r="I62" s="60"/>
      <c r="J62" s="60"/>
      <c r="K62" s="60"/>
      <c r="L62" s="60"/>
      <c r="M62" s="60"/>
      <c r="N62" s="60"/>
      <c r="O62" s="60"/>
      <c r="P62" s="60"/>
      <c r="Q62" s="60"/>
      <c r="R62" s="60"/>
      <c r="S62" s="60"/>
      <c r="T62" s="60"/>
      <c r="U62" s="60"/>
      <c r="V62" s="60"/>
      <c r="W62" s="60"/>
      <c r="X62" s="60"/>
      <c r="Y62" s="59"/>
    </row>
    <row r="63" spans="1:25" ht="15" hidden="1">
      <c r="A63" s="43"/>
      <c r="B63" s="78"/>
      <c r="C63" s="77"/>
      <c r="D63" s="61"/>
      <c r="E63" s="60"/>
      <c r="F63" s="60"/>
      <c r="G63" s="60"/>
      <c r="H63" s="60"/>
      <c r="I63" s="60"/>
      <c r="J63" s="60"/>
      <c r="K63" s="60"/>
      <c r="L63" s="60"/>
      <c r="M63" s="60"/>
      <c r="N63" s="60"/>
      <c r="O63" s="60"/>
      <c r="P63" s="60"/>
      <c r="Q63" s="60"/>
      <c r="R63" s="60"/>
      <c r="S63" s="60"/>
      <c r="T63" s="60"/>
      <c r="U63" s="60"/>
      <c r="V63" s="60"/>
      <c r="W63" s="60"/>
      <c r="X63" s="60"/>
      <c r="Y63" s="59"/>
    </row>
    <row r="64" spans="1:25" ht="15" hidden="1">
      <c r="A64" s="43"/>
      <c r="B64" s="78"/>
      <c r="C64" s="77"/>
      <c r="D64" s="61"/>
      <c r="E64" s="60"/>
      <c r="F64" s="60"/>
      <c r="G64" s="60"/>
      <c r="H64" s="60"/>
      <c r="I64" s="60"/>
      <c r="J64" s="60"/>
      <c r="K64" s="60"/>
      <c r="L64" s="60"/>
      <c r="M64" s="60"/>
      <c r="N64" s="60"/>
      <c r="O64" s="60"/>
      <c r="P64" s="60"/>
      <c r="Q64" s="60"/>
      <c r="R64" s="60"/>
      <c r="S64" s="60"/>
      <c r="T64" s="60"/>
      <c r="U64" s="60"/>
      <c r="V64" s="60"/>
      <c r="W64" s="60"/>
      <c r="X64" s="60"/>
      <c r="Y64" s="59"/>
    </row>
    <row r="65" spans="1:25" ht="15" hidden="1">
      <c r="A65" s="43"/>
      <c r="B65" s="78"/>
      <c r="C65" s="77"/>
      <c r="D65" s="61"/>
      <c r="E65" s="60"/>
      <c r="F65" s="60"/>
      <c r="G65" s="60"/>
      <c r="H65" s="60"/>
      <c r="I65" s="60"/>
      <c r="J65" s="60"/>
      <c r="K65" s="60"/>
      <c r="L65" s="60"/>
      <c r="M65" s="60"/>
      <c r="N65" s="60"/>
      <c r="O65" s="60"/>
      <c r="P65" s="60"/>
      <c r="Q65" s="60"/>
      <c r="R65" s="60"/>
      <c r="S65" s="60"/>
      <c r="T65" s="60"/>
      <c r="U65" s="60"/>
      <c r="V65" s="60"/>
      <c r="W65" s="60"/>
      <c r="X65" s="60"/>
      <c r="Y65" s="59"/>
    </row>
    <row r="66" spans="1:25" ht="15" hidden="1">
      <c r="A66" s="43"/>
      <c r="B66" s="78"/>
      <c r="C66" s="77"/>
      <c r="D66" s="61"/>
      <c r="E66" s="60"/>
      <c r="F66" s="60"/>
      <c r="G66" s="60"/>
      <c r="H66" s="60"/>
      <c r="I66" s="60"/>
      <c r="J66" s="60"/>
      <c r="K66" s="60"/>
      <c r="L66" s="60"/>
      <c r="M66" s="60"/>
      <c r="N66" s="60"/>
      <c r="O66" s="60"/>
      <c r="P66" s="60"/>
      <c r="Q66" s="60"/>
      <c r="R66" s="60"/>
      <c r="S66" s="60"/>
      <c r="T66" s="60"/>
      <c r="U66" s="60"/>
      <c r="V66" s="60"/>
      <c r="W66" s="60"/>
      <c r="X66" s="60"/>
      <c r="Y66" s="59"/>
    </row>
    <row r="67" spans="1:25" ht="15" hidden="1">
      <c r="A67" s="43"/>
      <c r="B67" s="78"/>
      <c r="C67" s="77"/>
      <c r="D67" s="61"/>
      <c r="E67" s="60"/>
      <c r="F67" s="60"/>
      <c r="G67" s="60"/>
      <c r="H67" s="60"/>
      <c r="I67" s="60"/>
      <c r="J67" s="60"/>
      <c r="K67" s="60"/>
      <c r="L67" s="60"/>
      <c r="M67" s="60"/>
      <c r="N67" s="60"/>
      <c r="O67" s="60"/>
      <c r="P67" s="60"/>
      <c r="Q67" s="60"/>
      <c r="R67" s="60"/>
      <c r="S67" s="60"/>
      <c r="T67" s="60"/>
      <c r="U67" s="60"/>
      <c r="V67" s="60"/>
      <c r="W67" s="60"/>
      <c r="X67" s="60"/>
      <c r="Y67" s="59"/>
    </row>
    <row r="68" spans="1:25" ht="89.25" hidden="1" customHeight="1">
      <c r="A68" s="43"/>
      <c r="B68" s="78"/>
      <c r="C68" s="77"/>
      <c r="D68" s="66"/>
      <c r="E68" s="65"/>
      <c r="F68" s="65"/>
      <c r="G68" s="65"/>
      <c r="H68" s="65"/>
      <c r="I68" s="65"/>
      <c r="J68" s="65"/>
      <c r="K68" s="65"/>
      <c r="L68" s="65"/>
      <c r="M68" s="65"/>
      <c r="N68" s="65"/>
      <c r="O68" s="65"/>
      <c r="P68" s="65"/>
      <c r="Q68" s="65"/>
      <c r="R68" s="65"/>
      <c r="S68" s="65"/>
      <c r="T68" s="65"/>
      <c r="U68" s="65"/>
      <c r="V68" s="65"/>
      <c r="W68" s="65"/>
      <c r="X68" s="65"/>
      <c r="Y68" s="59"/>
    </row>
    <row r="69" spans="1:25" ht="15" hidden="1">
      <c r="A69" s="43"/>
      <c r="B69" s="78"/>
      <c r="C69" s="77"/>
      <c r="D69" s="66"/>
      <c r="E69" s="65"/>
      <c r="F69" s="65"/>
      <c r="G69" s="65"/>
      <c r="H69" s="65"/>
      <c r="I69" s="65"/>
      <c r="J69" s="65"/>
      <c r="K69" s="65"/>
      <c r="L69" s="65"/>
      <c r="M69" s="65"/>
      <c r="N69" s="65"/>
      <c r="O69" s="65"/>
      <c r="P69" s="65"/>
      <c r="Q69" s="65"/>
      <c r="R69" s="65"/>
      <c r="S69" s="65"/>
      <c r="T69" s="65"/>
      <c r="U69" s="65"/>
      <c r="V69" s="65"/>
      <c r="W69" s="65"/>
      <c r="X69" s="65"/>
      <c r="Y69" s="59"/>
    </row>
    <row r="70" spans="1:25" ht="15">
      <c r="A70" s="43"/>
      <c r="B70" s="78"/>
      <c r="C70" s="77"/>
      <c r="D70" s="61"/>
      <c r="E70" s="1126" t="s">
        <v>396</v>
      </c>
      <c r="F70" s="1126"/>
      <c r="G70" s="1126"/>
      <c r="H70" s="1126"/>
      <c r="I70" s="1126"/>
      <c r="J70" s="1126"/>
      <c r="K70" s="1126"/>
      <c r="L70" s="1126"/>
      <c r="M70" s="1126"/>
      <c r="N70" s="1126"/>
      <c r="O70" s="1126"/>
      <c r="P70" s="1126"/>
      <c r="Q70" s="1126"/>
      <c r="R70" s="1126"/>
      <c r="S70" s="1126"/>
      <c r="T70" s="1126"/>
      <c r="U70" s="449"/>
      <c r="V70" s="449"/>
      <c r="W70" s="449"/>
      <c r="X70" s="449"/>
      <c r="Y70" s="59"/>
    </row>
    <row r="71" spans="1:25" ht="15">
      <c r="A71" s="43"/>
      <c r="B71" s="78"/>
      <c r="C71" s="77"/>
      <c r="D71" s="61"/>
      <c r="E71" s="1126" t="s">
        <v>586</v>
      </c>
      <c r="F71" s="1126"/>
      <c r="G71" s="1126"/>
      <c r="H71" s="1126"/>
      <c r="I71" s="1126"/>
      <c r="J71" s="1126"/>
      <c r="K71" s="1126"/>
      <c r="L71" s="1126"/>
      <c r="M71" s="1126"/>
      <c r="N71" s="1126"/>
      <c r="O71" s="1126"/>
      <c r="P71" s="1126"/>
      <c r="Q71" s="1126"/>
      <c r="R71" s="1126"/>
      <c r="S71" s="1126"/>
      <c r="T71" s="1126"/>
      <c r="U71" s="450"/>
      <c r="V71" s="450"/>
      <c r="W71" s="450"/>
      <c r="X71" s="450"/>
      <c r="Y71" s="59"/>
    </row>
    <row r="72" spans="1:25" ht="40.5" customHeight="1">
      <c r="A72" s="43"/>
      <c r="B72" s="78"/>
      <c r="C72" s="77"/>
      <c r="D72" s="61"/>
      <c r="E72" s="450"/>
      <c r="F72" s="450"/>
      <c r="G72" s="450"/>
      <c r="H72" s="450"/>
      <c r="I72" s="450"/>
      <c r="J72" s="450"/>
      <c r="K72" s="450"/>
      <c r="L72" s="450"/>
      <c r="M72" s="450"/>
      <c r="N72" s="450"/>
      <c r="O72" s="450"/>
      <c r="P72" s="450"/>
      <c r="Q72" s="450"/>
      <c r="R72" s="450"/>
      <c r="S72" s="450"/>
      <c r="T72" s="450"/>
      <c r="U72" s="450"/>
      <c r="V72" s="450"/>
      <c r="W72" s="450"/>
      <c r="X72" s="450"/>
      <c r="Y72" s="59"/>
    </row>
    <row r="73" spans="1:25" ht="63" customHeight="1">
      <c r="A73" s="43"/>
      <c r="B73" s="78"/>
      <c r="C73" s="77"/>
      <c r="D73" s="61"/>
      <c r="E73" s="450"/>
      <c r="F73" s="450"/>
      <c r="G73" s="450"/>
      <c r="H73" s="450"/>
      <c r="I73" s="450"/>
      <c r="J73" s="450"/>
      <c r="K73" s="450"/>
      <c r="L73" s="450"/>
      <c r="M73" s="450"/>
      <c r="N73" s="450"/>
      <c r="O73" s="450"/>
      <c r="P73" s="450"/>
      <c r="Q73" s="450"/>
      <c r="R73" s="450"/>
      <c r="S73" s="450"/>
      <c r="T73" s="450"/>
      <c r="U73" s="450"/>
      <c r="V73" s="450"/>
      <c r="W73" s="450"/>
      <c r="X73" s="450"/>
      <c r="Y73" s="59"/>
    </row>
    <row r="74" spans="1:25" ht="30" customHeight="1">
      <c r="A74" s="43"/>
      <c r="B74" s="78"/>
      <c r="C74" s="77"/>
      <c r="D74" s="61"/>
      <c r="E74" s="450"/>
      <c r="F74" s="450"/>
      <c r="G74" s="450"/>
      <c r="H74" s="450"/>
      <c r="I74" s="450"/>
      <c r="J74" s="450"/>
      <c r="K74" s="450"/>
      <c r="L74" s="450"/>
      <c r="M74" s="450"/>
      <c r="N74" s="450"/>
      <c r="O74" s="450"/>
      <c r="P74" s="450"/>
      <c r="Q74" s="450"/>
      <c r="R74" s="450"/>
      <c r="S74" s="450"/>
      <c r="T74" s="450"/>
      <c r="U74" s="450"/>
      <c r="V74" s="450"/>
      <c r="W74" s="450"/>
      <c r="X74" s="450"/>
      <c r="Y74" s="59"/>
    </row>
    <row r="75" spans="1:25" ht="30" customHeight="1">
      <c r="A75" s="43"/>
      <c r="B75" s="78"/>
      <c r="C75" s="77"/>
      <c r="D75" s="61"/>
      <c r="E75" s="450"/>
      <c r="F75" s="450"/>
      <c r="G75" s="450"/>
      <c r="H75" s="450"/>
      <c r="I75" s="450"/>
      <c r="J75" s="450"/>
      <c r="K75" s="450"/>
      <c r="L75" s="450"/>
      <c r="M75" s="450"/>
      <c r="N75" s="450"/>
      <c r="O75" s="450"/>
      <c r="P75" s="450"/>
      <c r="Q75" s="450"/>
      <c r="R75" s="450"/>
      <c r="S75" s="450"/>
      <c r="T75" s="450"/>
      <c r="U75" s="450"/>
      <c r="V75" s="450"/>
      <c r="W75" s="450"/>
      <c r="X75" s="450"/>
      <c r="Y75" s="59"/>
    </row>
    <row r="76" spans="1:25" ht="15">
      <c r="A76" s="43"/>
      <c r="B76" s="78"/>
      <c r="C76" s="77"/>
      <c r="D76" s="61"/>
      <c r="E76" s="450"/>
      <c r="F76" s="450"/>
      <c r="G76" s="450"/>
      <c r="H76" s="450"/>
      <c r="I76" s="450"/>
      <c r="J76" s="450"/>
      <c r="K76" s="450"/>
      <c r="L76" s="450"/>
      <c r="M76" s="450"/>
      <c r="N76" s="450"/>
      <c r="O76" s="450"/>
      <c r="P76" s="450"/>
      <c r="Q76" s="450"/>
      <c r="R76" s="450"/>
      <c r="S76" s="450"/>
      <c r="T76" s="450"/>
      <c r="U76" s="450"/>
      <c r="V76" s="450"/>
      <c r="W76" s="450"/>
      <c r="X76" s="450"/>
      <c r="Y76" s="59"/>
    </row>
    <row r="77" spans="1:25" ht="15">
      <c r="A77" s="43"/>
      <c r="B77" s="78"/>
      <c r="C77" s="77"/>
      <c r="D77" s="61"/>
      <c r="E77" s="450"/>
      <c r="F77" s="450"/>
      <c r="G77" s="450"/>
      <c r="H77" s="450"/>
      <c r="I77" s="450"/>
      <c r="J77" s="450"/>
      <c r="K77" s="450"/>
      <c r="L77" s="450"/>
      <c r="M77" s="450"/>
      <c r="N77" s="450"/>
      <c r="O77" s="450"/>
      <c r="P77" s="450"/>
      <c r="Q77" s="450"/>
      <c r="R77" s="450"/>
      <c r="S77" s="450"/>
      <c r="T77" s="450"/>
      <c r="U77" s="450"/>
      <c r="V77" s="450"/>
      <c r="W77" s="450"/>
      <c r="X77" s="450"/>
      <c r="Y77" s="59"/>
    </row>
    <row r="78" spans="1:25" ht="8.25" customHeight="1">
      <c r="A78" s="43"/>
      <c r="B78" s="78"/>
      <c r="C78" s="77"/>
      <c r="D78" s="61"/>
      <c r="E78" s="80"/>
      <c r="F78" s="80"/>
      <c r="G78" s="80"/>
      <c r="H78" s="80"/>
      <c r="I78" s="80"/>
      <c r="J78" s="80"/>
      <c r="K78" s="80"/>
      <c r="L78" s="80"/>
      <c r="M78" s="80"/>
      <c r="N78" s="80"/>
      <c r="O78" s="80"/>
      <c r="P78" s="80"/>
      <c r="Q78" s="80"/>
      <c r="R78" s="80"/>
      <c r="S78" s="80"/>
      <c r="T78" s="80"/>
      <c r="U78" s="80"/>
      <c r="V78" s="80"/>
      <c r="W78" s="80"/>
      <c r="X78" s="80"/>
      <c r="Y78" s="59"/>
    </row>
    <row r="79" spans="1:25" ht="21" customHeight="1">
      <c r="A79" s="43"/>
      <c r="B79" s="78"/>
      <c r="C79" s="77"/>
      <c r="D79" s="61"/>
      <c r="E79" s="451"/>
      <c r="F79" s="451"/>
      <c r="G79" s="451"/>
      <c r="H79" s="451"/>
      <c r="I79" s="451"/>
      <c r="J79" s="451"/>
      <c r="K79" s="451"/>
      <c r="L79" s="451"/>
      <c r="M79" s="451"/>
      <c r="N79" s="451"/>
      <c r="O79" s="451"/>
      <c r="P79" s="451"/>
      <c r="Q79" s="451"/>
      <c r="R79" s="451"/>
      <c r="S79" s="451"/>
      <c r="T79" s="451"/>
      <c r="U79" s="451"/>
      <c r="V79" s="451"/>
      <c r="W79" s="451"/>
      <c r="X79" s="451"/>
      <c r="Y79" s="59"/>
    </row>
    <row r="80" spans="1:25" ht="14.25" customHeight="1">
      <c r="A80" s="43"/>
      <c r="B80" s="78"/>
      <c r="C80" s="77"/>
      <c r="D80" s="61"/>
      <c r="E80" s="452"/>
      <c r="F80" s="452"/>
      <c r="G80" s="452"/>
      <c r="H80" s="452"/>
      <c r="Y80" s="59"/>
    </row>
    <row r="81" spans="1:25" ht="15" hidden="1">
      <c r="A81" s="43"/>
      <c r="B81" s="78"/>
      <c r="C81" s="77"/>
      <c r="D81" s="61"/>
      <c r="E81" s="1126" t="s">
        <v>395</v>
      </c>
      <c r="F81" s="1126"/>
      <c r="G81" s="1126"/>
      <c r="H81" s="1126"/>
      <c r="I81" s="1126"/>
      <c r="J81" s="1126"/>
      <c r="K81" s="1126"/>
      <c r="L81" s="1126"/>
      <c r="M81" s="1126"/>
      <c r="N81" s="1126"/>
      <c r="O81" s="1126"/>
      <c r="P81" s="1126"/>
      <c r="Q81" s="1126"/>
      <c r="R81" s="1126"/>
      <c r="S81" s="1126"/>
      <c r="T81" s="1126"/>
      <c r="U81" s="1126"/>
      <c r="V81" s="231"/>
      <c r="W81" s="231"/>
      <c r="X81" s="231"/>
      <c r="Y81" s="59"/>
    </row>
    <row r="82" spans="1:25" ht="15" hidden="1" customHeight="1">
      <c r="A82" s="43"/>
      <c r="B82" s="78"/>
      <c r="C82" s="77"/>
      <c r="D82" s="61"/>
      <c r="E82" s="1137"/>
      <c r="F82" s="1137"/>
      <c r="G82" s="1137"/>
      <c r="H82" s="1134"/>
      <c r="I82" s="1135"/>
      <c r="J82" s="1135"/>
      <c r="K82" s="1135"/>
      <c r="L82" s="1135"/>
      <c r="M82" s="1135"/>
      <c r="N82" s="1135"/>
      <c r="O82" s="1135"/>
      <c r="P82" s="1135"/>
      <c r="Q82" s="1135"/>
      <c r="R82" s="1135"/>
      <c r="S82" s="1135"/>
      <c r="T82" s="1135"/>
      <c r="U82" s="1135"/>
      <c r="V82" s="1135"/>
      <c r="W82" s="1135"/>
      <c r="X82" s="1135"/>
      <c r="Y82" s="59"/>
    </row>
    <row r="83" spans="1:25" ht="15" hidden="1" customHeight="1">
      <c r="A83" s="43"/>
      <c r="B83" s="78"/>
      <c r="C83" s="77"/>
      <c r="D83" s="61"/>
      <c r="Y83" s="59"/>
    </row>
    <row r="84" spans="1:25" ht="15" hidden="1" customHeight="1">
      <c r="A84" s="43"/>
      <c r="B84" s="78"/>
      <c r="C84" s="77"/>
      <c r="D84" s="61"/>
      <c r="E84" s="70"/>
      <c r="F84" s="68"/>
      <c r="G84" s="69"/>
      <c r="H84" s="1139"/>
      <c r="I84" s="1139"/>
      <c r="J84" s="1139"/>
      <c r="K84" s="1139"/>
      <c r="L84" s="1139"/>
      <c r="M84" s="1139"/>
      <c r="N84" s="1139"/>
      <c r="O84" s="1139"/>
      <c r="P84" s="1139"/>
      <c r="Q84" s="1139"/>
      <c r="R84" s="1139"/>
      <c r="S84" s="1139"/>
      <c r="T84" s="1139"/>
      <c r="U84" s="1139"/>
      <c r="V84" s="1139"/>
      <c r="W84" s="1139"/>
      <c r="X84" s="1139"/>
      <c r="Y84" s="59"/>
    </row>
    <row r="85" spans="1:25" ht="15" hidden="1">
      <c r="A85" s="43"/>
      <c r="B85" s="78"/>
      <c r="C85" s="77"/>
      <c r="D85" s="61"/>
      <c r="E85" s="60"/>
      <c r="F85" s="60"/>
      <c r="G85" s="60"/>
      <c r="H85" s="67"/>
      <c r="I85" s="67"/>
      <c r="J85" s="67"/>
      <c r="K85" s="67"/>
      <c r="L85" s="67"/>
      <c r="M85" s="67"/>
      <c r="N85" s="67"/>
      <c r="O85" s="67"/>
      <c r="P85" s="67"/>
      <c r="Q85" s="67"/>
      <c r="R85" s="67"/>
      <c r="S85" s="67"/>
      <c r="T85" s="67"/>
      <c r="U85" s="67"/>
      <c r="V85" s="67"/>
      <c r="W85" s="60"/>
      <c r="X85" s="60"/>
      <c r="Y85" s="59"/>
    </row>
    <row r="86" spans="1:25" ht="15" hidden="1">
      <c r="A86" s="43"/>
      <c r="B86" s="78"/>
      <c r="C86" s="77"/>
      <c r="D86" s="61"/>
      <c r="E86" s="60"/>
      <c r="F86" s="60"/>
      <c r="G86" s="60"/>
      <c r="H86" s="60"/>
      <c r="I86" s="60"/>
      <c r="J86" s="60"/>
      <c r="K86" s="60"/>
      <c r="L86" s="60"/>
      <c r="M86" s="60"/>
      <c r="N86" s="60"/>
      <c r="O86" s="60"/>
      <c r="P86" s="60"/>
      <c r="Q86" s="60"/>
      <c r="R86" s="60"/>
      <c r="S86" s="60"/>
      <c r="T86" s="60"/>
      <c r="U86" s="60"/>
      <c r="V86" s="60"/>
      <c r="W86" s="60"/>
      <c r="X86" s="60"/>
      <c r="Y86" s="59"/>
    </row>
    <row r="87" spans="1:25" ht="15" hidden="1">
      <c r="A87" s="43"/>
      <c r="B87" s="78"/>
      <c r="C87" s="77"/>
      <c r="D87" s="61"/>
      <c r="E87" s="60"/>
      <c r="F87" s="60"/>
      <c r="G87" s="60"/>
      <c r="H87" s="60"/>
      <c r="I87" s="60"/>
      <c r="J87" s="60"/>
      <c r="K87" s="60"/>
      <c r="L87" s="60"/>
      <c r="M87" s="60"/>
      <c r="N87" s="60"/>
      <c r="O87" s="60"/>
      <c r="P87" s="60"/>
      <c r="Q87" s="60"/>
      <c r="R87" s="60"/>
      <c r="S87" s="60"/>
      <c r="T87" s="60"/>
      <c r="U87" s="60"/>
      <c r="V87" s="60"/>
      <c r="W87" s="60"/>
      <c r="X87" s="60"/>
      <c r="Y87" s="59"/>
    </row>
    <row r="88" spans="1:25" ht="15" hidden="1">
      <c r="A88" s="43"/>
      <c r="B88" s="78"/>
      <c r="C88" s="77"/>
      <c r="D88" s="61"/>
      <c r="E88" s="60"/>
      <c r="F88" s="60"/>
      <c r="G88" s="60"/>
      <c r="H88" s="60"/>
      <c r="I88" s="60"/>
      <c r="J88" s="60"/>
      <c r="K88" s="60"/>
      <c r="L88" s="60"/>
      <c r="M88" s="60"/>
      <c r="N88" s="60"/>
      <c r="O88" s="60"/>
      <c r="P88" s="60"/>
      <c r="Q88" s="60"/>
      <c r="R88" s="60"/>
      <c r="S88" s="60"/>
      <c r="T88" s="60"/>
      <c r="U88" s="60"/>
      <c r="V88" s="60"/>
      <c r="W88" s="60"/>
      <c r="X88" s="60"/>
      <c r="Y88" s="59"/>
    </row>
    <row r="89" spans="1:25" ht="15" hidden="1">
      <c r="A89" s="43"/>
      <c r="B89" s="78"/>
      <c r="C89" s="77"/>
      <c r="D89" s="61"/>
      <c r="E89" s="60"/>
      <c r="F89" s="60"/>
      <c r="G89" s="60"/>
      <c r="H89" s="60"/>
      <c r="I89" s="60"/>
      <c r="J89" s="60"/>
      <c r="K89" s="60"/>
      <c r="L89" s="60"/>
      <c r="M89" s="60"/>
      <c r="N89" s="60"/>
      <c r="O89" s="60"/>
      <c r="P89" s="60"/>
      <c r="Q89" s="60"/>
      <c r="R89" s="60"/>
      <c r="S89" s="60"/>
      <c r="T89" s="60"/>
      <c r="U89" s="60"/>
      <c r="V89" s="60"/>
      <c r="W89" s="60"/>
      <c r="X89" s="60"/>
      <c r="Y89" s="59"/>
    </row>
    <row r="90" spans="1:25" ht="15" hidden="1">
      <c r="A90" s="43"/>
      <c r="B90" s="78"/>
      <c r="C90" s="77"/>
      <c r="D90" s="61"/>
      <c r="E90" s="60"/>
      <c r="F90" s="60"/>
      <c r="G90" s="60"/>
      <c r="H90" s="60"/>
      <c r="I90" s="60"/>
      <c r="J90" s="60"/>
      <c r="K90" s="60"/>
      <c r="L90" s="60"/>
      <c r="M90" s="60"/>
      <c r="N90" s="60"/>
      <c r="O90" s="60"/>
      <c r="P90" s="60"/>
      <c r="Q90" s="60"/>
      <c r="R90" s="60"/>
      <c r="S90" s="60"/>
      <c r="T90" s="60"/>
      <c r="U90" s="60"/>
      <c r="V90" s="60"/>
      <c r="W90" s="60"/>
      <c r="X90" s="60"/>
      <c r="Y90" s="59"/>
    </row>
    <row r="91" spans="1:25" ht="15" hidden="1">
      <c r="A91" s="43"/>
      <c r="B91" s="78"/>
      <c r="C91" s="77"/>
      <c r="D91" s="61"/>
      <c r="E91" s="60"/>
      <c r="F91" s="60"/>
      <c r="G91" s="60"/>
      <c r="H91" s="60"/>
      <c r="I91" s="60"/>
      <c r="J91" s="60"/>
      <c r="K91" s="60"/>
      <c r="L91" s="60"/>
      <c r="M91" s="60"/>
      <c r="N91" s="60"/>
      <c r="O91" s="60"/>
      <c r="P91" s="60"/>
      <c r="Q91" s="60"/>
      <c r="R91" s="60"/>
      <c r="S91" s="60"/>
      <c r="T91" s="60"/>
      <c r="U91" s="60"/>
      <c r="V91" s="60"/>
      <c r="W91" s="60"/>
      <c r="X91" s="60"/>
      <c r="Y91" s="59"/>
    </row>
    <row r="92" spans="1:25" ht="15" hidden="1">
      <c r="A92" s="43"/>
      <c r="B92" s="78"/>
      <c r="C92" s="77"/>
      <c r="D92" s="61"/>
      <c r="E92" s="60"/>
      <c r="F92" s="60"/>
      <c r="G92" s="60"/>
      <c r="H92" s="60"/>
      <c r="I92" s="60"/>
      <c r="J92" s="60"/>
      <c r="K92" s="60"/>
      <c r="L92" s="60"/>
      <c r="M92" s="60"/>
      <c r="N92" s="60"/>
      <c r="O92" s="60"/>
      <c r="P92" s="60"/>
      <c r="Q92" s="60"/>
      <c r="R92" s="60"/>
      <c r="S92" s="60"/>
      <c r="T92" s="60"/>
      <c r="U92" s="60"/>
      <c r="V92" s="60"/>
      <c r="W92" s="60"/>
      <c r="X92" s="60"/>
      <c r="Y92" s="59"/>
    </row>
    <row r="93" spans="1:25" ht="15" hidden="1">
      <c r="A93" s="43"/>
      <c r="B93" s="78"/>
      <c r="C93" s="77"/>
      <c r="D93" s="61"/>
      <c r="E93" s="60"/>
      <c r="F93" s="60"/>
      <c r="G93" s="60"/>
      <c r="H93" s="60"/>
      <c r="I93" s="60"/>
      <c r="J93" s="60"/>
      <c r="K93" s="60"/>
      <c r="L93" s="60"/>
      <c r="M93" s="60"/>
      <c r="N93" s="60"/>
      <c r="O93" s="60"/>
      <c r="P93" s="60"/>
      <c r="Q93" s="60"/>
      <c r="R93" s="60"/>
      <c r="S93" s="60"/>
      <c r="T93" s="60"/>
      <c r="U93" s="60"/>
      <c r="V93" s="60"/>
      <c r="W93" s="60"/>
      <c r="X93" s="60"/>
      <c r="Y93" s="59"/>
    </row>
    <row r="94" spans="1:25" ht="15" hidden="1">
      <c r="A94" s="43"/>
      <c r="B94" s="78"/>
      <c r="C94" s="77"/>
      <c r="D94" s="61"/>
      <c r="E94" s="60"/>
      <c r="F94" s="60"/>
      <c r="G94" s="60"/>
      <c r="H94" s="60"/>
      <c r="I94" s="60"/>
      <c r="J94" s="60"/>
      <c r="K94" s="60"/>
      <c r="L94" s="60"/>
      <c r="M94" s="60"/>
      <c r="N94" s="60"/>
      <c r="O94" s="60"/>
      <c r="P94" s="60"/>
      <c r="Q94" s="60"/>
      <c r="R94" s="60"/>
      <c r="S94" s="60"/>
      <c r="T94" s="60"/>
      <c r="U94" s="60"/>
      <c r="V94" s="60"/>
      <c r="W94" s="60"/>
      <c r="X94" s="60"/>
      <c r="Y94" s="59"/>
    </row>
    <row r="95" spans="1:25" ht="15" hidden="1">
      <c r="A95" s="43"/>
      <c r="B95" s="78"/>
      <c r="C95" s="77"/>
      <c r="D95" s="61"/>
      <c r="E95" s="60"/>
      <c r="F95" s="60"/>
      <c r="G95" s="60"/>
      <c r="H95" s="60"/>
      <c r="I95" s="60"/>
      <c r="J95" s="60"/>
      <c r="K95" s="60"/>
      <c r="L95" s="60"/>
      <c r="M95" s="60"/>
      <c r="N95" s="60"/>
      <c r="O95" s="60"/>
      <c r="P95" s="60"/>
      <c r="Q95" s="60"/>
      <c r="R95" s="60"/>
      <c r="S95" s="60"/>
      <c r="T95" s="60"/>
      <c r="U95" s="60"/>
      <c r="V95" s="60"/>
      <c r="W95" s="60"/>
      <c r="X95" s="60"/>
      <c r="Y95" s="59"/>
    </row>
    <row r="96" spans="1:25" ht="27" hidden="1" customHeight="1">
      <c r="A96" s="43"/>
      <c r="B96" s="78"/>
      <c r="C96" s="77"/>
      <c r="D96" s="66"/>
      <c r="E96" s="65"/>
      <c r="F96" s="65"/>
      <c r="G96" s="65"/>
      <c r="H96" s="65"/>
      <c r="I96" s="65"/>
      <c r="J96" s="65"/>
      <c r="K96" s="65"/>
      <c r="L96" s="65"/>
      <c r="M96" s="65"/>
      <c r="N96" s="65"/>
      <c r="O96" s="65"/>
      <c r="P96" s="65"/>
      <c r="Q96" s="65"/>
      <c r="R96" s="65"/>
      <c r="S96" s="65"/>
      <c r="T96" s="65"/>
      <c r="U96" s="65"/>
      <c r="V96" s="65"/>
      <c r="W96" s="65"/>
      <c r="X96" s="65"/>
      <c r="Y96" s="59"/>
    </row>
    <row r="97" spans="1:27" ht="15" hidden="1">
      <c r="A97" s="43"/>
      <c r="B97" s="78"/>
      <c r="C97" s="77"/>
      <c r="D97" s="66"/>
      <c r="E97" s="65"/>
      <c r="F97" s="65"/>
      <c r="G97" s="65"/>
      <c r="H97" s="65"/>
      <c r="I97" s="65"/>
      <c r="J97" s="65"/>
      <c r="K97" s="65"/>
      <c r="L97" s="65"/>
      <c r="M97" s="65"/>
      <c r="N97" s="65"/>
      <c r="O97" s="65"/>
      <c r="P97" s="65"/>
      <c r="Q97" s="65"/>
      <c r="R97" s="65"/>
      <c r="S97" s="65"/>
      <c r="T97" s="65"/>
      <c r="U97" s="65"/>
      <c r="V97" s="65"/>
      <c r="W97" s="65"/>
      <c r="X97" s="65"/>
      <c r="Y97" s="59"/>
    </row>
    <row r="98" spans="1:27" ht="25.5" hidden="1" customHeight="1">
      <c r="A98" s="43"/>
      <c r="B98" s="78"/>
      <c r="C98" s="77"/>
      <c r="D98" s="61"/>
      <c r="E98" s="1138" t="s">
        <v>235</v>
      </c>
      <c r="F98" s="1138"/>
      <c r="G98" s="1138"/>
      <c r="H98" s="1138"/>
      <c r="I98" s="1138"/>
      <c r="J98" s="1138"/>
      <c r="K98" s="1138"/>
      <c r="L98" s="1138"/>
      <c r="M98" s="1138"/>
      <c r="N98" s="1138"/>
      <c r="O98" s="1138"/>
      <c r="P98" s="1138"/>
      <c r="Q98" s="1138"/>
      <c r="R98" s="1138"/>
      <c r="S98" s="1138"/>
      <c r="T98" s="1138"/>
      <c r="U98" s="1138"/>
      <c r="V98" s="1138"/>
      <c r="W98" s="1138"/>
      <c r="X98" s="1138"/>
      <c r="Y98" s="59"/>
    </row>
    <row r="99" spans="1:27" ht="15" hidden="1" customHeight="1">
      <c r="A99" s="43"/>
      <c r="B99" s="78"/>
      <c r="C99" s="77"/>
      <c r="D99" s="61"/>
      <c r="E99" s="60"/>
      <c r="F99" s="60"/>
      <c r="G99" s="60"/>
      <c r="H99" s="63"/>
      <c r="I99" s="63"/>
      <c r="J99" s="63"/>
      <c r="K99" s="63"/>
      <c r="L99" s="63"/>
      <c r="M99" s="63"/>
      <c r="N99" s="63"/>
      <c r="O99" s="62"/>
      <c r="P99" s="62"/>
      <c r="Q99" s="62"/>
      <c r="R99" s="62"/>
      <c r="S99" s="62"/>
      <c r="T99" s="62"/>
      <c r="U99" s="60"/>
      <c r="V99" s="60"/>
      <c r="W99" s="60"/>
      <c r="X99" s="60"/>
      <c r="Y99" s="59"/>
    </row>
    <row r="100" spans="1:27" ht="15" hidden="1" customHeight="1">
      <c r="A100" s="43"/>
      <c r="B100" s="78"/>
      <c r="C100" s="77"/>
      <c r="D100" s="61"/>
      <c r="E100" s="64"/>
      <c r="F100" s="1136" t="s">
        <v>234</v>
      </c>
      <c r="G100" s="1136"/>
      <c r="H100" s="1136"/>
      <c r="I100" s="1136"/>
      <c r="J100" s="1136"/>
      <c r="K100" s="1136"/>
      <c r="L100" s="1136"/>
      <c r="M100" s="1136"/>
      <c r="N100" s="1136"/>
      <c r="O100" s="1136"/>
      <c r="P100" s="1136"/>
      <c r="Q100" s="1136"/>
      <c r="R100" s="1136"/>
      <c r="S100" s="1136"/>
      <c r="T100" s="62"/>
      <c r="U100" s="60"/>
      <c r="V100" s="60"/>
      <c r="W100" s="60"/>
      <c r="X100" s="60"/>
      <c r="Y100" s="59"/>
      <c r="AA100" s="79" t="s">
        <v>232</v>
      </c>
    </row>
    <row r="101" spans="1:27" ht="15" hidden="1" customHeight="1">
      <c r="A101" s="43"/>
      <c r="B101" s="78"/>
      <c r="C101" s="77"/>
      <c r="D101" s="61"/>
      <c r="E101" s="60"/>
      <c r="F101" s="60"/>
      <c r="G101" s="60"/>
      <c r="H101" s="63"/>
      <c r="I101" s="63"/>
      <c r="J101" s="63"/>
      <c r="K101" s="63"/>
      <c r="L101" s="63"/>
      <c r="M101" s="63"/>
      <c r="N101" s="63"/>
      <c r="O101" s="62"/>
      <c r="P101" s="62"/>
      <c r="Q101" s="62"/>
      <c r="R101" s="62"/>
      <c r="S101" s="62"/>
      <c r="T101" s="62"/>
      <c r="U101" s="60"/>
      <c r="V101" s="60"/>
      <c r="W101" s="60"/>
      <c r="X101" s="60"/>
      <c r="Y101" s="59"/>
    </row>
    <row r="102" spans="1:27" ht="15" hidden="1">
      <c r="A102" s="43"/>
      <c r="B102" s="78"/>
      <c r="C102" s="77"/>
      <c r="D102" s="61"/>
      <c r="E102" s="60"/>
      <c r="F102" s="1136" t="s">
        <v>233</v>
      </c>
      <c r="G102" s="1136"/>
      <c r="H102" s="1136"/>
      <c r="I102" s="1136"/>
      <c r="J102" s="1136"/>
      <c r="K102" s="1136"/>
      <c r="L102" s="1136"/>
      <c r="M102" s="1136"/>
      <c r="N102" s="1136"/>
      <c r="O102" s="1136"/>
      <c r="P102" s="1136"/>
      <c r="Q102" s="1136"/>
      <c r="R102" s="1136"/>
      <c r="S102" s="1136"/>
      <c r="T102" s="1136"/>
      <c r="U102" s="1136"/>
      <c r="V102" s="1136"/>
      <c r="W102" s="1136"/>
      <c r="X102" s="1136"/>
      <c r="Y102" s="59"/>
    </row>
    <row r="103" spans="1:27" ht="15" hidden="1">
      <c r="A103" s="43"/>
      <c r="B103" s="78"/>
      <c r="C103" s="77"/>
      <c r="D103" s="61"/>
      <c r="E103" s="60"/>
      <c r="F103" s="60"/>
      <c r="G103" s="60"/>
      <c r="H103" s="60"/>
      <c r="I103" s="60"/>
      <c r="J103" s="60"/>
      <c r="K103" s="60"/>
      <c r="L103" s="60"/>
      <c r="M103" s="60"/>
      <c r="N103" s="60"/>
      <c r="O103" s="60"/>
      <c r="P103" s="60"/>
      <c r="Q103" s="60"/>
      <c r="R103" s="60"/>
      <c r="S103" s="60"/>
      <c r="T103" s="60"/>
      <c r="U103" s="60"/>
      <c r="V103" s="60"/>
      <c r="W103" s="60"/>
      <c r="X103" s="60"/>
      <c r="Y103" s="59"/>
    </row>
    <row r="104" spans="1:27" ht="15" hidden="1">
      <c r="A104" s="43"/>
      <c r="B104" s="78"/>
      <c r="C104" s="77"/>
      <c r="D104" s="61"/>
      <c r="E104" s="60"/>
      <c r="F104" s="60"/>
      <c r="G104" s="60"/>
      <c r="H104" s="60"/>
      <c r="I104" s="60"/>
      <c r="J104" s="60"/>
      <c r="K104" s="60"/>
      <c r="L104" s="60"/>
      <c r="M104" s="60"/>
      <c r="N104" s="60"/>
      <c r="O104" s="60"/>
      <c r="P104" s="60"/>
      <c r="Q104" s="60"/>
      <c r="R104" s="60"/>
      <c r="S104" s="60"/>
      <c r="T104" s="60"/>
      <c r="U104" s="60"/>
      <c r="V104" s="60"/>
      <c r="W104" s="60"/>
      <c r="X104" s="60"/>
      <c r="Y104" s="59"/>
    </row>
    <row r="105" spans="1:27" ht="15" hidden="1">
      <c r="A105" s="43"/>
      <c r="B105" s="78"/>
      <c r="C105" s="77"/>
      <c r="D105" s="61"/>
      <c r="E105" s="60"/>
      <c r="F105" s="60"/>
      <c r="G105" s="60"/>
      <c r="H105" s="60"/>
      <c r="I105" s="60"/>
      <c r="J105" s="60"/>
      <c r="K105" s="60"/>
      <c r="L105" s="60"/>
      <c r="M105" s="60"/>
      <c r="N105" s="60"/>
      <c r="O105" s="60"/>
      <c r="P105" s="60"/>
      <c r="Q105" s="60"/>
      <c r="R105" s="60"/>
      <c r="S105" s="60"/>
      <c r="T105" s="60"/>
      <c r="U105" s="60"/>
      <c r="V105" s="60"/>
      <c r="W105" s="60"/>
      <c r="X105" s="60"/>
      <c r="Y105" s="59"/>
    </row>
    <row r="106" spans="1:27" ht="15" hidden="1">
      <c r="A106" s="43"/>
      <c r="B106" s="78"/>
      <c r="C106" s="77"/>
      <c r="D106" s="61"/>
      <c r="E106" s="60"/>
      <c r="F106" s="60"/>
      <c r="G106" s="60"/>
      <c r="H106" s="60"/>
      <c r="I106" s="60"/>
      <c r="J106" s="60"/>
      <c r="K106" s="60"/>
      <c r="L106" s="60"/>
      <c r="M106" s="60"/>
      <c r="N106" s="60"/>
      <c r="O106" s="60"/>
      <c r="P106" s="60"/>
      <c r="Q106" s="60"/>
      <c r="R106" s="60"/>
      <c r="S106" s="60"/>
      <c r="T106" s="60"/>
      <c r="U106" s="60"/>
      <c r="V106" s="60"/>
      <c r="W106" s="60"/>
      <c r="X106" s="60"/>
      <c r="Y106" s="59"/>
    </row>
    <row r="107" spans="1:27" ht="15" hidden="1">
      <c r="A107" s="43"/>
      <c r="B107" s="78"/>
      <c r="C107" s="77"/>
      <c r="D107" s="61"/>
      <c r="E107" s="60"/>
      <c r="F107" s="60"/>
      <c r="G107" s="60"/>
      <c r="H107" s="60"/>
      <c r="I107" s="60"/>
      <c r="J107" s="60"/>
      <c r="K107" s="60"/>
      <c r="L107" s="60"/>
      <c r="M107" s="60"/>
      <c r="N107" s="60"/>
      <c r="O107" s="60"/>
      <c r="P107" s="60"/>
      <c r="Q107" s="60"/>
      <c r="R107" s="60"/>
      <c r="S107" s="60"/>
      <c r="T107" s="60"/>
      <c r="U107" s="60"/>
      <c r="V107" s="60"/>
      <c r="W107" s="60"/>
      <c r="X107" s="60"/>
      <c r="Y107" s="59"/>
    </row>
    <row r="108" spans="1:27" ht="15" hidden="1">
      <c r="A108" s="43"/>
      <c r="B108" s="78"/>
      <c r="C108" s="77"/>
      <c r="D108" s="61"/>
      <c r="E108" s="60"/>
      <c r="F108" s="60"/>
      <c r="G108" s="60"/>
      <c r="H108" s="60"/>
      <c r="I108" s="60"/>
      <c r="J108" s="60"/>
      <c r="K108" s="60"/>
      <c r="L108" s="60"/>
      <c r="M108" s="60"/>
      <c r="N108" s="60"/>
      <c r="O108" s="60"/>
      <c r="P108" s="60"/>
      <c r="Q108" s="60"/>
      <c r="R108" s="60"/>
      <c r="S108" s="60"/>
      <c r="T108" s="60"/>
      <c r="U108" s="60"/>
      <c r="V108" s="60"/>
      <c r="W108" s="60"/>
      <c r="X108" s="60"/>
      <c r="Y108" s="59"/>
    </row>
    <row r="109" spans="1:27" ht="15" hidden="1">
      <c r="A109" s="43"/>
      <c r="B109" s="78"/>
      <c r="C109" s="77"/>
      <c r="D109" s="61"/>
      <c r="E109" s="60"/>
      <c r="F109" s="60"/>
      <c r="G109" s="60"/>
      <c r="H109" s="60"/>
      <c r="I109" s="60"/>
      <c r="J109" s="60"/>
      <c r="K109" s="60"/>
      <c r="L109" s="60"/>
      <c r="M109" s="60"/>
      <c r="N109" s="60"/>
      <c r="O109" s="60"/>
      <c r="P109" s="60"/>
      <c r="Q109" s="60"/>
      <c r="R109" s="60"/>
      <c r="S109" s="60"/>
      <c r="T109" s="60"/>
      <c r="U109" s="60"/>
      <c r="V109" s="60"/>
      <c r="W109" s="60"/>
      <c r="X109" s="60"/>
      <c r="Y109" s="59"/>
    </row>
    <row r="110" spans="1:27" ht="15" hidden="1">
      <c r="A110" s="43"/>
      <c r="B110" s="78"/>
      <c r="C110" s="77"/>
      <c r="D110" s="61"/>
      <c r="E110" s="60"/>
      <c r="F110" s="60"/>
      <c r="G110" s="60"/>
      <c r="H110" s="60"/>
      <c r="I110" s="60"/>
      <c r="J110" s="60"/>
      <c r="K110" s="60"/>
      <c r="L110" s="60"/>
      <c r="M110" s="60"/>
      <c r="N110" s="60"/>
      <c r="O110" s="60"/>
      <c r="P110" s="60"/>
      <c r="Q110" s="60"/>
      <c r="R110" s="60"/>
      <c r="S110" s="60"/>
      <c r="T110" s="60"/>
      <c r="U110" s="60"/>
      <c r="V110" s="60"/>
      <c r="W110" s="60"/>
      <c r="X110" s="60"/>
      <c r="Y110" s="59"/>
    </row>
    <row r="111" spans="1:27" ht="30" hidden="1" customHeight="1">
      <c r="A111" s="43"/>
      <c r="B111" s="78"/>
      <c r="C111" s="77"/>
      <c r="D111" s="61"/>
      <c r="E111" s="60"/>
      <c r="F111" s="60"/>
      <c r="G111" s="60"/>
      <c r="H111" s="60"/>
      <c r="I111" s="60"/>
      <c r="J111" s="60"/>
      <c r="K111" s="60"/>
      <c r="L111" s="60"/>
      <c r="M111" s="60"/>
      <c r="N111" s="60"/>
      <c r="O111" s="60"/>
      <c r="P111" s="60"/>
      <c r="Q111" s="60"/>
      <c r="R111" s="60"/>
      <c r="S111" s="60"/>
      <c r="T111" s="60"/>
      <c r="U111" s="60"/>
      <c r="V111" s="60"/>
      <c r="W111" s="60"/>
      <c r="X111" s="60"/>
      <c r="Y111" s="59"/>
    </row>
    <row r="112" spans="1:27" ht="31.5" hidden="1" customHeight="1">
      <c r="A112" s="43"/>
      <c r="B112" s="78"/>
      <c r="C112" s="77"/>
      <c r="D112" s="61"/>
      <c r="E112" s="60"/>
      <c r="F112" s="60"/>
      <c r="G112" s="60"/>
      <c r="H112" s="60"/>
      <c r="I112" s="60"/>
      <c r="J112" s="60"/>
      <c r="K112" s="60"/>
      <c r="L112" s="60"/>
      <c r="M112" s="60"/>
      <c r="N112" s="60"/>
      <c r="O112" s="60"/>
      <c r="P112" s="60"/>
      <c r="Q112" s="60"/>
      <c r="R112" s="60"/>
      <c r="S112" s="60"/>
      <c r="T112" s="60"/>
      <c r="U112" s="60"/>
      <c r="V112" s="60"/>
      <c r="W112" s="60"/>
      <c r="X112" s="60"/>
      <c r="Y112" s="59"/>
    </row>
    <row r="113" spans="1:25" ht="15" customHeight="1">
      <c r="A113" s="43"/>
      <c r="B113" s="76"/>
      <c r="C113" s="75"/>
      <c r="D113" s="58"/>
      <c r="E113" s="57"/>
      <c r="F113" s="57"/>
      <c r="G113" s="57"/>
      <c r="H113" s="57"/>
      <c r="I113" s="57"/>
      <c r="J113" s="57"/>
      <c r="K113" s="57"/>
      <c r="L113" s="57"/>
      <c r="M113" s="57"/>
      <c r="N113" s="57"/>
      <c r="O113" s="57"/>
      <c r="P113" s="57"/>
      <c r="Q113" s="57"/>
      <c r="R113" s="57"/>
      <c r="S113" s="57"/>
      <c r="T113" s="57"/>
      <c r="U113" s="57"/>
      <c r="V113" s="57"/>
      <c r="W113" s="57"/>
      <c r="X113" s="57"/>
      <c r="Y113" s="56"/>
    </row>
  </sheetData>
  <sheetProtection password="FA9C" sheet="1" objects="1" scenarios="1" formatColumns="0" formatRows="0"/>
  <dataConsolidate/>
  <mergeCells count="28">
    <mergeCell ref="H60:X60"/>
    <mergeCell ref="H82:X82"/>
    <mergeCell ref="E46:X57"/>
    <mergeCell ref="E70:T70"/>
    <mergeCell ref="E60:G60"/>
    <mergeCell ref="H59:X59"/>
    <mergeCell ref="E59:G59"/>
    <mergeCell ref="E71:T71"/>
    <mergeCell ref="H61:X61"/>
    <mergeCell ref="F102:X102"/>
    <mergeCell ref="F100:S100"/>
    <mergeCell ref="E82:G82"/>
    <mergeCell ref="E98:X98"/>
    <mergeCell ref="E81:U81"/>
    <mergeCell ref="H84:X84"/>
    <mergeCell ref="B2:G2"/>
    <mergeCell ref="B3:C3"/>
    <mergeCell ref="E7:X19"/>
    <mergeCell ref="P23:W23"/>
    <mergeCell ref="E58:U58"/>
    <mergeCell ref="B5:Y5"/>
    <mergeCell ref="E41:X45"/>
    <mergeCell ref="F21:M21"/>
    <mergeCell ref="P21:X21"/>
    <mergeCell ref="P22:X22"/>
    <mergeCell ref="E35:X39"/>
    <mergeCell ref="F22:M22"/>
    <mergeCell ref="E40:X40"/>
  </mergeCells>
  <phoneticPr fontId="13" type="noConversion"/>
  <hyperlinks>
    <hyperlink ref="E81:U81" location="Инструкция!A1" tooltip="http://sp.eias.ru/index.php?a=add&amp;catid=76" display="Обратиться за помощью в службу технической поддержки"/>
    <hyperlink ref="E58:U58" location="Инструкция!A1" tooltip="http://sp.eias.ru/index.php?a=add&amp;catid=76" display="Обратиться за помощью в службу технической поддержки"/>
    <hyperlink ref="E70:T70" location="Инструкция!A1" tooltip="http://support.eias.ru/knowledgebase.php?article=28" display="Инструкция по загрузке сопроводительных материалов"/>
    <hyperlink ref="E71:T71" location="Инструкция!A1" tooltip="http://eias.ru/files/shablon/FAS_JKH_OPEN_INFO_PRICE_WARM.pdf" display="Инструкция по работе с отчетной формой"/>
  </hyperlinks>
  <pageMargins left="0.7" right="0.7" top="0.75" bottom="0.75" header="0.3" footer="0.3"/>
  <pageSetup paperSize="9" orientation="portrait" horizontalDpi="180" verticalDpi="180" r:id="rId1"/>
  <headerFooter alignWithMargins="0"/>
  <drawing r:id="rId2"/>
  <legacyDrawing r:id="rId3"/>
  <oleObjects>
    <mc:AlternateContent xmlns:mc="http://schemas.openxmlformats.org/markup-compatibility/2006">
      <mc:Choice Requires="x14">
        <oleObject progId="Word.Document.8" shapeId="193537" r:id="rId4">
          <objectPr defaultSize="0" r:id="rId5">
            <anchor moveWithCells="1">
              <from>
                <xdr:col>2</xdr:col>
                <xdr:colOff>0</xdr:colOff>
                <xdr:row>6</xdr:row>
                <xdr:rowOff>0</xdr:rowOff>
              </from>
              <to>
                <xdr:col>22</xdr:col>
                <xdr:colOff>66675</xdr:colOff>
                <xdr:row>120</xdr:row>
                <xdr:rowOff>123825</xdr:rowOff>
              </to>
            </anchor>
          </objectPr>
        </oleObject>
      </mc:Choice>
      <mc:Fallback>
        <oleObject progId="Word.Document.8" shapeId="19353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Logger">
    <tabColor indexed="24"/>
  </sheetPr>
  <dimension ref="A1:D24"/>
  <sheetViews>
    <sheetView showGridLines="0" zoomScaleNormal="100" workbookViewId="0"/>
  </sheetViews>
  <sheetFormatPr defaultRowHeight="11.25"/>
  <cols>
    <col min="1" max="1" width="30.7109375" style="12" customWidth="1"/>
    <col min="2" max="2" width="80.7109375" style="12" customWidth="1"/>
    <col min="3" max="3" width="30.7109375" style="12" customWidth="1"/>
    <col min="4" max="16384" width="9.140625" style="11"/>
  </cols>
  <sheetData>
    <row r="1" spans="1:4" ht="24" customHeight="1">
      <c r="A1" s="116" t="s">
        <v>70</v>
      </c>
      <c r="B1" s="116" t="s">
        <v>71</v>
      </c>
      <c r="C1" s="116" t="s">
        <v>72</v>
      </c>
      <c r="D1" s="10"/>
    </row>
    <row r="2" spans="1:4">
      <c r="A2" s="1113">
        <v>44883.354733796295</v>
      </c>
      <c r="B2" s="12" t="s">
        <v>773</v>
      </c>
      <c r="C2" s="12" t="s">
        <v>442</v>
      </c>
    </row>
    <row r="3" spans="1:4">
      <c r="A3" s="1113">
        <v>44883.354745370372</v>
      </c>
      <c r="B3" s="12" t="s">
        <v>774</v>
      </c>
      <c r="C3" s="12" t="s">
        <v>442</v>
      </c>
    </row>
    <row r="4" spans="1:4" ht="78.75">
      <c r="A4" s="1113">
        <v>44883.354745370372</v>
      </c>
      <c r="B4" s="12" t="s">
        <v>775</v>
      </c>
      <c r="C4" s="12" t="s">
        <v>442</v>
      </c>
    </row>
    <row r="5" spans="1:4">
      <c r="A5" s="1113">
        <v>44883.354745370372</v>
      </c>
      <c r="B5" s="12" t="s">
        <v>776</v>
      </c>
      <c r="C5" s="12" t="s">
        <v>442</v>
      </c>
    </row>
    <row r="6" spans="1:4">
      <c r="A6" s="1113">
        <v>44883.354780092595</v>
      </c>
      <c r="B6" s="12" t="s">
        <v>777</v>
      </c>
      <c r="C6" s="12" t="s">
        <v>442</v>
      </c>
    </row>
    <row r="7" spans="1:4" ht="22.5">
      <c r="A7" s="1113">
        <v>44883.354861111111</v>
      </c>
      <c r="B7" s="12" t="s">
        <v>778</v>
      </c>
      <c r="C7" s="12" t="s">
        <v>442</v>
      </c>
    </row>
    <row r="8" spans="1:4">
      <c r="A8" s="1113">
        <v>44883.387511574074</v>
      </c>
      <c r="B8" s="12" t="s">
        <v>773</v>
      </c>
      <c r="C8" s="12" t="s">
        <v>442</v>
      </c>
    </row>
    <row r="9" spans="1:4">
      <c r="A9" s="1113">
        <v>44883.38753472222</v>
      </c>
      <c r="B9" s="12" t="s">
        <v>774</v>
      </c>
      <c r="C9" s="12" t="s">
        <v>442</v>
      </c>
    </row>
    <row r="10" spans="1:4" ht="78.75">
      <c r="A10" s="1113">
        <v>44883.38753472222</v>
      </c>
      <c r="B10" s="12" t="s">
        <v>775</v>
      </c>
      <c r="C10" s="12" t="s">
        <v>442</v>
      </c>
    </row>
    <row r="11" spans="1:4">
      <c r="A11" s="1113">
        <v>44883.38753472222</v>
      </c>
      <c r="B11" s="12" t="s">
        <v>776</v>
      </c>
      <c r="C11" s="12" t="s">
        <v>442</v>
      </c>
    </row>
    <row r="12" spans="1:4">
      <c r="A12" s="1113">
        <v>44883.396168981482</v>
      </c>
      <c r="B12" s="12" t="s">
        <v>777</v>
      </c>
      <c r="C12" s="12" t="s">
        <v>442</v>
      </c>
    </row>
    <row r="13" spans="1:4" ht="22.5">
      <c r="A13" s="1113">
        <v>44883.396412037036</v>
      </c>
      <c r="B13" s="12" t="s">
        <v>779</v>
      </c>
      <c r="C13" s="12" t="s">
        <v>442</v>
      </c>
    </row>
    <row r="14" spans="1:4" ht="22.5">
      <c r="A14" s="1113">
        <v>44883.396469907406</v>
      </c>
      <c r="B14" s="12" t="s">
        <v>780</v>
      </c>
      <c r="C14" s="12" t="s">
        <v>442</v>
      </c>
    </row>
    <row r="15" spans="1:4">
      <c r="A15" s="1113">
        <v>44883.396469907406</v>
      </c>
      <c r="B15" s="12" t="s">
        <v>781</v>
      </c>
      <c r="C15" s="12" t="s">
        <v>442</v>
      </c>
    </row>
    <row r="16" spans="1:4" ht="22.5">
      <c r="A16" s="1113">
        <v>44883.396504629629</v>
      </c>
      <c r="B16" s="12" t="s">
        <v>782</v>
      </c>
      <c r="C16" s="12" t="s">
        <v>442</v>
      </c>
    </row>
    <row r="17" spans="1:3" ht="22.5">
      <c r="A17" s="1113">
        <v>44883.396550925929</v>
      </c>
      <c r="B17" s="12" t="s">
        <v>784</v>
      </c>
      <c r="C17" s="12" t="s">
        <v>442</v>
      </c>
    </row>
    <row r="18" spans="1:3">
      <c r="A18" s="1113">
        <v>44883.422893518517</v>
      </c>
      <c r="B18" s="12" t="s">
        <v>773</v>
      </c>
      <c r="C18" s="12" t="s">
        <v>442</v>
      </c>
    </row>
    <row r="19" spans="1:3">
      <c r="A19" s="1113">
        <v>44883.422905092593</v>
      </c>
      <c r="B19" s="12" t="s">
        <v>1133</v>
      </c>
      <c r="C19" s="12" t="s">
        <v>442</v>
      </c>
    </row>
    <row r="20" spans="1:3">
      <c r="A20" s="1113">
        <v>44883.425081018519</v>
      </c>
      <c r="B20" s="12" t="s">
        <v>773</v>
      </c>
      <c r="C20" s="12" t="s">
        <v>442</v>
      </c>
    </row>
    <row r="21" spans="1:3">
      <c r="A21" s="1113">
        <v>44883.425104166665</v>
      </c>
      <c r="B21" s="12" t="s">
        <v>1133</v>
      </c>
      <c r="C21" s="12" t="s">
        <v>442</v>
      </c>
    </row>
    <row r="22" spans="1:3">
      <c r="A22" s="1113">
        <v>44883.579386574071</v>
      </c>
      <c r="B22" s="12" t="s">
        <v>773</v>
      </c>
      <c r="C22" s="12" t="s">
        <v>442</v>
      </c>
    </row>
    <row r="23" spans="1:3">
      <c r="A23" s="1113">
        <v>44883.579398148147</v>
      </c>
      <c r="B23" s="12" t="s">
        <v>1133</v>
      </c>
      <c r="C23" s="12" t="s">
        <v>442</v>
      </c>
    </row>
    <row r="24" spans="1:3">
      <c r="A24" s="1113">
        <v>45581.482870370368</v>
      </c>
      <c r="B24" s="12" t="s">
        <v>773</v>
      </c>
      <c r="C24" s="12" t="s">
        <v>442</v>
      </c>
    </row>
  </sheetData>
  <sheetProtection password="FA9C" sheet="1" objects="1" scenarios="1" formatColumns="0" formatRows="0" autoFilter="0"/>
  <phoneticPr fontId="10" type="noConversion"/>
  <pageMargins left="0.75" right="0.75" top="1" bottom="1" header="0.5" footer="0.5"/>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0">
    <tabColor rgb="FFCCCCFF"/>
  </sheetPr>
  <dimension ref="A1:L54"/>
  <sheetViews>
    <sheetView showGridLines="0" tabSelected="1" topLeftCell="D19" zoomScaleNormal="100" workbookViewId="0">
      <selection activeCell="K45" sqref="K45"/>
    </sheetView>
  </sheetViews>
  <sheetFormatPr defaultRowHeight="11.25"/>
  <cols>
    <col min="1" max="1" width="10.7109375" style="198" hidden="1" customWidth="1"/>
    <col min="2" max="2" width="10.7109375" style="90" hidden="1" customWidth="1"/>
    <col min="3" max="3" width="3.7109375" style="20" hidden="1" customWidth="1"/>
    <col min="4" max="4" width="1.7109375" style="23" customWidth="1"/>
    <col min="5" max="5" width="55.28515625" style="23" customWidth="1"/>
    <col min="6" max="6" width="50.7109375" style="23" customWidth="1"/>
    <col min="7" max="7" width="3.7109375" style="22" customWidth="1"/>
    <col min="8" max="8" width="9.140625" style="23"/>
    <col min="9" max="9" width="9.140625" style="55"/>
    <col min="10" max="10" width="30" style="23" customWidth="1"/>
    <col min="11" max="16384" width="9.140625" style="23"/>
  </cols>
  <sheetData>
    <row r="1" spans="1:12" s="386" customFormat="1" ht="3" customHeight="1">
      <c r="A1" s="384"/>
      <c r="B1" s="385"/>
      <c r="F1" s="386">
        <v>26360469</v>
      </c>
      <c r="G1" s="387"/>
      <c r="I1" s="387"/>
    </row>
    <row r="2" spans="1:12" s="18" customFormat="1" ht="14.25">
      <c r="A2" s="197"/>
      <c r="B2" s="90"/>
      <c r="E2" s="392" t="str">
        <f>"Код шаблона: " &amp; GetCode()</f>
        <v>Код шаблона: FAS.JKH.OPEN.INFO.PRICE.WARM</v>
      </c>
      <c r="F2" s="441"/>
      <c r="G2" s="391"/>
      <c r="H2" s="391"/>
      <c r="I2" s="391"/>
      <c r="J2" s="391"/>
      <c r="K2" s="391"/>
      <c r="L2" s="391"/>
    </row>
    <row r="3" spans="1:12" ht="14.25">
      <c r="E3" s="393" t="str">
        <f>"Версия " &amp; GetVersion()</f>
        <v>Версия 1.0.2</v>
      </c>
      <c r="F3" s="441"/>
      <c r="G3" s="43"/>
      <c r="H3" s="43"/>
      <c r="I3" s="43"/>
      <c r="J3" s="43"/>
      <c r="K3" s="43"/>
      <c r="L3" s="261"/>
    </row>
    <row r="4" spans="1:12" s="371" customFormat="1" ht="6">
      <c r="A4" s="365"/>
      <c r="B4" s="366"/>
      <c r="C4" s="367"/>
      <c r="D4" s="368"/>
      <c r="E4" s="388"/>
      <c r="F4" s="389"/>
      <c r="G4" s="390"/>
      <c r="I4" s="372"/>
    </row>
    <row r="5" spans="1:12" ht="22.5">
      <c r="D5" s="24"/>
      <c r="E5" s="1142" t="s">
        <v>769</v>
      </c>
      <c r="F5" s="1143"/>
      <c r="G5" s="434"/>
      <c r="J5" s="309"/>
    </row>
    <row r="6" spans="1:12" s="371" customFormat="1" ht="6">
      <c r="A6" s="365"/>
      <c r="B6" s="366"/>
      <c r="C6" s="367"/>
      <c r="D6" s="368"/>
      <c r="E6" s="373"/>
      <c r="F6" s="374"/>
      <c r="G6" s="375"/>
      <c r="I6" s="372"/>
    </row>
    <row r="7" spans="1:12" ht="27">
      <c r="D7" s="24"/>
      <c r="E7" s="25" t="s">
        <v>52</v>
      </c>
      <c r="F7" s="328" t="s">
        <v>94</v>
      </c>
      <c r="G7" s="383"/>
    </row>
    <row r="8" spans="1:12" s="371" customFormat="1" ht="6">
      <c r="A8" s="365"/>
      <c r="B8" s="366"/>
      <c r="C8" s="367"/>
      <c r="D8" s="368"/>
      <c r="E8" s="369"/>
      <c r="F8" s="370"/>
      <c r="G8" s="368"/>
      <c r="I8" s="372"/>
    </row>
    <row r="9" spans="1:12" ht="27">
      <c r="D9" s="24"/>
      <c r="E9" s="25" t="s">
        <v>474</v>
      </c>
      <c r="F9" s="348" t="s">
        <v>85</v>
      </c>
      <c r="G9" s="382"/>
    </row>
    <row r="10" spans="1:12" s="371" customFormat="1" ht="6">
      <c r="A10" s="376"/>
      <c r="B10" s="366"/>
      <c r="C10" s="367"/>
      <c r="D10" s="377"/>
      <c r="E10" s="373"/>
      <c r="F10" s="378"/>
      <c r="G10" s="379"/>
      <c r="I10" s="372"/>
    </row>
    <row r="11" spans="1:12" ht="27">
      <c r="A11" s="200"/>
      <c r="D11" s="24"/>
      <c r="E11" s="81" t="s">
        <v>472</v>
      </c>
      <c r="F11" s="1115" t="s">
        <v>1134</v>
      </c>
      <c r="G11" s="380"/>
    </row>
    <row r="12" spans="1:12" ht="27">
      <c r="D12" s="24"/>
      <c r="E12" s="81" t="s">
        <v>473</v>
      </c>
      <c r="F12" s="1115" t="s">
        <v>1135</v>
      </c>
      <c r="G12" s="382"/>
    </row>
    <row r="13" spans="1:12" s="371" customFormat="1" ht="6">
      <c r="A13" s="376"/>
      <c r="B13" s="366"/>
      <c r="C13" s="367"/>
      <c r="D13" s="377"/>
      <c r="E13" s="373"/>
      <c r="F13" s="378"/>
      <c r="G13" s="379"/>
      <c r="I13" s="372"/>
    </row>
    <row r="14" spans="1:12" ht="27">
      <c r="D14" s="24"/>
      <c r="E14" s="81" t="s">
        <v>369</v>
      </c>
      <c r="F14" s="329" t="s">
        <v>43</v>
      </c>
      <c r="G14" s="382"/>
    </row>
    <row r="15" spans="1:12" ht="27">
      <c r="D15" s="24"/>
      <c r="E15" s="81" t="s">
        <v>299</v>
      </c>
      <c r="F15" s="330" t="s">
        <v>1488</v>
      </c>
      <c r="G15" s="382"/>
    </row>
    <row r="16" spans="1:12" ht="27">
      <c r="D16" s="24"/>
      <c r="E16" s="81" t="s">
        <v>599</v>
      </c>
      <c r="F16" s="330" t="s">
        <v>1488</v>
      </c>
      <c r="G16" s="382"/>
    </row>
    <row r="17" spans="1:9" ht="19.5">
      <c r="D17" s="24"/>
      <c r="E17" s="25"/>
      <c r="F17" s="444" t="s">
        <v>607</v>
      </c>
      <c r="G17" s="21"/>
    </row>
    <row r="18" spans="1:9" ht="27">
      <c r="D18" s="24"/>
      <c r="E18" s="81" t="s">
        <v>502</v>
      </c>
      <c r="F18" s="329" t="s">
        <v>1489</v>
      </c>
      <c r="G18" s="382"/>
    </row>
    <row r="19" spans="1:9" ht="27">
      <c r="D19" s="24"/>
      <c r="E19" s="81" t="s">
        <v>596</v>
      </c>
      <c r="F19" s="330" t="s">
        <v>1490</v>
      </c>
      <c r="G19" s="382"/>
    </row>
    <row r="20" spans="1:9" ht="27">
      <c r="D20" s="24"/>
      <c r="E20" s="81" t="s">
        <v>595</v>
      </c>
      <c r="F20" s="329" t="s">
        <v>1491</v>
      </c>
      <c r="G20" s="382"/>
    </row>
    <row r="21" spans="1:9" ht="27">
      <c r="D21" s="24"/>
      <c r="E21" s="81" t="s">
        <v>501</v>
      </c>
      <c r="F21" s="329" t="s">
        <v>1492</v>
      </c>
      <c r="G21" s="382"/>
    </row>
    <row r="22" spans="1:9" ht="19.5">
      <c r="D22" s="24"/>
      <c r="E22" s="25"/>
      <c r="F22" s="444" t="s">
        <v>608</v>
      </c>
      <c r="G22" s="21"/>
    </row>
    <row r="23" spans="1:9" ht="27">
      <c r="D23" s="24"/>
      <c r="E23" s="81" t="s">
        <v>611</v>
      </c>
      <c r="F23" s="329" t="s">
        <v>1489</v>
      </c>
      <c r="G23" s="382"/>
    </row>
    <row r="24" spans="1:9" ht="27">
      <c r="D24" s="24"/>
      <c r="E24" s="81" t="s">
        <v>610</v>
      </c>
      <c r="F24" s="330" t="s">
        <v>1488</v>
      </c>
      <c r="G24" s="382"/>
    </row>
    <row r="25" spans="1:9" ht="27">
      <c r="D25" s="24"/>
      <c r="E25" s="81" t="s">
        <v>609</v>
      </c>
      <c r="F25" s="329" t="s">
        <v>1493</v>
      </c>
      <c r="G25" s="382"/>
    </row>
    <row r="26" spans="1:9" ht="27">
      <c r="D26" s="24"/>
      <c r="E26" s="81" t="s">
        <v>501</v>
      </c>
      <c r="F26" s="329" t="s">
        <v>1492</v>
      </c>
      <c r="G26" s="382"/>
    </row>
    <row r="27" spans="1:9" s="371" customFormat="1" ht="35.1" customHeight="1">
      <c r="A27" s="376"/>
      <c r="B27" s="366"/>
      <c r="C27" s="367"/>
      <c r="D27" s="377"/>
      <c r="E27" s="373"/>
      <c r="F27" s="378"/>
      <c r="G27" s="379"/>
      <c r="I27" s="372"/>
    </row>
    <row r="28" spans="1:9" ht="27">
      <c r="D28" s="24"/>
      <c r="E28" s="81" t="s">
        <v>170</v>
      </c>
      <c r="F28" s="348" t="s">
        <v>85</v>
      </c>
      <c r="G28" s="382"/>
    </row>
    <row r="29" spans="1:9" ht="27">
      <c r="C29" s="28"/>
      <c r="D29" s="29"/>
      <c r="E29" s="30" t="s">
        <v>79</v>
      </c>
      <c r="F29" s="331" t="s">
        <v>1414</v>
      </c>
      <c r="G29" s="381"/>
    </row>
    <row r="30" spans="1:9" ht="27" hidden="1">
      <c r="C30" s="28"/>
      <c r="D30" s="29"/>
      <c r="E30" s="52" t="s">
        <v>203</v>
      </c>
      <c r="F30" s="332"/>
      <c r="G30" s="381"/>
    </row>
    <row r="31" spans="1:9" ht="27">
      <c r="C31" s="28"/>
      <c r="D31" s="29"/>
      <c r="E31" s="30" t="s">
        <v>53</v>
      </c>
      <c r="F31" s="331" t="s">
        <v>1415</v>
      </c>
      <c r="G31" s="381"/>
    </row>
    <row r="32" spans="1:9" ht="27">
      <c r="C32" s="28"/>
      <c r="D32" s="29"/>
      <c r="E32" s="30" t="s">
        <v>54</v>
      </c>
      <c r="F32" s="331" t="s">
        <v>1273</v>
      </c>
      <c r="G32" s="381"/>
      <c r="H32" s="31"/>
    </row>
    <row r="33" spans="1:9" s="371" customFormat="1" ht="6">
      <c r="A33" s="376"/>
      <c r="B33" s="366"/>
      <c r="C33" s="367"/>
      <c r="D33" s="377"/>
      <c r="E33" s="373"/>
      <c r="F33" s="378"/>
      <c r="G33" s="379"/>
      <c r="I33" s="372"/>
    </row>
    <row r="34" spans="1:9" ht="27">
      <c r="A34" s="199"/>
      <c r="D34" s="26"/>
      <c r="E34" s="798" t="s">
        <v>723</v>
      </c>
      <c r="F34" s="1116" t="s">
        <v>726</v>
      </c>
      <c r="G34" s="380"/>
    </row>
    <row r="35" spans="1:9" s="371" customFormat="1" ht="6">
      <c r="A35" s="376"/>
      <c r="B35" s="366"/>
      <c r="C35" s="367"/>
      <c r="D35" s="377"/>
      <c r="E35" s="373"/>
      <c r="F35" s="378"/>
      <c r="G35" s="379"/>
      <c r="I35" s="372"/>
    </row>
    <row r="36" spans="1:9" ht="27">
      <c r="A36" s="199"/>
      <c r="D36" s="26"/>
      <c r="E36" s="81" t="s">
        <v>243</v>
      </c>
      <c r="F36" s="827" t="s">
        <v>204</v>
      </c>
      <c r="G36" s="380"/>
    </row>
    <row r="37" spans="1:9" s="371" customFormat="1" ht="6">
      <c r="A37" s="365"/>
      <c r="B37" s="366"/>
      <c r="C37" s="367"/>
      <c r="D37" s="368"/>
      <c r="E37" s="369"/>
      <c r="F37" s="370"/>
      <c r="G37" s="368"/>
      <c r="I37" s="372"/>
    </row>
    <row r="38" spans="1:9" ht="27">
      <c r="B38" s="189"/>
      <c r="D38" s="24"/>
      <c r="E38" s="81" t="s">
        <v>729</v>
      </c>
      <c r="F38" s="348" t="s">
        <v>84</v>
      </c>
      <c r="G38" s="382"/>
      <c r="I38" s="19"/>
    </row>
    <row r="39" spans="1:9" s="371" customFormat="1" ht="6">
      <c r="A39" s="376"/>
      <c r="B39" s="366"/>
      <c r="C39" s="367"/>
      <c r="D39" s="377"/>
      <c r="E39" s="373"/>
      <c r="F39" s="378"/>
      <c r="G39" s="379"/>
      <c r="I39" s="372"/>
    </row>
    <row r="40" spans="1:9" ht="27">
      <c r="A40" s="201"/>
      <c r="B40" s="92"/>
      <c r="D40" s="33"/>
      <c r="E40" s="32" t="s">
        <v>546</v>
      </c>
      <c r="F40" s="329" t="s">
        <v>1494</v>
      </c>
      <c r="G40" s="380"/>
    </row>
    <row r="41" spans="1:9" ht="27">
      <c r="A41" s="201"/>
      <c r="B41" s="92"/>
      <c r="D41" s="33"/>
      <c r="E41" s="41" t="s">
        <v>547</v>
      </c>
      <c r="F41" s="329" t="s">
        <v>1495</v>
      </c>
      <c r="G41" s="380"/>
    </row>
    <row r="42" spans="1:9" ht="19.5">
      <c r="D42" s="24"/>
      <c r="E42" s="25"/>
      <c r="F42" s="444" t="s">
        <v>578</v>
      </c>
      <c r="G42" s="21"/>
    </row>
    <row r="43" spans="1:9" ht="27">
      <c r="A43" s="201"/>
      <c r="D43" s="21"/>
      <c r="E43" s="442" t="s">
        <v>87</v>
      </c>
      <c r="F43" s="448" t="s">
        <v>1496</v>
      </c>
      <c r="G43" s="380"/>
    </row>
    <row r="44" spans="1:9" ht="27">
      <c r="A44" s="201"/>
      <c r="B44" s="92"/>
      <c r="D44" s="33"/>
      <c r="E44" s="442" t="s">
        <v>88</v>
      </c>
      <c r="F44" s="448" t="s">
        <v>1497</v>
      </c>
      <c r="G44" s="380"/>
    </row>
    <row r="45" spans="1:9" ht="27">
      <c r="A45" s="201"/>
      <c r="B45" s="92"/>
      <c r="D45" s="33"/>
      <c r="E45" s="442" t="s">
        <v>579</v>
      </c>
      <c r="F45" s="448" t="s">
        <v>1498</v>
      </c>
      <c r="G45" s="380"/>
    </row>
    <row r="46" spans="1:9" ht="27">
      <c r="D46" s="24"/>
      <c r="E46" s="443" t="s">
        <v>580</v>
      </c>
      <c r="F46" s="448" t="s">
        <v>1499</v>
      </c>
      <c r="G46" s="382"/>
    </row>
    <row r="47" spans="1:9" ht="20.100000000000001" customHeight="1">
      <c r="A47" s="201"/>
      <c r="D47" s="21"/>
      <c r="F47" s="163"/>
      <c r="G47" s="27"/>
    </row>
    <row r="48" spans="1:9" ht="19.5">
      <c r="A48" s="201"/>
      <c r="B48" s="92"/>
      <c r="D48" s="33"/>
      <c r="E48" s="32"/>
      <c r="F48" s="164"/>
      <c r="G48" s="27"/>
    </row>
    <row r="49" spans="1:9" ht="19.5">
      <c r="A49" s="201"/>
      <c r="B49" s="92"/>
      <c r="D49" s="33"/>
      <c r="E49" s="32"/>
      <c r="F49" s="164"/>
      <c r="G49" s="27"/>
    </row>
    <row r="50" spans="1:9" ht="19.5">
      <c r="A50" s="201"/>
      <c r="B50" s="92"/>
      <c r="D50" s="33"/>
      <c r="E50" s="41"/>
      <c r="F50" s="164"/>
      <c r="G50" s="27"/>
    </row>
    <row r="51" spans="1:9" ht="19.5">
      <c r="A51" s="201"/>
      <c r="B51" s="92"/>
      <c r="D51" s="33"/>
      <c r="E51" s="32"/>
      <c r="F51" s="164"/>
      <c r="G51" s="27"/>
    </row>
    <row r="54" spans="1:9">
      <c r="E54" s="1144"/>
      <c r="F54" s="1144"/>
      <c r="G54" s="1144"/>
      <c r="H54" s="1144"/>
      <c r="I54" s="1144"/>
    </row>
  </sheetData>
  <sheetProtection password="FA9C" sheet="1" objects="1" scenarios="1" formatColumns="0" formatRows="0"/>
  <dataConsolidate/>
  <mergeCells count="2">
    <mergeCell ref="E5:F5"/>
    <mergeCell ref="E54:I54"/>
  </mergeCells>
  <phoneticPr fontId="13" type="noConversion"/>
  <dataValidations xWindow="446" yWindow="425" count="5">
    <dataValidation type="textLength" operator="lessThanOrEqual" allowBlank="1" showInputMessage="1" showErrorMessage="1" errorTitle="Ошибка" error="Допускается ввод не более 900 символов!" sqref="F48:F51 F30 F40:F41 F18 F43:F46 F20:F21 F23 F25:F26">
      <formula1>900</formula1>
    </dataValidation>
    <dataValidation type="list" allowBlank="1" showInputMessage="1" showErrorMessage="1" errorTitle="Ошибка" error="Выберите значение из списка" prompt="Выберите значение из списка" sqref="F36">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4 F19 F15:F16"/>
    <dataValidation type="list" allowBlank="1" showInputMessage="1" showErrorMessage="1" errorTitle="Ошибка" error="Выберите значение из списка" prompt="Выберите значение из списка" sqref="F14">
      <formula1>kind_of_data_type</formula1>
    </dataValidation>
    <dataValidation allowBlank="1" showInputMessage="1" showErrorMessage="1" prompt="Для выбора выполните двойной щелчок левой клавиши мыши по соответствующей ячейке." sqref="F28 F9 F38"/>
  </dataValidations>
  <pageMargins left="0.75" right="0.75" top="1" bottom="1" header="0.5" footer="0.5"/>
  <pageSetup paperSize="8"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1">
    <tabColor rgb="FFCCCCFF"/>
    <pageSetUpPr fitToPage="1"/>
  </sheetPr>
  <dimension ref="A1:IV20"/>
  <sheetViews>
    <sheetView showGridLines="0" topLeftCell="C3" zoomScaleNormal="100" workbookViewId="0">
      <selection activeCell="E12" sqref="E12:E16"/>
    </sheetView>
  </sheetViews>
  <sheetFormatPr defaultRowHeight="14.25"/>
  <cols>
    <col min="1" max="1" width="9.140625" style="125" hidden="1" customWidth="1"/>
    <col min="2" max="2" width="9.140625" style="36" hidden="1" customWidth="1"/>
    <col min="3" max="3" width="3.7109375" style="232" customWidth="1"/>
    <col min="4" max="4" width="6.28515625" style="36" customWidth="1"/>
    <col min="5" max="5" width="46.42578125" style="36" customWidth="1"/>
    <col min="6" max="6" width="3.7109375" style="36" customWidth="1"/>
    <col min="7" max="7" width="5.7109375" style="36" customWidth="1"/>
    <col min="8" max="8" width="41.42578125" style="36" bestFit="1" customWidth="1"/>
    <col min="9" max="9" width="3.7109375" style="36" customWidth="1"/>
    <col min="10" max="10" width="5.7109375" style="36" customWidth="1"/>
    <col min="11" max="11" width="32.5703125" style="36" customWidth="1"/>
    <col min="12" max="12" width="14.85546875" style="36" customWidth="1"/>
    <col min="13" max="13" width="3.7109375" style="212" hidden="1" customWidth="1"/>
    <col min="14" max="16" width="9.140625" style="212" hidden="1" customWidth="1"/>
    <col min="17" max="17" width="25.7109375" style="359" hidden="1" customWidth="1"/>
    <col min="18" max="18" width="14.42578125" style="212" hidden="1" customWidth="1"/>
    <col min="19" max="22" width="9.140625" style="356"/>
    <col min="23" max="16384" width="9.140625" style="36"/>
  </cols>
  <sheetData>
    <row r="1" spans="1:256" s="202" customFormat="1" ht="16.5" hidden="1" customHeight="1">
      <c r="C1" s="350"/>
      <c r="H1" s="350"/>
      <c r="I1" s="350"/>
      <c r="J1" s="350"/>
      <c r="K1" s="350" t="s">
        <v>515</v>
      </c>
      <c r="L1" s="360" t="s">
        <v>401</v>
      </c>
      <c r="M1" s="395" t="s">
        <v>514</v>
      </c>
      <c r="N1" s="395"/>
      <c r="O1" s="395"/>
      <c r="P1" s="395"/>
      <c r="Q1" s="396"/>
      <c r="R1" s="395"/>
      <c r="S1" s="395"/>
      <c r="T1" s="395"/>
      <c r="U1" s="395"/>
      <c r="V1" s="395"/>
      <c r="W1" s="360"/>
      <c r="X1" s="360"/>
      <c r="Y1" s="360"/>
      <c r="Z1" s="360"/>
      <c r="AA1" s="360"/>
      <c r="AB1" s="360"/>
      <c r="AC1" s="360"/>
      <c r="AD1" s="360"/>
      <c r="AE1" s="360"/>
      <c r="AF1" s="360"/>
      <c r="AG1" s="360"/>
      <c r="AH1" s="360"/>
      <c r="AI1" s="360"/>
      <c r="AJ1" s="360"/>
      <c r="AK1" s="360"/>
      <c r="AL1" s="360"/>
      <c r="AM1" s="360"/>
      <c r="AN1" s="360"/>
      <c r="AO1" s="360"/>
      <c r="AP1" s="360"/>
      <c r="AQ1" s="360"/>
      <c r="AR1" s="360"/>
      <c r="AS1" s="360"/>
      <c r="AT1" s="360"/>
      <c r="AU1" s="360"/>
      <c r="AV1" s="360"/>
      <c r="AW1" s="360"/>
      <c r="AX1" s="360"/>
      <c r="AY1" s="360"/>
      <c r="AZ1" s="360"/>
      <c r="BA1" s="360"/>
      <c r="BB1" s="360"/>
      <c r="BC1" s="360"/>
      <c r="BD1" s="360"/>
      <c r="BE1" s="360"/>
      <c r="BF1" s="360"/>
      <c r="BG1" s="360"/>
      <c r="BH1" s="360"/>
      <c r="BI1" s="360"/>
      <c r="BJ1" s="360"/>
      <c r="BK1" s="360"/>
      <c r="BL1" s="360"/>
      <c r="BM1" s="360"/>
      <c r="BN1" s="360"/>
      <c r="BO1" s="360"/>
      <c r="BP1" s="360"/>
      <c r="BQ1" s="360"/>
      <c r="BR1" s="360"/>
      <c r="BS1" s="360"/>
      <c r="BT1" s="360"/>
      <c r="BU1" s="360"/>
      <c r="BV1" s="360"/>
      <c r="BW1" s="360"/>
      <c r="BX1" s="360"/>
      <c r="BY1" s="360"/>
      <c r="BZ1" s="360"/>
      <c r="CA1" s="360"/>
      <c r="CB1" s="360"/>
      <c r="CC1" s="360"/>
      <c r="CD1" s="360"/>
      <c r="CE1" s="360"/>
      <c r="CF1" s="360"/>
      <c r="CG1" s="360"/>
      <c r="CH1" s="360"/>
      <c r="CI1" s="360"/>
      <c r="CJ1" s="360"/>
      <c r="CK1" s="360"/>
      <c r="CL1" s="360"/>
      <c r="CM1" s="360"/>
      <c r="CN1" s="360"/>
      <c r="CO1" s="360"/>
      <c r="CP1" s="360"/>
      <c r="CQ1" s="360"/>
      <c r="CR1" s="360"/>
      <c r="CS1" s="360"/>
      <c r="CT1" s="360"/>
      <c r="CU1" s="360"/>
      <c r="CV1" s="360"/>
      <c r="CW1" s="360"/>
      <c r="CX1" s="360"/>
      <c r="CY1" s="360"/>
      <c r="CZ1" s="360"/>
      <c r="DA1" s="360"/>
      <c r="DB1" s="360"/>
      <c r="DC1" s="360"/>
      <c r="DD1" s="360"/>
      <c r="DE1" s="360"/>
      <c r="DF1" s="360"/>
      <c r="DG1" s="360"/>
      <c r="DH1" s="360"/>
      <c r="DI1" s="360"/>
      <c r="DJ1" s="360"/>
      <c r="DK1" s="360"/>
      <c r="DL1" s="360"/>
      <c r="DM1" s="360"/>
      <c r="DN1" s="360"/>
      <c r="DO1" s="360"/>
      <c r="DP1" s="360"/>
      <c r="DQ1" s="360"/>
      <c r="DR1" s="360"/>
      <c r="DS1" s="360"/>
      <c r="DT1" s="360"/>
      <c r="DU1" s="360"/>
      <c r="DV1" s="360"/>
      <c r="DW1" s="360"/>
      <c r="DX1" s="360"/>
      <c r="DY1" s="360"/>
      <c r="DZ1" s="360"/>
      <c r="EA1" s="360"/>
      <c r="EB1" s="360"/>
      <c r="EC1" s="360"/>
      <c r="ED1" s="360"/>
      <c r="EE1" s="360"/>
      <c r="EF1" s="360"/>
      <c r="EG1" s="360"/>
      <c r="EH1" s="360"/>
      <c r="EI1" s="360"/>
      <c r="EJ1" s="360"/>
      <c r="EK1" s="360"/>
      <c r="EL1" s="360"/>
      <c r="EM1" s="360"/>
      <c r="EN1" s="360"/>
      <c r="EO1" s="360"/>
      <c r="EP1" s="360"/>
      <c r="EQ1" s="360"/>
      <c r="ER1" s="360"/>
      <c r="ES1" s="360"/>
      <c r="ET1" s="360"/>
      <c r="EU1" s="360"/>
      <c r="EV1" s="360"/>
      <c r="EW1" s="360"/>
      <c r="EX1" s="360"/>
      <c r="EY1" s="360"/>
      <c r="EZ1" s="360"/>
      <c r="FA1" s="360"/>
      <c r="FB1" s="360"/>
      <c r="FC1" s="360"/>
      <c r="FD1" s="360"/>
      <c r="FE1" s="360"/>
      <c r="FF1" s="360"/>
      <c r="FG1" s="360"/>
      <c r="FH1" s="360"/>
      <c r="FI1" s="360"/>
      <c r="FJ1" s="360"/>
      <c r="FK1" s="360"/>
      <c r="FL1" s="360"/>
      <c r="FM1" s="360"/>
      <c r="FN1" s="360"/>
      <c r="FO1" s="360"/>
      <c r="FP1" s="360"/>
      <c r="FQ1" s="360"/>
      <c r="FR1" s="360"/>
      <c r="FS1" s="360"/>
      <c r="FT1" s="360"/>
      <c r="FU1" s="360"/>
      <c r="FV1" s="360"/>
      <c r="FW1" s="360"/>
      <c r="FX1" s="360"/>
      <c r="FY1" s="360"/>
      <c r="FZ1" s="360"/>
      <c r="GA1" s="360"/>
      <c r="GB1" s="360"/>
      <c r="GC1" s="360"/>
      <c r="GD1" s="360"/>
      <c r="GE1" s="360"/>
      <c r="GF1" s="360"/>
      <c r="GG1" s="360"/>
      <c r="GH1" s="360"/>
      <c r="GI1" s="360"/>
      <c r="GJ1" s="360"/>
      <c r="GK1" s="360"/>
      <c r="GL1" s="360"/>
      <c r="GM1" s="360"/>
      <c r="GN1" s="360"/>
      <c r="GO1" s="360"/>
      <c r="GP1" s="360"/>
      <c r="GQ1" s="360"/>
      <c r="GR1" s="360"/>
      <c r="GS1" s="360"/>
      <c r="GT1" s="360"/>
      <c r="GU1" s="360"/>
      <c r="GV1" s="360"/>
      <c r="GW1" s="360"/>
      <c r="GX1" s="360"/>
      <c r="GY1" s="360"/>
      <c r="GZ1" s="360"/>
      <c r="HA1" s="360"/>
      <c r="HB1" s="360"/>
      <c r="HC1" s="360"/>
      <c r="HD1" s="360"/>
      <c r="HE1" s="360"/>
      <c r="HF1" s="360"/>
      <c r="HG1" s="360"/>
      <c r="HH1" s="360"/>
      <c r="HI1" s="360"/>
      <c r="HJ1" s="360"/>
      <c r="HK1" s="360"/>
      <c r="HL1" s="360"/>
      <c r="HM1" s="360"/>
      <c r="HN1" s="360"/>
      <c r="HO1" s="360"/>
      <c r="HP1" s="360"/>
      <c r="HQ1" s="360"/>
      <c r="HR1" s="360"/>
      <c r="HS1" s="360"/>
      <c r="HT1" s="360"/>
      <c r="HU1" s="360"/>
      <c r="HV1" s="360"/>
      <c r="HW1" s="360"/>
      <c r="HX1" s="360"/>
      <c r="HY1" s="360"/>
      <c r="HZ1" s="360"/>
      <c r="IA1" s="360"/>
      <c r="IB1" s="360"/>
      <c r="IC1" s="360"/>
      <c r="ID1" s="360"/>
      <c r="IE1" s="360"/>
      <c r="IF1" s="360"/>
      <c r="IG1" s="360"/>
      <c r="IH1" s="360"/>
      <c r="II1" s="360"/>
      <c r="IJ1" s="360"/>
      <c r="IK1" s="360"/>
      <c r="IL1" s="360"/>
      <c r="IM1" s="360"/>
      <c r="IN1" s="360"/>
      <c r="IO1" s="360"/>
      <c r="IP1" s="360"/>
      <c r="IQ1" s="360"/>
      <c r="IR1" s="360"/>
      <c r="IS1" s="360"/>
      <c r="IT1" s="360"/>
      <c r="IU1" s="360"/>
      <c r="IV1" s="360"/>
    </row>
    <row r="2" spans="1:256" s="364" customFormat="1" ht="16.5" hidden="1" customHeight="1">
      <c r="A2" s="361"/>
      <c r="B2" s="361"/>
      <c r="C2" s="362"/>
      <c r="D2" s="361"/>
      <c r="E2" s="361"/>
      <c r="F2" s="361"/>
      <c r="G2" s="361"/>
      <c r="H2" s="361"/>
      <c r="I2" s="361"/>
      <c r="J2" s="361"/>
      <c r="K2" s="361"/>
      <c r="L2" s="361"/>
      <c r="M2" s="395"/>
      <c r="N2" s="395"/>
      <c r="O2" s="395"/>
      <c r="P2" s="395"/>
      <c r="Q2" s="396"/>
      <c r="R2" s="395"/>
      <c r="S2" s="363"/>
      <c r="T2" s="363"/>
      <c r="U2" s="363"/>
      <c r="V2" s="363"/>
      <c r="W2" s="362"/>
      <c r="X2" s="362"/>
      <c r="Y2" s="362"/>
      <c r="Z2" s="362"/>
      <c r="AA2" s="362"/>
      <c r="AB2" s="362"/>
      <c r="AC2" s="362"/>
      <c r="AD2" s="362"/>
      <c r="AE2" s="362"/>
      <c r="AF2" s="362"/>
      <c r="AG2" s="362"/>
      <c r="AH2" s="362"/>
      <c r="AI2" s="362"/>
      <c r="AJ2" s="362"/>
      <c r="AK2" s="362"/>
      <c r="AL2" s="362"/>
      <c r="AM2" s="362"/>
      <c r="AN2" s="362"/>
      <c r="AO2" s="362"/>
      <c r="AP2" s="362"/>
      <c r="AQ2" s="362"/>
      <c r="AR2" s="362"/>
      <c r="AS2" s="362"/>
      <c r="AT2" s="362"/>
      <c r="AU2" s="362"/>
      <c r="AV2" s="362"/>
      <c r="AW2" s="362"/>
      <c r="AX2" s="362"/>
      <c r="AY2" s="362"/>
      <c r="AZ2" s="362"/>
      <c r="BA2" s="362"/>
      <c r="BB2" s="362"/>
      <c r="BC2" s="362"/>
      <c r="BD2" s="362"/>
      <c r="BE2" s="362"/>
      <c r="BF2" s="362"/>
      <c r="BG2" s="362"/>
      <c r="BH2" s="362"/>
      <c r="BI2" s="362"/>
      <c r="BJ2" s="362"/>
      <c r="BK2" s="362"/>
      <c r="BL2" s="362"/>
      <c r="BM2" s="362"/>
      <c r="BN2" s="362"/>
      <c r="BO2" s="362"/>
      <c r="BP2" s="362"/>
      <c r="BQ2" s="362"/>
      <c r="BR2" s="362"/>
      <c r="BS2" s="362"/>
      <c r="BT2" s="362"/>
      <c r="BU2" s="362"/>
      <c r="BV2" s="362"/>
      <c r="BW2" s="362"/>
      <c r="BX2" s="362"/>
      <c r="BY2" s="362"/>
      <c r="BZ2" s="362"/>
      <c r="CA2" s="362"/>
      <c r="CB2" s="362"/>
      <c r="CC2" s="362"/>
      <c r="CD2" s="362"/>
      <c r="CE2" s="362"/>
      <c r="CF2" s="362"/>
      <c r="CG2" s="362"/>
      <c r="CH2" s="362"/>
      <c r="CI2" s="362"/>
      <c r="CJ2" s="362"/>
      <c r="CK2" s="362"/>
      <c r="CL2" s="362"/>
      <c r="CM2" s="362"/>
      <c r="CN2" s="362"/>
      <c r="CO2" s="362"/>
      <c r="CP2" s="362"/>
      <c r="CQ2" s="362"/>
      <c r="CR2" s="362"/>
      <c r="CS2" s="362"/>
      <c r="CT2" s="362"/>
      <c r="CU2" s="362"/>
      <c r="CV2" s="362"/>
      <c r="CW2" s="362"/>
      <c r="CX2" s="362"/>
      <c r="CY2" s="362"/>
      <c r="CZ2" s="362"/>
      <c r="DA2" s="362"/>
      <c r="DB2" s="362"/>
      <c r="DC2" s="362"/>
      <c r="DD2" s="362"/>
      <c r="DE2" s="362"/>
      <c r="DF2" s="362"/>
      <c r="DG2" s="362"/>
      <c r="DH2" s="362"/>
      <c r="DI2" s="362"/>
      <c r="DJ2" s="362"/>
      <c r="DK2" s="362"/>
      <c r="DL2" s="362"/>
      <c r="DM2" s="362"/>
      <c r="DN2" s="362"/>
      <c r="DO2" s="362"/>
      <c r="DP2" s="362"/>
      <c r="DQ2" s="362"/>
      <c r="DR2" s="362"/>
      <c r="DS2" s="362"/>
      <c r="DT2" s="362"/>
      <c r="DU2" s="362"/>
      <c r="DV2" s="362"/>
      <c r="DW2" s="362"/>
      <c r="DX2" s="362"/>
      <c r="DY2" s="362"/>
      <c r="DZ2" s="362"/>
      <c r="EA2" s="362"/>
      <c r="EB2" s="362"/>
      <c r="EC2" s="362"/>
      <c r="ED2" s="362"/>
      <c r="EE2" s="362"/>
      <c r="EF2" s="362"/>
      <c r="EG2" s="362"/>
      <c r="EH2" s="362"/>
      <c r="EI2" s="362"/>
      <c r="EJ2" s="362"/>
      <c r="EK2" s="362"/>
      <c r="EL2" s="362"/>
      <c r="EM2" s="362"/>
      <c r="EN2" s="362"/>
      <c r="EO2" s="362"/>
      <c r="EP2" s="362"/>
      <c r="EQ2" s="362"/>
      <c r="ER2" s="362"/>
      <c r="ES2" s="362"/>
      <c r="ET2" s="362"/>
    </row>
    <row r="3" spans="1:256" s="126" customFormat="1" ht="3" customHeight="1">
      <c r="A3" s="125"/>
      <c r="B3" s="36"/>
      <c r="C3" s="230"/>
      <c r="D3" s="100"/>
      <c r="E3" s="100"/>
      <c r="F3" s="100"/>
      <c r="G3" s="100"/>
      <c r="H3" s="100"/>
      <c r="I3" s="100"/>
      <c r="J3" s="100"/>
      <c r="K3" s="100"/>
      <c r="L3" s="233"/>
      <c r="M3" s="212"/>
      <c r="N3" s="212"/>
      <c r="O3" s="212"/>
      <c r="P3" s="212"/>
      <c r="Q3" s="359"/>
      <c r="R3" s="212"/>
      <c r="S3" s="356"/>
      <c r="T3" s="356"/>
      <c r="U3" s="356"/>
      <c r="V3" s="356"/>
    </row>
    <row r="4" spans="1:256" s="126" customFormat="1" ht="22.5">
      <c r="A4" s="125"/>
      <c r="B4" s="36"/>
      <c r="C4" s="230"/>
      <c r="D4" s="1149" t="s">
        <v>397</v>
      </c>
      <c r="E4" s="1150"/>
      <c r="F4" s="1150"/>
      <c r="G4" s="1150"/>
      <c r="H4" s="1151"/>
      <c r="I4" s="435"/>
      <c r="M4" s="212"/>
      <c r="N4" s="212"/>
      <c r="O4" s="212"/>
      <c r="P4" s="212"/>
      <c r="Q4" s="359"/>
      <c r="R4" s="212"/>
      <c r="S4" s="356"/>
      <c r="T4" s="356"/>
      <c r="U4" s="356"/>
      <c r="V4" s="356"/>
    </row>
    <row r="5" spans="1:256" s="126" customFormat="1" ht="3" hidden="1" customHeight="1">
      <c r="A5" s="125"/>
      <c r="B5" s="36"/>
      <c r="C5" s="230"/>
      <c r="D5" s="100"/>
      <c r="E5" s="100"/>
      <c r="F5" s="100"/>
      <c r="G5" s="100"/>
      <c r="H5" s="234"/>
      <c r="I5" s="234"/>
      <c r="J5" s="234"/>
      <c r="K5" s="234"/>
      <c r="L5" s="235"/>
      <c r="M5" s="212"/>
      <c r="N5" s="212"/>
      <c r="O5" s="212"/>
      <c r="P5" s="212"/>
      <c r="Q5" s="359"/>
      <c r="R5" s="212"/>
      <c r="S5" s="356"/>
      <c r="T5" s="356"/>
      <c r="U5" s="356"/>
      <c r="V5" s="356"/>
    </row>
    <row r="6" spans="1:256" s="126" customFormat="1" ht="20.100000000000001" hidden="1" customHeight="1">
      <c r="A6" s="236"/>
      <c r="B6" s="236"/>
      <c r="C6" s="230"/>
      <c r="D6" s="1152"/>
      <c r="E6" s="1152"/>
      <c r="F6" s="1153" t="s">
        <v>84</v>
      </c>
      <c r="G6" s="1153"/>
      <c r="H6" s="234"/>
      <c r="I6" s="234"/>
      <c r="J6" s="237"/>
      <c r="K6" s="238"/>
      <c r="L6" s="238"/>
      <c r="M6" s="212"/>
      <c r="N6" s="212"/>
      <c r="O6" s="212"/>
      <c r="P6" s="212"/>
      <c r="Q6" s="359"/>
      <c r="R6" s="212"/>
      <c r="S6" s="356"/>
      <c r="T6" s="356"/>
      <c r="U6" s="356"/>
      <c r="V6" s="356"/>
    </row>
    <row r="7" spans="1:256" ht="3" customHeight="1"/>
    <row r="8" spans="1:256" s="126" customFormat="1">
      <c r="A8" s="125"/>
      <c r="B8" s="36"/>
      <c r="C8" s="230"/>
      <c r="D8" s="1154" t="s">
        <v>16</v>
      </c>
      <c r="E8" s="1154"/>
      <c r="F8" s="1154" t="s">
        <v>398</v>
      </c>
      <c r="G8" s="1154"/>
      <c r="H8" s="1154"/>
      <c r="I8" s="1155" t="s">
        <v>399</v>
      </c>
      <c r="J8" s="1155"/>
      <c r="K8" s="1155"/>
      <c r="L8" s="1155"/>
      <c r="M8" s="212"/>
      <c r="N8" s="212"/>
      <c r="O8" s="212"/>
      <c r="P8" s="212"/>
      <c r="Q8" s="359"/>
      <c r="R8" s="212"/>
      <c r="S8" s="356"/>
      <c r="T8" s="356"/>
      <c r="U8" s="356"/>
      <c r="V8" s="356"/>
    </row>
    <row r="9" spans="1:256" s="126" customFormat="1" ht="20.25" customHeight="1">
      <c r="A9" s="125"/>
      <c r="B9" s="36"/>
      <c r="C9" s="230"/>
      <c r="D9" s="240" t="s">
        <v>92</v>
      </c>
      <c r="E9" s="240" t="s">
        <v>400</v>
      </c>
      <c r="F9" s="1145" t="s">
        <v>92</v>
      </c>
      <c r="G9" s="1146"/>
      <c r="H9" s="241" t="s">
        <v>400</v>
      </c>
      <c r="I9" s="1147" t="s">
        <v>92</v>
      </c>
      <c r="J9" s="1147"/>
      <c r="K9" s="241" t="s">
        <v>400</v>
      </c>
      <c r="L9" s="241" t="s">
        <v>401</v>
      </c>
      <c r="M9" s="212"/>
      <c r="N9" s="212"/>
      <c r="O9" s="212"/>
      <c r="P9" s="212"/>
      <c r="Q9" s="359"/>
      <c r="R9" s="212"/>
      <c r="S9" s="356"/>
      <c r="T9" s="356"/>
      <c r="U9" s="356"/>
      <c r="V9" s="356"/>
    </row>
    <row r="10" spans="1:256" ht="12" customHeight="1">
      <c r="C10" s="249"/>
      <c r="D10" s="354" t="s">
        <v>93</v>
      </c>
      <c r="E10" s="354" t="s">
        <v>49</v>
      </c>
      <c r="F10" s="1148" t="s">
        <v>50</v>
      </c>
      <c r="G10" s="1148"/>
      <c r="H10" s="354" t="s">
        <v>51</v>
      </c>
      <c r="I10" s="1148" t="s">
        <v>68</v>
      </c>
      <c r="J10" s="1148"/>
      <c r="K10" s="354" t="s">
        <v>69</v>
      </c>
      <c r="L10" s="354" t="s">
        <v>183</v>
      </c>
      <c r="M10" s="263"/>
      <c r="N10" s="263"/>
      <c r="O10" s="263"/>
      <c r="P10" s="263"/>
      <c r="Q10" s="239"/>
      <c r="R10" s="263"/>
      <c r="S10" s="355"/>
      <c r="T10" s="355"/>
      <c r="U10" s="355"/>
      <c r="V10" s="355"/>
    </row>
    <row r="11" spans="1:256" s="126" customFormat="1" hidden="1">
      <c r="A11" s="36"/>
      <c r="B11" s="36"/>
      <c r="C11" s="230"/>
      <c r="D11" s="242">
        <v>0</v>
      </c>
      <c r="E11" s="243"/>
      <c r="F11" s="162"/>
      <c r="G11" s="162"/>
      <c r="H11" s="244"/>
      <c r="I11" s="245"/>
      <c r="J11" s="162"/>
      <c r="K11" s="244"/>
      <c r="L11" s="246"/>
      <c r="M11" s="399" t="s">
        <v>522</v>
      </c>
      <c r="N11" s="212"/>
      <c r="O11" s="212"/>
      <c r="P11" s="212" t="s">
        <v>520</v>
      </c>
      <c r="Q11" s="359" t="s">
        <v>521</v>
      </c>
      <c r="R11" s="212" t="s">
        <v>584</v>
      </c>
      <c r="S11" s="356"/>
      <c r="T11" s="356"/>
      <c r="U11" s="356"/>
      <c r="V11" s="356"/>
    </row>
    <row r="12" spans="1:256" s="265" customFormat="1" ht="0.95" customHeight="1">
      <c r="A12" s="89"/>
      <c r="B12" s="186" t="s">
        <v>405</v>
      </c>
      <c r="C12" s="1158"/>
      <c r="D12" s="1154">
        <v>1</v>
      </c>
      <c r="E12" s="1159" t="s">
        <v>1500</v>
      </c>
      <c r="F12" s="1109"/>
      <c r="G12" s="1103">
        <v>0</v>
      </c>
      <c r="H12" s="357"/>
      <c r="I12" s="250"/>
      <c r="J12" s="394" t="s">
        <v>519</v>
      </c>
      <c r="K12" s="734"/>
      <c r="L12" s="266"/>
      <c r="M12" s="830">
        <f>mergeValue(H12)</f>
        <v>0</v>
      </c>
      <c r="N12" s="1009"/>
      <c r="O12" s="1009"/>
      <c r="P12" s="830" t="str">
        <f>IF(ISERROR(MATCH(Q12,MODesc,0)),"n","y")</f>
        <v>n</v>
      </c>
      <c r="Q12" s="1009" t="s">
        <v>1500</v>
      </c>
      <c r="R12" s="830" t="str">
        <f>K12&amp;"("&amp;L12&amp;")"</f>
        <v>()</v>
      </c>
      <c r="S12" s="186"/>
      <c r="T12" s="186"/>
      <c r="U12" s="248"/>
      <c r="V12" s="186"/>
      <c r="W12" s="186"/>
      <c r="X12" s="186"/>
      <c r="Y12" s="264"/>
      <c r="Z12" s="264"/>
      <c r="AA12" s="597"/>
      <c r="AB12" s="597"/>
      <c r="AC12" s="597"/>
      <c r="AD12" s="597"/>
      <c r="AE12" s="597"/>
      <c r="AF12" s="597"/>
      <c r="AG12" s="597"/>
      <c r="AH12" s="597"/>
      <c r="AI12" s="597"/>
      <c r="AJ12" s="597"/>
      <c r="AK12" s="597"/>
      <c r="AL12" s="597"/>
      <c r="AM12" s="597"/>
      <c r="AN12" s="597"/>
      <c r="AO12" s="597"/>
      <c r="AP12" s="597"/>
      <c r="AQ12" s="597"/>
      <c r="AR12" s="597"/>
      <c r="AS12" s="597"/>
      <c r="AT12" s="597"/>
      <c r="AU12" s="597"/>
      <c r="AV12" s="597"/>
      <c r="AW12" s="597"/>
      <c r="AX12" s="597"/>
      <c r="AY12" s="597"/>
      <c r="AZ12" s="597"/>
      <c r="BA12" s="597"/>
      <c r="BB12" s="597"/>
      <c r="BC12" s="597"/>
      <c r="BD12" s="597"/>
      <c r="BE12" s="597"/>
      <c r="BF12" s="597"/>
      <c r="BG12" s="597"/>
      <c r="BH12" s="597"/>
      <c r="BI12" s="597"/>
      <c r="BJ12" s="597"/>
      <c r="BK12" s="597"/>
      <c r="BL12" s="597"/>
      <c r="BM12" s="597"/>
      <c r="BN12" s="597"/>
      <c r="BO12" s="597"/>
      <c r="BP12" s="597"/>
      <c r="BQ12" s="597"/>
      <c r="BR12" s="597"/>
      <c r="BS12" s="597"/>
      <c r="BT12" s="597"/>
      <c r="BU12" s="597"/>
      <c r="BV12" s="264"/>
      <c r="BW12" s="264"/>
      <c r="BX12" s="264"/>
      <c r="BY12" s="264"/>
      <c r="BZ12" s="264"/>
      <c r="CA12" s="264"/>
      <c r="CB12" s="264"/>
      <c r="CC12" s="264"/>
      <c r="CD12" s="264"/>
      <c r="CE12" s="264"/>
    </row>
    <row r="13" spans="1:256" s="265" customFormat="1" ht="0.95" customHeight="1">
      <c r="A13" s="89"/>
      <c r="B13" s="186" t="s">
        <v>405</v>
      </c>
      <c r="C13" s="1158"/>
      <c r="D13" s="1154"/>
      <c r="E13" s="1160"/>
      <c r="F13" s="1161"/>
      <c r="G13" s="1154">
        <v>1</v>
      </c>
      <c r="H13" s="1156" t="s">
        <v>1112</v>
      </c>
      <c r="I13" s="250"/>
      <c r="J13" s="394" t="s">
        <v>519</v>
      </c>
      <c r="K13" s="734"/>
      <c r="L13" s="266"/>
      <c r="M13" s="830" t="str">
        <f>mergeValue(H13)</f>
        <v>город Димитровград</v>
      </c>
      <c r="N13" s="1009"/>
      <c r="O13" s="1009"/>
      <c r="P13" s="1009"/>
      <c r="Q13" s="1009"/>
      <c r="R13" s="830" t="str">
        <f>K13&amp;"("&amp;L13&amp;")"</f>
        <v>()</v>
      </c>
      <c r="S13" s="186"/>
      <c r="T13" s="186"/>
      <c r="U13" s="248"/>
      <c r="V13" s="186"/>
      <c r="W13" s="186"/>
      <c r="X13" s="186"/>
      <c r="Y13" s="264"/>
      <c r="Z13" s="264"/>
      <c r="AA13" s="597"/>
      <c r="AB13" s="597"/>
      <c r="AC13" s="597"/>
      <c r="AD13" s="597"/>
      <c r="AE13" s="597"/>
      <c r="AF13" s="597"/>
      <c r="AG13" s="597"/>
      <c r="AH13" s="597"/>
      <c r="AI13" s="597"/>
      <c r="AJ13" s="597"/>
      <c r="AK13" s="597"/>
      <c r="AL13" s="597"/>
      <c r="AM13" s="597"/>
      <c r="AN13" s="597"/>
      <c r="AO13" s="597"/>
      <c r="AP13" s="597"/>
      <c r="AQ13" s="597"/>
      <c r="AR13" s="597"/>
      <c r="AS13" s="597"/>
      <c r="AT13" s="597"/>
      <c r="AU13" s="597"/>
      <c r="AV13" s="597"/>
      <c r="AW13" s="597"/>
      <c r="AX13" s="597"/>
      <c r="AY13" s="597"/>
      <c r="AZ13" s="597"/>
      <c r="BA13" s="597"/>
      <c r="BB13" s="597"/>
      <c r="BC13" s="597"/>
      <c r="BD13" s="597"/>
      <c r="BE13" s="597"/>
      <c r="BF13" s="597"/>
      <c r="BG13" s="597"/>
      <c r="BH13" s="597"/>
      <c r="BI13" s="597"/>
      <c r="BJ13" s="597"/>
      <c r="BK13" s="597"/>
      <c r="BL13" s="597"/>
      <c r="BM13" s="597"/>
      <c r="BN13" s="597"/>
      <c r="BO13" s="597"/>
      <c r="BP13" s="597"/>
      <c r="BQ13" s="597"/>
      <c r="BR13" s="597"/>
      <c r="BS13" s="597"/>
      <c r="BT13" s="597"/>
      <c r="BU13" s="597"/>
      <c r="BV13" s="264"/>
      <c r="BW13" s="264"/>
      <c r="BX13" s="264"/>
      <c r="BY13" s="264"/>
      <c r="BZ13" s="264"/>
      <c r="CA13" s="264"/>
      <c r="CB13" s="264"/>
      <c r="CC13" s="264"/>
      <c r="CD13" s="264"/>
      <c r="CE13" s="264"/>
    </row>
    <row r="14" spans="1:256" s="265" customFormat="1" ht="15" customHeight="1">
      <c r="A14" s="89"/>
      <c r="B14" s="186" t="s">
        <v>405</v>
      </c>
      <c r="C14" s="1158"/>
      <c r="D14" s="1154"/>
      <c r="E14" s="1160"/>
      <c r="F14" s="1162"/>
      <c r="G14" s="1154"/>
      <c r="H14" s="1157"/>
      <c r="I14" s="1117"/>
      <c r="J14" s="1103">
        <v>1</v>
      </c>
      <c r="K14" s="1108" t="s">
        <v>1112</v>
      </c>
      <c r="L14" s="247" t="s">
        <v>1113</v>
      </c>
      <c r="M14" s="830" t="str">
        <f>mergeValue(H14)</f>
        <v>город Димитровград</v>
      </c>
      <c r="N14" s="1009"/>
      <c r="O14" s="1009"/>
      <c r="P14" s="1009"/>
      <c r="Q14" s="1009"/>
      <c r="R14" s="830" t="str">
        <f>K14&amp;" ("&amp;L14&amp;")"</f>
        <v>город Димитровград (73705000)</v>
      </c>
      <c r="S14" s="186"/>
      <c r="T14" s="186"/>
      <c r="U14" s="248"/>
      <c r="V14" s="186"/>
      <c r="W14" s="186"/>
      <c r="X14" s="186"/>
      <c r="Y14" s="264"/>
      <c r="Z14" s="264"/>
      <c r="AA14" s="597"/>
      <c r="AB14" s="597"/>
      <c r="AC14" s="597"/>
      <c r="AD14" s="597"/>
      <c r="AE14" s="597"/>
      <c r="AF14" s="597"/>
      <c r="AG14" s="597"/>
      <c r="AH14" s="597"/>
      <c r="AI14" s="597"/>
      <c r="AJ14" s="597"/>
      <c r="AK14" s="597"/>
      <c r="AL14" s="597"/>
      <c r="AM14" s="597"/>
      <c r="AN14" s="597"/>
      <c r="AO14" s="597"/>
      <c r="AP14" s="597"/>
      <c r="AQ14" s="597"/>
      <c r="AR14" s="597"/>
      <c r="AS14" s="597"/>
      <c r="AT14" s="597"/>
      <c r="AU14" s="597"/>
      <c r="AV14" s="597"/>
      <c r="AW14" s="597"/>
      <c r="AX14" s="597"/>
      <c r="AY14" s="597"/>
      <c r="AZ14" s="597"/>
      <c r="BA14" s="597"/>
      <c r="BB14" s="597"/>
      <c r="BC14" s="597"/>
      <c r="BD14" s="597"/>
      <c r="BE14" s="597"/>
      <c r="BF14" s="597"/>
      <c r="BG14" s="597"/>
      <c r="BH14" s="597"/>
      <c r="BI14" s="597"/>
      <c r="BJ14" s="597"/>
      <c r="BK14" s="597"/>
      <c r="BL14" s="597"/>
      <c r="BM14" s="597"/>
      <c r="BN14" s="597"/>
      <c r="BO14" s="597"/>
      <c r="BP14" s="597"/>
      <c r="BQ14" s="597"/>
      <c r="BR14" s="597"/>
      <c r="BS14" s="597"/>
      <c r="BT14" s="597"/>
      <c r="BU14" s="597"/>
      <c r="BV14" s="264"/>
      <c r="BW14" s="264"/>
      <c r="BX14" s="264"/>
      <c r="BY14" s="264"/>
      <c r="BZ14" s="264"/>
      <c r="CA14" s="264"/>
      <c r="CB14" s="264"/>
      <c r="CC14" s="264"/>
      <c r="CD14" s="264"/>
      <c r="CE14" s="264"/>
    </row>
    <row r="15" spans="1:256" s="126" customFormat="1" ht="0.95" customHeight="1">
      <c r="A15" s="36"/>
      <c r="B15" s="36" t="s">
        <v>402</v>
      </c>
      <c r="C15" s="230"/>
      <c r="D15" s="250"/>
      <c r="E15" s="203"/>
      <c r="F15" s="252"/>
      <c r="G15" s="252"/>
      <c r="H15" s="252"/>
      <c r="I15" s="252"/>
      <c r="J15" s="252"/>
      <c r="K15" s="252"/>
      <c r="L15" s="253"/>
      <c r="M15" s="399"/>
      <c r="N15" s="212"/>
      <c r="O15" s="212"/>
      <c r="P15" s="212"/>
      <c r="Q15" s="359" t="s">
        <v>19</v>
      </c>
      <c r="R15" s="212"/>
      <c r="S15" s="356"/>
      <c r="T15" s="356"/>
      <c r="U15" s="356"/>
      <c r="V15" s="356"/>
    </row>
    <row r="16" spans="1:256" s="126" customFormat="1" ht="21" customHeight="1">
      <c r="A16" s="125"/>
      <c r="B16" s="36"/>
      <c r="C16" s="232"/>
      <c r="D16" s="254"/>
      <c r="E16" s="254"/>
      <c r="F16" s="254"/>
      <c r="G16" s="254"/>
      <c r="H16" s="254"/>
      <c r="I16" s="254"/>
      <c r="J16" s="254"/>
      <c r="K16" s="254"/>
      <c r="L16" s="254"/>
      <c r="M16" s="212"/>
      <c r="N16" s="212"/>
      <c r="O16" s="212"/>
      <c r="P16" s="212"/>
      <c r="Q16" s="359"/>
      <c r="R16" s="212"/>
      <c r="S16" s="356"/>
      <c r="T16" s="356"/>
      <c r="U16" s="356"/>
      <c r="V16" s="356"/>
    </row>
    <row r="17" spans="1:22" s="126" customFormat="1">
      <c r="A17" s="125"/>
      <c r="B17" s="36"/>
      <c r="C17" s="232"/>
      <c r="D17" s="36"/>
      <c r="E17" s="36"/>
      <c r="F17" s="36"/>
      <c r="G17" s="36"/>
      <c r="H17" s="36"/>
      <c r="I17" s="36"/>
      <c r="J17" s="36"/>
      <c r="K17" s="36"/>
      <c r="L17" s="36"/>
      <c r="M17" s="212"/>
      <c r="N17" s="212"/>
      <c r="O17" s="212"/>
      <c r="P17" s="212"/>
      <c r="Q17" s="359"/>
      <c r="R17" s="212"/>
      <c r="S17" s="356"/>
      <c r="T17" s="356"/>
      <c r="U17" s="356"/>
      <c r="V17" s="356"/>
    </row>
    <row r="18" spans="1:22" s="126" customFormat="1" ht="0.75" customHeight="1">
      <c r="A18" s="125"/>
      <c r="B18" s="36"/>
      <c r="C18" s="232"/>
      <c r="D18" s="36"/>
      <c r="E18" s="36"/>
      <c r="F18" s="36"/>
      <c r="G18" s="36"/>
      <c r="H18" s="36"/>
      <c r="I18" s="36"/>
      <c r="J18" s="36"/>
      <c r="K18" s="36"/>
      <c r="L18" s="36"/>
      <c r="M18" s="212"/>
      <c r="N18" s="212"/>
      <c r="O18" s="212"/>
      <c r="P18" s="212"/>
      <c r="Q18" s="359"/>
      <c r="R18" s="212"/>
      <c r="S18" s="356"/>
      <c r="T18" s="356"/>
      <c r="U18" s="356"/>
      <c r="V18" s="356"/>
    </row>
    <row r="19" spans="1:22" s="256" customFormat="1" ht="10.5">
      <c r="A19" s="255"/>
      <c r="C19" s="257"/>
      <c r="D19" s="258"/>
      <c r="E19" s="258"/>
      <c r="M19" s="212"/>
      <c r="N19" s="212"/>
      <c r="O19" s="212"/>
      <c r="P19" s="212"/>
      <c r="Q19" s="359"/>
      <c r="R19" s="212"/>
      <c r="S19" s="356"/>
      <c r="T19" s="356"/>
      <c r="U19" s="356"/>
      <c r="V19" s="356"/>
    </row>
    <row r="20" spans="1:22" s="256" customFormat="1" ht="10.5">
      <c r="A20" s="255"/>
      <c r="C20" s="257"/>
      <c r="D20" s="258"/>
      <c r="E20" s="258"/>
      <c r="M20" s="212"/>
      <c r="N20" s="212"/>
      <c r="O20" s="212"/>
      <c r="P20" s="212"/>
      <c r="Q20" s="359"/>
      <c r="R20" s="212"/>
      <c r="S20" s="356"/>
      <c r="T20" s="356"/>
      <c r="U20" s="356"/>
      <c r="V20" s="356"/>
    </row>
  </sheetData>
  <sheetProtection password="FA9C" sheet="1" objects="1" scenarios="1" formatColumns="0" formatRows="0"/>
  <mergeCells count="16">
    <mergeCell ref="H13:H14"/>
    <mergeCell ref="C12:C14"/>
    <mergeCell ref="D12:D14"/>
    <mergeCell ref="E12:E14"/>
    <mergeCell ref="F13:F14"/>
    <mergeCell ref="G13:G14"/>
    <mergeCell ref="F9:G9"/>
    <mergeCell ref="I9:J9"/>
    <mergeCell ref="F10:G10"/>
    <mergeCell ref="I10:J10"/>
    <mergeCell ref="D4:H4"/>
    <mergeCell ref="D6:E6"/>
    <mergeCell ref="F6:G6"/>
    <mergeCell ref="D8:E8"/>
    <mergeCell ref="I8:L8"/>
    <mergeCell ref="F8:H8"/>
  </mergeCells>
  <dataValidations count="1">
    <dataValidation type="textLength" operator="lessThanOrEqual" allowBlank="1" showInputMessage="1" showErrorMessage="1" errorTitle="Ошибка" error="Допускается ввод не более 900 символов!" sqref="E12">
      <formula1>900</formula1>
    </dataValidation>
  </dataValidations>
  <printOptions horizontalCentered="1" verticalCentered="1"/>
  <pageMargins left="0" right="0" top="0" bottom="0" header="0" footer="0.78740157480314965"/>
  <pageSetup paperSize="9" fitToHeight="0"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2">
    <tabColor rgb="FFCCCCFF"/>
  </sheetPr>
  <dimension ref="A1:X40"/>
  <sheetViews>
    <sheetView showGridLines="0" topLeftCell="C4" zoomScaleNormal="100" workbookViewId="0">
      <selection activeCell="E21" sqref="E21:E25"/>
    </sheetView>
  </sheetViews>
  <sheetFormatPr defaultRowHeight="11.25"/>
  <cols>
    <col min="1" max="2" width="3.7109375" style="210" hidden="1" customWidth="1"/>
    <col min="3" max="3" width="3.7109375" style="102" bestFit="1" customWidth="1"/>
    <col min="4" max="4" width="6.140625" style="102" customWidth="1"/>
    <col min="5" max="5" width="50.7109375" style="102" customWidth="1"/>
    <col min="6" max="6" width="33.85546875" style="102" customWidth="1"/>
    <col min="7" max="7" width="8.5703125" style="102" customWidth="1"/>
    <col min="8" max="8" width="3.7109375" style="102" customWidth="1"/>
    <col min="9" max="9" width="5.42578125" style="102" customWidth="1"/>
    <col min="10" max="10" width="47.85546875" style="102" customWidth="1"/>
    <col min="11" max="12" width="3.7109375" style="102" customWidth="1"/>
    <col min="13" max="13" width="5.7109375" style="102" customWidth="1"/>
    <col min="14" max="14" width="28.140625" style="102" customWidth="1"/>
    <col min="15" max="16" width="3.7109375" style="102" customWidth="1"/>
    <col min="17" max="17" width="5.7109375" style="102" customWidth="1"/>
    <col min="18" max="18" width="34.42578125" style="102" customWidth="1"/>
    <col min="19" max="20" width="3.7109375" style="534" customWidth="1"/>
    <col min="21" max="21" width="5.7109375" style="534" customWidth="1"/>
    <col min="22" max="22" width="34.42578125" style="534" customWidth="1"/>
    <col min="23" max="23" width="30.7109375" style="102" customWidth="1"/>
    <col min="24" max="24" width="3.7109375" style="102" customWidth="1"/>
    <col min="25" max="16384" width="9.140625" style="102"/>
  </cols>
  <sheetData>
    <row r="1" spans="1:24" ht="11.25" hidden="1" customHeight="1">
      <c r="A1" s="216"/>
    </row>
    <row r="2" spans="1:24" ht="11.25" hidden="1" customHeight="1"/>
    <row r="3" spans="1:24" ht="11.25" hidden="1" customHeight="1"/>
    <row r="4" spans="1:24" ht="3" customHeight="1"/>
    <row r="5" spans="1:24" s="120" customFormat="1" ht="29.1" customHeight="1">
      <c r="A5" s="211"/>
      <c r="B5" s="211"/>
      <c r="D5" s="1149" t="s">
        <v>712</v>
      </c>
      <c r="E5" s="1150"/>
      <c r="F5" s="1150"/>
      <c r="G5" s="1150"/>
      <c r="H5" s="1150"/>
      <c r="I5" s="1150"/>
      <c r="J5" s="1151"/>
      <c r="K5" s="436"/>
      <c r="L5" s="176"/>
      <c r="M5" s="176"/>
      <c r="N5" s="176"/>
      <c r="O5" s="176"/>
      <c r="P5" s="176"/>
      <c r="Q5" s="176"/>
      <c r="R5" s="176"/>
      <c r="S5" s="568"/>
      <c r="T5" s="568"/>
      <c r="U5" s="568"/>
      <c r="V5" s="568"/>
      <c r="W5" s="176"/>
    </row>
    <row r="6" spans="1:24" s="469" customFormat="1" ht="3" customHeight="1">
      <c r="A6" s="312"/>
      <c r="B6" s="312"/>
      <c r="D6" s="1175"/>
      <c r="E6" s="1176"/>
      <c r="F6" s="1176"/>
      <c r="G6" s="1176"/>
      <c r="H6" s="1176"/>
      <c r="I6" s="1176"/>
      <c r="J6" s="1177"/>
      <c r="S6" s="646"/>
      <c r="T6" s="646"/>
      <c r="U6" s="646"/>
      <c r="V6" s="646"/>
    </row>
    <row r="7" spans="1:24" s="469" customFormat="1" ht="5.25" hidden="1" customHeight="1">
      <c r="A7" s="312"/>
      <c r="B7" s="312"/>
      <c r="E7" s="1178"/>
      <c r="F7" s="1178"/>
      <c r="G7" s="1166"/>
      <c r="H7" s="1166"/>
      <c r="I7" s="1166"/>
      <c r="J7" s="1166"/>
      <c r="S7" s="646"/>
      <c r="T7" s="646"/>
      <c r="U7" s="646"/>
      <c r="V7" s="646"/>
    </row>
    <row r="8" spans="1:24" s="469" customFormat="1" ht="5.25" hidden="1" customHeight="1">
      <c r="A8" s="312"/>
      <c r="B8" s="312"/>
      <c r="E8" s="1178"/>
      <c r="F8" s="1178"/>
      <c r="G8" s="1166"/>
      <c r="H8" s="1166"/>
      <c r="I8" s="1166"/>
      <c r="J8" s="1166"/>
      <c r="S8" s="646"/>
      <c r="T8" s="646"/>
      <c r="U8" s="646"/>
      <c r="V8" s="646"/>
    </row>
    <row r="9" spans="1:24" s="469" customFormat="1" ht="5.25" hidden="1" customHeight="1">
      <c r="A9" s="312"/>
      <c r="B9" s="312"/>
      <c r="E9" s="1178"/>
      <c r="F9" s="1178"/>
      <c r="G9" s="1166"/>
      <c r="H9" s="1166"/>
      <c r="I9" s="1166"/>
      <c r="J9" s="1166"/>
      <c r="S9" s="646"/>
      <c r="T9" s="646"/>
      <c r="U9" s="646"/>
      <c r="V9" s="646"/>
    </row>
    <row r="10" spans="1:24" s="646" customFormat="1" ht="5.25" hidden="1">
      <c r="A10" s="312"/>
      <c r="B10" s="312"/>
      <c r="E10" s="1179"/>
      <c r="F10" s="1179"/>
      <c r="G10" s="841"/>
      <c r="H10" s="465"/>
      <c r="I10" s="794"/>
      <c r="J10" s="794"/>
    </row>
    <row r="11" spans="1:24" s="159" customFormat="1" ht="18.75" hidden="1" customHeight="1">
      <c r="A11" s="312"/>
      <c r="B11" s="312"/>
      <c r="D11" s="152"/>
      <c r="E11" s="1180" t="s">
        <v>719</v>
      </c>
      <c r="F11" s="1180"/>
      <c r="G11" s="1118" t="s">
        <v>85</v>
      </c>
      <c r="H11" s="467"/>
      <c r="I11" s="166"/>
      <c r="J11" s="152"/>
      <c r="K11" s="153"/>
      <c r="L11" s="152"/>
      <c r="M11" s="152"/>
      <c r="N11" s="153"/>
      <c r="O11" s="153"/>
      <c r="P11" s="152"/>
      <c r="Q11" s="152"/>
      <c r="R11" s="153"/>
      <c r="S11" s="554"/>
      <c r="T11" s="553"/>
      <c r="U11" s="553"/>
      <c r="V11" s="554"/>
    </row>
    <row r="12" spans="1:24" s="469" customFormat="1" ht="18.75" hidden="1">
      <c r="A12" s="312"/>
      <c r="B12" s="312"/>
      <c r="E12" s="1180" t="s">
        <v>720</v>
      </c>
      <c r="F12" s="1180"/>
      <c r="G12" s="1118" t="s">
        <v>85</v>
      </c>
      <c r="H12" s="467"/>
      <c r="I12" s="465"/>
      <c r="J12" s="468"/>
      <c r="K12" s="464"/>
      <c r="L12" s="464"/>
      <c r="M12" s="464"/>
      <c r="N12" s="463"/>
      <c r="O12" s="464"/>
      <c r="P12" s="464"/>
      <c r="Q12" s="464"/>
      <c r="R12" s="463"/>
      <c r="S12" s="645"/>
      <c r="T12" s="645"/>
      <c r="U12" s="645"/>
      <c r="V12" s="644"/>
    </row>
    <row r="13" spans="1:24" s="469" customFormat="1" ht="5.25" hidden="1" customHeight="1">
      <c r="A13" s="312"/>
      <c r="B13" s="312"/>
      <c r="E13" s="1174"/>
      <c r="F13" s="1174"/>
      <c r="G13" s="466"/>
      <c r="H13" s="465"/>
      <c r="I13" s="464"/>
      <c r="J13" s="464"/>
      <c r="K13" s="464"/>
      <c r="L13" s="464"/>
      <c r="M13" s="464"/>
      <c r="N13" s="463"/>
      <c r="O13" s="464"/>
      <c r="P13" s="464"/>
      <c r="Q13" s="464"/>
      <c r="R13" s="463"/>
      <c r="S13" s="645"/>
      <c r="T13" s="645"/>
      <c r="U13" s="645"/>
      <c r="V13" s="644"/>
    </row>
    <row r="14" spans="1:24" s="469" customFormat="1" ht="5.25" hidden="1" customHeight="1">
      <c r="A14" s="312"/>
      <c r="B14" s="312"/>
      <c r="S14" s="646"/>
      <c r="T14" s="646"/>
      <c r="U14" s="646"/>
      <c r="V14" s="646"/>
    </row>
    <row r="15" spans="1:24" s="462" customFormat="1" ht="5.25" hidden="1" customHeight="1">
      <c r="A15" s="471"/>
      <c r="B15" s="471"/>
      <c r="S15" s="643"/>
      <c r="T15" s="643"/>
      <c r="U15" s="643"/>
      <c r="V15" s="643"/>
    </row>
    <row r="16" spans="1:24" s="120" customFormat="1" ht="3" customHeight="1">
      <c r="A16" s="211"/>
      <c r="B16" s="211"/>
      <c r="D16" s="313"/>
      <c r="E16" s="313"/>
      <c r="F16" s="313"/>
      <c r="G16" s="313"/>
      <c r="H16" s="313"/>
      <c r="I16" s="313"/>
      <c r="J16" s="313"/>
      <c r="K16" s="313"/>
      <c r="L16" s="313"/>
      <c r="M16" s="313"/>
      <c r="N16" s="313"/>
      <c r="O16" s="313"/>
      <c r="P16" s="313"/>
      <c r="Q16" s="313"/>
      <c r="R16" s="313"/>
      <c r="S16" s="313"/>
      <c r="T16" s="313"/>
      <c r="U16" s="313"/>
      <c r="V16" s="313"/>
      <c r="W16" s="313"/>
      <c r="X16" s="154"/>
    </row>
    <row r="17" spans="1:24" ht="27" customHeight="1">
      <c r="D17" s="1167" t="s">
        <v>92</v>
      </c>
      <c r="E17" s="1167" t="s">
        <v>297</v>
      </c>
      <c r="F17" s="1167" t="s">
        <v>80</v>
      </c>
      <c r="G17" s="1167" t="s">
        <v>439</v>
      </c>
      <c r="H17" s="1167" t="s">
        <v>92</v>
      </c>
      <c r="I17" s="1167"/>
      <c r="J17" s="1167" t="s">
        <v>20</v>
      </c>
      <c r="K17" s="1169" t="s">
        <v>479</v>
      </c>
      <c r="L17" s="1169"/>
      <c r="M17" s="1169"/>
      <c r="N17" s="1169"/>
      <c r="O17" s="1169" t="s">
        <v>710</v>
      </c>
      <c r="P17" s="1169"/>
      <c r="Q17" s="1169"/>
      <c r="R17" s="1169"/>
      <c r="S17" s="1169" t="s">
        <v>711</v>
      </c>
      <c r="T17" s="1169"/>
      <c r="U17" s="1169"/>
      <c r="V17" s="1169"/>
      <c r="W17" s="1167" t="s">
        <v>244</v>
      </c>
    </row>
    <row r="18" spans="1:24" ht="30.75" customHeight="1">
      <c r="D18" s="1167"/>
      <c r="E18" s="1167"/>
      <c r="F18" s="1167"/>
      <c r="G18" s="1167"/>
      <c r="H18" s="1167"/>
      <c r="I18" s="1167"/>
      <c r="J18" s="1167"/>
      <c r="K18" s="115" t="s">
        <v>300</v>
      </c>
      <c r="L18" s="1167" t="s">
        <v>92</v>
      </c>
      <c r="M18" s="1167"/>
      <c r="N18" s="115" t="s">
        <v>230</v>
      </c>
      <c r="O18" s="115" t="s">
        <v>300</v>
      </c>
      <c r="P18" s="1167" t="s">
        <v>92</v>
      </c>
      <c r="Q18" s="1167"/>
      <c r="R18" s="115" t="s">
        <v>230</v>
      </c>
      <c r="S18" s="541" t="s">
        <v>300</v>
      </c>
      <c r="T18" s="1167" t="s">
        <v>92</v>
      </c>
      <c r="U18" s="1167"/>
      <c r="V18" s="541" t="s">
        <v>400</v>
      </c>
      <c r="W18" s="1167"/>
    </row>
    <row r="19" spans="1:24" s="405" customFormat="1" ht="12" customHeight="1">
      <c r="A19" s="404"/>
      <c r="B19" s="404"/>
      <c r="D19" s="42" t="s">
        <v>93</v>
      </c>
      <c r="E19" s="42" t="s">
        <v>49</v>
      </c>
      <c r="F19" s="42" t="s">
        <v>50</v>
      </c>
      <c r="G19" s="42" t="s">
        <v>51</v>
      </c>
      <c r="H19" s="1168" t="s">
        <v>68</v>
      </c>
      <c r="I19" s="1168"/>
      <c r="J19" s="42" t="s">
        <v>69</v>
      </c>
      <c r="K19" s="42" t="s">
        <v>183</v>
      </c>
      <c r="L19" s="1168" t="s">
        <v>184</v>
      </c>
      <c r="M19" s="1168"/>
      <c r="N19" s="42" t="s">
        <v>208</v>
      </c>
      <c r="O19" s="42" t="s">
        <v>209</v>
      </c>
      <c r="P19" s="1168" t="s">
        <v>210</v>
      </c>
      <c r="Q19" s="1168"/>
      <c r="R19" s="42" t="s">
        <v>211</v>
      </c>
      <c r="S19" s="526" t="s">
        <v>210</v>
      </c>
      <c r="T19" s="1168" t="s">
        <v>211</v>
      </c>
      <c r="U19" s="1168"/>
      <c r="V19" s="526" t="s">
        <v>212</v>
      </c>
      <c r="W19" s="42" t="s">
        <v>213</v>
      </c>
    </row>
    <row r="20" spans="1:24" ht="14.25" hidden="1" customHeight="1">
      <c r="C20" s="310"/>
      <c r="D20" s="349">
        <v>0</v>
      </c>
      <c r="E20" s="400"/>
      <c r="F20" s="400"/>
      <c r="G20" s="121"/>
      <c r="H20" s="401"/>
      <c r="I20" s="401"/>
      <c r="J20" s="221"/>
      <c r="K20" s="121"/>
      <c r="L20" s="221"/>
      <c r="M20" s="221"/>
      <c r="N20" s="402"/>
      <c r="O20" s="121"/>
      <c r="P20" s="221"/>
      <c r="Q20" s="221"/>
      <c r="R20" s="403"/>
      <c r="S20" s="543"/>
      <c r="T20" s="593"/>
      <c r="U20" s="593"/>
      <c r="V20" s="630"/>
      <c r="W20" s="121"/>
      <c r="X20" s="175"/>
    </row>
    <row r="21" spans="1:24" s="1102" customFormat="1" ht="17.100000000000001" customHeight="1">
      <c r="A21" s="749">
        <v>10</v>
      </c>
      <c r="C21" s="310"/>
      <c r="D21" s="1170">
        <v>1</v>
      </c>
      <c r="E21" s="1181" t="s">
        <v>619</v>
      </c>
      <c r="F21" s="1185" t="s">
        <v>1120</v>
      </c>
      <c r="G21" s="1188" t="s">
        <v>85</v>
      </c>
      <c r="H21" s="1170"/>
      <c r="I21" s="1170">
        <v>1</v>
      </c>
      <c r="J21" s="1172"/>
      <c r="K21" s="1192" t="s">
        <v>85</v>
      </c>
      <c r="L21" s="1190"/>
      <c r="M21" s="1190" t="s">
        <v>93</v>
      </c>
      <c r="N21" s="1193"/>
      <c r="O21" s="1192" t="s">
        <v>85</v>
      </c>
      <c r="P21" s="1190"/>
      <c r="Q21" s="1190" t="s">
        <v>93</v>
      </c>
      <c r="R21" s="1191"/>
      <c r="S21" s="1192" t="s">
        <v>85</v>
      </c>
      <c r="T21" s="1088"/>
      <c r="U21" s="1088" t="s">
        <v>93</v>
      </c>
      <c r="V21" s="1119"/>
      <c r="W21" s="308"/>
    </row>
    <row r="22" spans="1:24" s="1102" customFormat="1" ht="17.100000000000001" customHeight="1">
      <c r="A22" s="749"/>
      <c r="C22" s="748"/>
      <c r="D22" s="1170"/>
      <c r="E22" s="1182"/>
      <c r="F22" s="1186"/>
      <c r="G22" s="1188"/>
      <c r="H22" s="1170"/>
      <c r="I22" s="1170"/>
      <c r="J22" s="1172"/>
      <c r="K22" s="1192"/>
      <c r="L22" s="1190"/>
      <c r="M22" s="1190"/>
      <c r="N22" s="1193"/>
      <c r="O22" s="1192"/>
      <c r="P22" s="1190"/>
      <c r="Q22" s="1190"/>
      <c r="R22" s="1191"/>
      <c r="S22" s="1192"/>
      <c r="T22" s="1090"/>
      <c r="U22" s="745"/>
      <c r="V22" s="746"/>
      <c r="W22" s="747"/>
    </row>
    <row r="23" spans="1:24" s="1102" customFormat="1" ht="17.100000000000001" customHeight="1">
      <c r="A23" s="749"/>
      <c r="C23" s="748"/>
      <c r="D23" s="1171"/>
      <c r="E23" s="1183"/>
      <c r="F23" s="1186"/>
      <c r="G23" s="1189"/>
      <c r="H23" s="1171"/>
      <c r="I23" s="1171"/>
      <c r="J23" s="1173"/>
      <c r="K23" s="1189"/>
      <c r="L23" s="1171"/>
      <c r="M23" s="1171"/>
      <c r="N23" s="1191"/>
      <c r="O23" s="1189"/>
      <c r="P23" s="1110"/>
      <c r="Q23" s="745"/>
      <c r="R23" s="746"/>
      <c r="S23" s="742"/>
      <c r="T23" s="742"/>
      <c r="U23" s="742"/>
      <c r="V23" s="742"/>
      <c r="W23" s="747"/>
    </row>
    <row r="24" spans="1:24" s="1102" customFormat="1" ht="17.100000000000001" customHeight="1">
      <c r="A24" s="749"/>
      <c r="C24" s="748"/>
      <c r="D24" s="1171"/>
      <c r="E24" s="1183"/>
      <c r="F24" s="1186"/>
      <c r="G24" s="1189"/>
      <c r="H24" s="1171"/>
      <c r="I24" s="1171"/>
      <c r="J24" s="1173"/>
      <c r="K24" s="1189"/>
      <c r="L24" s="745"/>
      <c r="M24" s="746"/>
      <c r="N24" s="746"/>
      <c r="O24" s="746"/>
      <c r="P24" s="746"/>
      <c r="Q24" s="746"/>
      <c r="R24" s="746"/>
      <c r="S24" s="742"/>
      <c r="T24" s="742"/>
      <c r="U24" s="742"/>
      <c r="V24" s="742"/>
      <c r="W24" s="747"/>
    </row>
    <row r="25" spans="1:24" s="1102" customFormat="1" ht="15" customHeight="1">
      <c r="A25" s="749"/>
      <c r="C25" s="748"/>
      <c r="D25" s="1171"/>
      <c r="E25" s="1184"/>
      <c r="F25" s="1187"/>
      <c r="G25" s="1189"/>
      <c r="H25" s="745"/>
      <c r="I25" s="746"/>
      <c r="J25" s="746"/>
      <c r="K25" s="746"/>
      <c r="L25" s="746"/>
      <c r="M25" s="746"/>
      <c r="N25" s="746"/>
      <c r="O25" s="746"/>
      <c r="P25" s="746"/>
      <c r="Q25" s="746"/>
      <c r="R25" s="746"/>
      <c r="S25" s="742"/>
      <c r="T25" s="742"/>
      <c r="U25" s="742"/>
      <c r="V25" s="742"/>
      <c r="W25" s="747"/>
    </row>
    <row r="26" spans="1:24" ht="17.100000000000001" customHeight="1">
      <c r="D26" s="117"/>
      <c r="E26" s="118"/>
      <c r="F26" s="118"/>
      <c r="G26" s="118"/>
      <c r="H26" s="118"/>
      <c r="I26" s="118"/>
      <c r="J26" s="118"/>
      <c r="K26" s="118"/>
      <c r="L26" s="118"/>
      <c r="M26" s="118"/>
      <c r="N26" s="118"/>
      <c r="O26" s="118"/>
      <c r="P26" s="118"/>
      <c r="Q26" s="118"/>
      <c r="R26" s="118"/>
      <c r="S26" s="542"/>
      <c r="T26" s="542"/>
      <c r="U26" s="542"/>
      <c r="V26" s="542"/>
      <c r="W26" s="119"/>
    </row>
    <row r="27" spans="1:24" ht="3" customHeight="1"/>
    <row r="28" spans="1:24" ht="11.25" hidden="1" customHeight="1"/>
    <row r="29" spans="1:24" ht="0.95" customHeight="1"/>
    <row r="30" spans="1:24" ht="23.25" customHeight="1"/>
    <row r="31" spans="1:24" ht="3" customHeight="1"/>
    <row r="32" spans="1:24" ht="17.100000000000001" customHeight="1">
      <c r="E32" s="1163" t="s">
        <v>736</v>
      </c>
      <c r="F32" s="1163"/>
      <c r="G32" s="1163"/>
      <c r="H32" s="1163"/>
      <c r="I32" s="1163"/>
      <c r="J32" s="1163"/>
      <c r="K32" s="1163"/>
      <c r="L32" s="1163"/>
      <c r="M32" s="1163"/>
      <c r="N32" s="1163"/>
      <c r="O32" s="1163"/>
      <c r="P32" s="1163"/>
      <c r="Q32" s="1163"/>
      <c r="R32" s="1163"/>
      <c r="S32" s="1163"/>
      <c r="T32" s="1163"/>
      <c r="U32" s="1163"/>
      <c r="V32" s="1163"/>
      <c r="W32" s="1163"/>
    </row>
    <row r="33" spans="5:23" ht="36.950000000000003" customHeight="1">
      <c r="E33" s="1164" t="s">
        <v>738</v>
      </c>
      <c r="F33" s="1165"/>
      <c r="G33" s="1165"/>
      <c r="H33" s="1165"/>
      <c r="I33" s="1165"/>
      <c r="J33" s="1165"/>
      <c r="K33" s="1165"/>
      <c r="L33" s="1165"/>
      <c r="M33" s="1165"/>
      <c r="N33" s="1165"/>
      <c r="O33" s="1165"/>
      <c r="P33" s="1165"/>
      <c r="Q33" s="1165"/>
      <c r="R33" s="1165"/>
      <c r="S33" s="1165"/>
      <c r="T33" s="1165"/>
      <c r="U33" s="1165"/>
      <c r="V33" s="1165"/>
      <c r="W33" s="1165"/>
    </row>
    <row r="34" spans="5:23" ht="17.100000000000001" customHeight="1">
      <c r="E34" s="1164" t="s">
        <v>739</v>
      </c>
      <c r="F34" s="1165"/>
      <c r="G34" s="1165"/>
      <c r="H34" s="1165"/>
      <c r="I34" s="1165"/>
      <c r="J34" s="1165"/>
      <c r="K34" s="1165"/>
      <c r="L34" s="1165"/>
      <c r="M34" s="1165"/>
      <c r="N34" s="1165"/>
      <c r="O34" s="1165"/>
      <c r="P34" s="1165"/>
      <c r="Q34" s="1165"/>
      <c r="R34" s="1165"/>
      <c r="S34" s="1165"/>
      <c r="T34" s="1165"/>
      <c r="U34" s="1165"/>
      <c r="V34" s="1165"/>
      <c r="W34" s="1165"/>
    </row>
    <row r="35" spans="5:23" ht="27" customHeight="1">
      <c r="E35" s="1164" t="s">
        <v>740</v>
      </c>
      <c r="F35" s="1165"/>
      <c r="G35" s="1165"/>
      <c r="H35" s="1165"/>
      <c r="I35" s="1165"/>
      <c r="J35" s="1165"/>
      <c r="K35" s="1165"/>
      <c r="L35" s="1165"/>
      <c r="M35" s="1165"/>
      <c r="N35" s="1165"/>
      <c r="O35" s="1165"/>
      <c r="P35" s="1165"/>
      <c r="Q35" s="1165"/>
      <c r="R35" s="1165"/>
      <c r="S35" s="1165"/>
      <c r="T35" s="1165"/>
      <c r="U35" s="1165"/>
      <c r="V35" s="1165"/>
      <c r="W35" s="1165"/>
    </row>
    <row r="36" spans="5:23" ht="17.100000000000001" customHeight="1">
      <c r="E36" s="1164" t="s">
        <v>741</v>
      </c>
      <c r="F36" s="1165"/>
      <c r="G36" s="1165"/>
      <c r="H36" s="1165"/>
      <c r="I36" s="1165"/>
      <c r="J36" s="1165"/>
      <c r="K36" s="1165"/>
      <c r="L36" s="1165"/>
      <c r="M36" s="1165"/>
      <c r="N36" s="1165"/>
      <c r="O36" s="1165"/>
      <c r="P36" s="1165"/>
      <c r="Q36" s="1165"/>
      <c r="R36" s="1165"/>
      <c r="S36" s="1165"/>
      <c r="T36" s="1165"/>
      <c r="U36" s="1165"/>
      <c r="V36" s="1165"/>
      <c r="W36" s="1165"/>
    </row>
    <row r="37" spans="5:23" ht="15" customHeight="1">
      <c r="E37" s="793"/>
      <c r="F37" s="218"/>
      <c r="G37" s="218"/>
      <c r="H37" s="218"/>
      <c r="I37" s="218"/>
      <c r="J37" s="218"/>
      <c r="K37" s="218"/>
      <c r="L37" s="218"/>
      <c r="M37" s="218"/>
      <c r="N37" s="218"/>
      <c r="O37" s="218"/>
      <c r="P37" s="218"/>
      <c r="Q37" s="218"/>
      <c r="R37" s="218"/>
      <c r="S37" s="218"/>
      <c r="T37" s="218"/>
      <c r="U37" s="218"/>
      <c r="V37" s="218"/>
      <c r="W37" s="218"/>
    </row>
    <row r="38" spans="5:23" ht="15" customHeight="1">
      <c r="E38" s="1163" t="s">
        <v>737</v>
      </c>
      <c r="F38" s="1163"/>
      <c r="G38" s="1163"/>
      <c r="H38" s="1163"/>
      <c r="I38" s="1163"/>
      <c r="J38" s="1163"/>
      <c r="K38" s="1163"/>
      <c r="L38" s="1163"/>
      <c r="M38" s="1163"/>
      <c r="N38" s="1163"/>
      <c r="O38" s="1163"/>
      <c r="P38" s="1163"/>
      <c r="Q38" s="1163"/>
      <c r="R38" s="1163"/>
      <c r="S38" s="1163"/>
      <c r="T38" s="1163"/>
      <c r="U38" s="1163"/>
      <c r="V38" s="1163"/>
      <c r="W38" s="1163"/>
    </row>
    <row r="39" spans="5:23" ht="17.100000000000001" customHeight="1">
      <c r="E39" s="1164" t="s">
        <v>742</v>
      </c>
      <c r="F39" s="1165"/>
      <c r="G39" s="1165"/>
      <c r="H39" s="1165"/>
      <c r="I39" s="1165"/>
      <c r="J39" s="1165"/>
      <c r="K39" s="1165"/>
      <c r="L39" s="1165"/>
      <c r="M39" s="1165"/>
      <c r="N39" s="1165"/>
      <c r="O39" s="1165"/>
      <c r="P39" s="1165"/>
      <c r="Q39" s="1165"/>
      <c r="R39" s="1165"/>
      <c r="S39" s="1165"/>
      <c r="T39" s="1165"/>
      <c r="U39" s="1165"/>
      <c r="V39" s="1165"/>
      <c r="W39" s="1165"/>
    </row>
    <row r="40" spans="5:23" ht="17.100000000000001" customHeight="1">
      <c r="E40" s="1164" t="s">
        <v>743</v>
      </c>
      <c r="F40" s="1165"/>
      <c r="G40" s="1165"/>
      <c r="H40" s="1165"/>
      <c r="I40" s="1165"/>
      <c r="J40" s="1165"/>
      <c r="K40" s="1165"/>
      <c r="L40" s="1165"/>
      <c r="M40" s="1165"/>
      <c r="N40" s="1165"/>
      <c r="O40" s="1165"/>
      <c r="P40" s="1165"/>
      <c r="Q40" s="1165"/>
      <c r="R40" s="1165"/>
      <c r="S40" s="1165"/>
      <c r="T40" s="1165"/>
      <c r="U40" s="1165"/>
      <c r="V40" s="1165"/>
      <c r="W40" s="1165"/>
    </row>
  </sheetData>
  <sheetProtection password="FA9C" sheet="1" objects="1" scenarios="1" formatColumns="0" formatRows="0"/>
  <dataConsolidate leftLabels="1"/>
  <mergeCells count="53">
    <mergeCell ref="P21:P22"/>
    <mergeCell ref="Q21:Q22"/>
    <mergeCell ref="R21:R22"/>
    <mergeCell ref="S21:S22"/>
    <mergeCell ref="K21:K24"/>
    <mergeCell ref="L21:L23"/>
    <mergeCell ref="M21:M23"/>
    <mergeCell ref="N21:N23"/>
    <mergeCell ref="O21:O23"/>
    <mergeCell ref="D21:D25"/>
    <mergeCell ref="E21:E25"/>
    <mergeCell ref="F21:F25"/>
    <mergeCell ref="G21:G25"/>
    <mergeCell ref="H21:H24"/>
    <mergeCell ref="D5:J5"/>
    <mergeCell ref="D17:D18"/>
    <mergeCell ref="E17:E18"/>
    <mergeCell ref="E13:F13"/>
    <mergeCell ref="G9:J9"/>
    <mergeCell ref="D6:J6"/>
    <mergeCell ref="E8:F8"/>
    <mergeCell ref="E9:F9"/>
    <mergeCell ref="E10:F10"/>
    <mergeCell ref="E7:F7"/>
    <mergeCell ref="F17:F18"/>
    <mergeCell ref="E12:F12"/>
    <mergeCell ref="E11:F11"/>
    <mergeCell ref="G7:J7"/>
    <mergeCell ref="G17:G18"/>
    <mergeCell ref="H17:I18"/>
    <mergeCell ref="G8:J8"/>
    <mergeCell ref="J17:J18"/>
    <mergeCell ref="H19:I19"/>
    <mergeCell ref="L19:M19"/>
    <mergeCell ref="E36:W36"/>
    <mergeCell ref="P19:Q19"/>
    <mergeCell ref="W17:W18"/>
    <mergeCell ref="O17:R17"/>
    <mergeCell ref="K17:N17"/>
    <mergeCell ref="T19:U19"/>
    <mergeCell ref="S17:V17"/>
    <mergeCell ref="T18:U18"/>
    <mergeCell ref="L18:M18"/>
    <mergeCell ref="P18:Q18"/>
    <mergeCell ref="I21:I24"/>
    <mergeCell ref="J21:J24"/>
    <mergeCell ref="E38:W38"/>
    <mergeCell ref="E39:W39"/>
    <mergeCell ref="E40:W40"/>
    <mergeCell ref="E32:W32"/>
    <mergeCell ref="E33:W33"/>
    <mergeCell ref="E34:W34"/>
    <mergeCell ref="E35:W35"/>
  </mergeCells>
  <phoneticPr fontId="13" type="noConversion"/>
  <dataValidations xWindow="622" yWindow="221" count="5">
    <dataValidation allowBlank="1" showInputMessage="1" showErrorMessage="1" prompt="Для выбора выполните двойной щелчок левой клавиши мыши по соответствующей ячейке." sqref="G10:G12 G21:G22 K21:K22 O21:O22 S21:S22"/>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1:N23">
      <formula1>DESCRIPTION_TERRITORY</formula1>
    </dataValidation>
    <dataValidation allowBlank="1" showInputMessage="1" showErrorMessage="1" prompt="Выберите виды деятельности, выполнив двойной щелчок левой кнопки мыши по ячейке." sqref="F21"/>
    <dataValidation type="textLength" operator="lessThanOrEqual" allowBlank="1" showInputMessage="1" showErrorMessage="1" errorTitle="Ошибка" error="Допускается ввод не более 900 символов!" sqref="V21:W21 R21:R22">
      <formula1>900</formula1>
    </dataValidation>
    <dataValidation type="textLength" operator="lessThanOrEqual" allowBlank="1" showInputMessage="1" showErrorMessage="1" errorTitle="Ошибка" error="Допускается ввод не более 900 символов!" sqref="J21:J24">
      <formula1>900</formula1>
    </dataValidation>
  </dataValidations>
  <pageMargins left="0.7" right="0.7" top="0.75" bottom="0.75" header="0.3" footer="0.3"/>
  <pageSetup paperSize="9" orientation="portrait"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
    <tabColor indexed="22"/>
  </sheetPr>
  <dimension ref="A1:N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14" width="10.5703125" style="586"/>
    <col min="15" max="16384" width="10.5703125" style="524"/>
  </cols>
  <sheetData>
    <row r="1" spans="1:14" ht="3" customHeight="1">
      <c r="A1" s="592" t="s">
        <v>93</v>
      </c>
    </row>
    <row r="2" spans="1:14" ht="22.5">
      <c r="F2" s="1195" t="s">
        <v>491</v>
      </c>
      <c r="G2" s="1196"/>
      <c r="H2" s="1197"/>
      <c r="I2" s="641"/>
    </row>
    <row r="3" spans="1:14" ht="3" customHeight="1"/>
    <row r="4" spans="1:14" s="571" customFormat="1" ht="11.25">
      <c r="A4" s="591"/>
      <c r="B4" s="591"/>
      <c r="C4" s="591"/>
      <c r="D4" s="591"/>
      <c r="F4" s="1154" t="s">
        <v>454</v>
      </c>
      <c r="G4" s="1154"/>
      <c r="H4" s="1154"/>
      <c r="I4" s="1198" t="s">
        <v>455</v>
      </c>
      <c r="J4" s="591"/>
      <c r="K4" s="591"/>
      <c r="L4" s="591"/>
      <c r="M4" s="591"/>
      <c r="N4" s="591"/>
    </row>
    <row r="5" spans="1:14" s="571" customFormat="1" ht="11.25" customHeight="1">
      <c r="A5" s="591"/>
      <c r="B5" s="591"/>
      <c r="C5" s="591"/>
      <c r="D5" s="591"/>
      <c r="F5" s="607" t="s">
        <v>92</v>
      </c>
      <c r="G5" s="619" t="s">
        <v>457</v>
      </c>
      <c r="H5" s="606" t="s">
        <v>442</v>
      </c>
      <c r="I5" s="1198"/>
      <c r="J5" s="591"/>
      <c r="K5" s="591"/>
      <c r="L5" s="591"/>
      <c r="M5" s="591"/>
      <c r="N5" s="591"/>
    </row>
    <row r="6" spans="1:14" s="571" customFormat="1" ht="12" customHeight="1">
      <c r="A6" s="591"/>
      <c r="B6" s="591"/>
      <c r="C6" s="591"/>
      <c r="D6" s="591"/>
      <c r="F6" s="608" t="s">
        <v>93</v>
      </c>
      <c r="G6" s="610">
        <v>2</v>
      </c>
      <c r="H6" s="611">
        <v>3</v>
      </c>
      <c r="I6" s="609">
        <v>4</v>
      </c>
      <c r="J6" s="591">
        <v>4</v>
      </c>
      <c r="K6" s="591"/>
      <c r="L6" s="591"/>
      <c r="M6" s="591"/>
      <c r="N6" s="591"/>
    </row>
    <row r="7" spans="1:14" s="571" customFormat="1" ht="18.75">
      <c r="A7" s="591"/>
      <c r="B7" s="591"/>
      <c r="C7" s="591"/>
      <c r="D7" s="591"/>
      <c r="F7" s="617">
        <v>1</v>
      </c>
      <c r="G7" s="633" t="s">
        <v>492</v>
      </c>
      <c r="H7" s="605" t="str">
        <f>IF(dateCh="","",dateCh)</f>
        <v>13.10.2022</v>
      </c>
      <c r="I7" s="582" t="s">
        <v>493</v>
      </c>
      <c r="J7" s="616"/>
      <c r="K7" s="591"/>
      <c r="L7" s="591"/>
      <c r="M7" s="591"/>
      <c r="N7" s="591"/>
    </row>
    <row r="8" spans="1:14" s="571" customFormat="1" ht="45">
      <c r="A8" s="1199">
        <v>1</v>
      </c>
      <c r="B8" s="591"/>
      <c r="C8" s="591"/>
      <c r="D8" s="591"/>
      <c r="F8" s="617" t="str">
        <f>"2." &amp;mergeValue(A8)</f>
        <v>2.1</v>
      </c>
      <c r="G8" s="633" t="s">
        <v>494</v>
      </c>
      <c r="H8" s="605"/>
      <c r="I8" s="582" t="s">
        <v>590</v>
      </c>
      <c r="J8" s="616"/>
      <c r="K8" s="591"/>
      <c r="L8" s="591"/>
      <c r="M8" s="591"/>
      <c r="N8" s="591"/>
    </row>
    <row r="9" spans="1:14" s="571" customFormat="1" ht="22.5">
      <c r="A9" s="1199"/>
      <c r="B9" s="591"/>
      <c r="C9" s="591"/>
      <c r="D9" s="591"/>
      <c r="F9" s="617" t="str">
        <f>"3." &amp;mergeValue(A9)</f>
        <v>3.1</v>
      </c>
      <c r="G9" s="633" t="s">
        <v>495</v>
      </c>
      <c r="H9" s="605"/>
      <c r="I9" s="582" t="s">
        <v>588</v>
      </c>
      <c r="J9" s="616"/>
      <c r="K9" s="591"/>
      <c r="L9" s="591"/>
      <c r="M9" s="591"/>
      <c r="N9" s="591"/>
    </row>
    <row r="10" spans="1:14" s="571" customFormat="1" ht="22.5">
      <c r="A10" s="1199"/>
      <c r="B10" s="591"/>
      <c r="C10" s="591"/>
      <c r="D10" s="591"/>
      <c r="F10" s="617" t="str">
        <f>"4."&amp;mergeValue(A10)</f>
        <v>4.1</v>
      </c>
      <c r="G10" s="633" t="s">
        <v>496</v>
      </c>
      <c r="H10" s="606" t="s">
        <v>458</v>
      </c>
      <c r="I10" s="582"/>
      <c r="J10" s="616"/>
      <c r="K10" s="591"/>
      <c r="L10" s="591"/>
      <c r="M10" s="591"/>
      <c r="N10" s="591"/>
    </row>
    <row r="11" spans="1:14" s="571" customFormat="1" ht="18.75">
      <c r="A11" s="1199"/>
      <c r="B11" s="1199">
        <v>1</v>
      </c>
      <c r="C11" s="624"/>
      <c r="D11" s="624"/>
      <c r="F11" s="617" t="str">
        <f>"4."&amp;mergeValue(A11) &amp;"."&amp;mergeValue(B11)</f>
        <v>4.1.1</v>
      </c>
      <c r="G11" s="612" t="s">
        <v>592</v>
      </c>
      <c r="H11" s="605" t="str">
        <f>IF(region_name="","",region_name)</f>
        <v>Ульяновская область</v>
      </c>
      <c r="I11" s="582" t="s">
        <v>499</v>
      </c>
      <c r="J11" s="616"/>
      <c r="K11" s="591"/>
      <c r="L11" s="591"/>
      <c r="M11" s="591"/>
      <c r="N11" s="591"/>
    </row>
    <row r="12" spans="1:14"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row>
    <row r="13" spans="1:14" s="571" customFormat="1" ht="39" customHeight="1">
      <c r="A13" s="1199"/>
      <c r="B13" s="1199"/>
      <c r="C13" s="1199"/>
      <c r="D13" s="624">
        <v>1</v>
      </c>
      <c r="F13" s="617" t="str">
        <f>"4."&amp;mergeValue(A13) &amp;"."&amp;mergeValue(B13)&amp;"."&amp;mergeValue(C13)&amp;"."&amp;mergeValue(D13)</f>
        <v>4.1.1.1.1</v>
      </c>
      <c r="G13" s="634" t="s">
        <v>498</v>
      </c>
      <c r="H13" s="605"/>
      <c r="I13" s="1200" t="s">
        <v>591</v>
      </c>
      <c r="J13" s="616"/>
      <c r="K13" s="591"/>
      <c r="L13" s="591"/>
      <c r="M13" s="591"/>
      <c r="N13" s="591"/>
    </row>
    <row r="14" spans="1:14" s="571" customFormat="1" ht="18.75">
      <c r="A14" s="1199"/>
      <c r="B14" s="1199"/>
      <c r="C14" s="1199"/>
      <c r="D14" s="624"/>
      <c r="F14" s="620"/>
      <c r="G14" s="551" t="s">
        <v>4</v>
      </c>
      <c r="H14" s="625"/>
      <c r="I14" s="1200"/>
      <c r="J14" s="616"/>
      <c r="K14" s="591"/>
      <c r="L14" s="591"/>
      <c r="M14" s="591"/>
      <c r="N14" s="591"/>
    </row>
    <row r="15" spans="1:14" s="571" customFormat="1" ht="18.75">
      <c r="A15" s="1199"/>
      <c r="B15" s="1199"/>
      <c r="C15" s="624"/>
      <c r="D15" s="624"/>
      <c r="F15" s="635"/>
      <c r="G15" s="578" t="s">
        <v>403</v>
      </c>
      <c r="H15" s="636"/>
      <c r="I15" s="637"/>
      <c r="J15" s="616"/>
      <c r="K15" s="591"/>
      <c r="L15" s="591"/>
      <c r="M15" s="591"/>
      <c r="N15" s="591"/>
    </row>
    <row r="16" spans="1:14" s="571" customFormat="1" ht="18.75">
      <c r="A16" s="1199"/>
      <c r="B16" s="591"/>
      <c r="C16" s="591"/>
      <c r="D16" s="591"/>
      <c r="F16" s="620"/>
      <c r="G16" s="559" t="s">
        <v>506</v>
      </c>
      <c r="H16" s="621"/>
      <c r="I16" s="622"/>
      <c r="J16" s="616"/>
      <c r="K16" s="591"/>
      <c r="L16" s="591"/>
      <c r="M16" s="591"/>
      <c r="N16" s="591"/>
    </row>
    <row r="17" spans="1:14" s="571" customFormat="1" ht="18.75">
      <c r="A17" s="591"/>
      <c r="B17" s="591"/>
      <c r="C17" s="591"/>
      <c r="D17" s="591"/>
      <c r="F17" s="620"/>
      <c r="G17" s="566" t="s">
        <v>505</v>
      </c>
      <c r="H17" s="621"/>
      <c r="I17" s="622"/>
      <c r="J17" s="616"/>
      <c r="K17" s="591"/>
      <c r="L17" s="591"/>
      <c r="M17" s="591"/>
      <c r="N17" s="591"/>
    </row>
    <row r="18" spans="1:14" s="614" customFormat="1" ht="3" customHeight="1">
      <c r="A18" s="615"/>
      <c r="B18" s="615"/>
      <c r="C18" s="615"/>
      <c r="D18" s="615"/>
      <c r="F18" s="626"/>
      <c r="G18" s="627"/>
      <c r="H18" s="628"/>
      <c r="I18" s="629"/>
      <c r="J18" s="615"/>
      <c r="K18" s="615"/>
      <c r="L18" s="615"/>
      <c r="M18" s="615"/>
      <c r="N18" s="615"/>
    </row>
    <row r="19" spans="1:14" s="614" customFormat="1" ht="15" customHeight="1">
      <c r="A19" s="615"/>
      <c r="B19" s="615"/>
      <c r="C19" s="615"/>
      <c r="D19" s="615"/>
      <c r="F19" s="613"/>
      <c r="G19" s="1194" t="s">
        <v>593</v>
      </c>
      <c r="H19" s="1194"/>
      <c r="I19" s="595"/>
      <c r="J19" s="615"/>
      <c r="K19" s="615"/>
      <c r="L19" s="615"/>
      <c r="M19" s="615"/>
      <c r="N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
    <tabColor rgb="FFEAEBEE"/>
    <pageSetUpPr fitToPage="1"/>
  </sheetPr>
  <dimension ref="A1:AB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8" width="10.5703125" style="586"/>
    <col min="29" max="16384" width="10.5703125" style="524"/>
  </cols>
  <sheetData>
    <row r="1" spans="1:28" hidden="1">
      <c r="Q1" s="584"/>
      <c r="R1" s="584"/>
    </row>
    <row r="2" spans="1:28" hidden="1">
      <c r="U2" s="584"/>
    </row>
    <row r="3" spans="1:28" hidden="1"/>
    <row r="4" spans="1:28" ht="3" customHeight="1">
      <c r="J4" s="530"/>
      <c r="K4" s="530"/>
      <c r="L4" s="525"/>
      <c r="M4" s="525"/>
      <c r="N4" s="525"/>
      <c r="O4" s="533"/>
      <c r="P4" s="533"/>
      <c r="Q4" s="533"/>
      <c r="R4" s="533"/>
      <c r="S4" s="533"/>
      <c r="T4" s="533"/>
      <c r="U4" s="533"/>
    </row>
    <row r="5" spans="1:28" ht="22.5" customHeight="1">
      <c r="J5" s="530"/>
      <c r="K5" s="530"/>
      <c r="L5" s="1227" t="s">
        <v>631</v>
      </c>
      <c r="M5" s="1227"/>
      <c r="N5" s="1227"/>
      <c r="O5" s="1227"/>
      <c r="P5" s="1227"/>
      <c r="Q5" s="1227"/>
      <c r="R5" s="1227"/>
      <c r="S5" s="1227"/>
      <c r="T5" s="1227"/>
      <c r="U5" s="665"/>
    </row>
    <row r="6" spans="1:28" ht="3" customHeight="1">
      <c r="J6" s="530"/>
      <c r="K6" s="530"/>
      <c r="L6" s="525"/>
      <c r="M6" s="525"/>
      <c r="N6" s="525"/>
      <c r="O6" s="529"/>
      <c r="P6" s="529"/>
      <c r="Q6" s="529"/>
      <c r="R6" s="529"/>
      <c r="S6" s="529"/>
      <c r="T6" s="529"/>
      <c r="U6" s="529"/>
      <c r="V6" s="533"/>
    </row>
    <row r="7" spans="1:28" s="571" customFormat="1" ht="22.5">
      <c r="A7" s="591"/>
      <c r="B7" s="591"/>
      <c r="C7" s="591"/>
      <c r="D7" s="591"/>
      <c r="E7" s="591"/>
      <c r="F7" s="591"/>
      <c r="G7" s="591"/>
      <c r="H7" s="591"/>
      <c r="L7" s="500"/>
      <c r="M7" s="618" t="s">
        <v>502</v>
      </c>
      <c r="N7" s="667"/>
      <c r="O7" s="1204" t="str">
        <f>IF(NameOrPr_ch="",IF(NameOrPr="","",NameOrPr),NameOrPr_ch)</f>
        <v>Агентство по регулированию цен и тарифов  Ульяновской области</v>
      </c>
      <c r="P7" s="1204"/>
      <c r="Q7" s="1204"/>
      <c r="R7" s="1204"/>
      <c r="S7" s="1204"/>
      <c r="T7" s="1204"/>
      <c r="U7" s="583"/>
      <c r="V7" s="583"/>
      <c r="W7" s="520"/>
      <c r="X7" s="591"/>
      <c r="Y7" s="591"/>
      <c r="Z7" s="591"/>
      <c r="AA7" s="591"/>
      <c r="AB7" s="591"/>
    </row>
    <row r="8" spans="1:28" s="571" customFormat="1" ht="18.75">
      <c r="A8" s="591"/>
      <c r="B8" s="591"/>
      <c r="C8" s="591"/>
      <c r="D8" s="591"/>
      <c r="E8" s="591"/>
      <c r="F8" s="591"/>
      <c r="G8" s="591"/>
      <c r="H8" s="591"/>
      <c r="L8" s="500"/>
      <c r="M8" s="618" t="s">
        <v>596</v>
      </c>
      <c r="N8" s="667"/>
      <c r="O8" s="1204" t="str">
        <f>IF(datePr_ch="",IF(datePr="","",datePr),datePr_ch)</f>
        <v>13.10.2022</v>
      </c>
      <c r="P8" s="1204"/>
      <c r="Q8" s="1204"/>
      <c r="R8" s="1204"/>
      <c r="S8" s="1204"/>
      <c r="T8" s="1204"/>
      <c r="U8" s="583"/>
      <c r="V8" s="583"/>
      <c r="W8" s="520"/>
      <c r="X8" s="591"/>
      <c r="Y8" s="591"/>
      <c r="Z8" s="591"/>
      <c r="AA8" s="591"/>
      <c r="AB8" s="591"/>
    </row>
    <row r="9" spans="1:28" s="571" customFormat="1" ht="18.75">
      <c r="A9" s="591"/>
      <c r="B9" s="591"/>
      <c r="C9" s="591"/>
      <c r="D9" s="591"/>
      <c r="E9" s="591"/>
      <c r="F9" s="591"/>
      <c r="G9" s="591"/>
      <c r="H9" s="591"/>
      <c r="L9" s="553"/>
      <c r="M9" s="618" t="s">
        <v>595</v>
      </c>
      <c r="N9" s="667"/>
      <c r="O9" s="1204" t="str">
        <f>IF(numberPr_ch="",IF(numberPr="","",numberPr),numberPr_ch)</f>
        <v>84-П</v>
      </c>
      <c r="P9" s="1204"/>
      <c r="Q9" s="1204"/>
      <c r="R9" s="1204"/>
      <c r="S9" s="1204"/>
      <c r="T9" s="1204"/>
      <c r="U9" s="583"/>
      <c r="V9" s="583"/>
      <c r="W9" s="520"/>
      <c r="X9" s="591"/>
      <c r="Y9" s="591"/>
      <c r="Z9" s="591"/>
      <c r="AA9" s="591"/>
      <c r="AB9" s="591"/>
    </row>
    <row r="10" spans="1:28" s="571" customFormat="1" ht="18.75">
      <c r="A10" s="591"/>
      <c r="B10" s="591"/>
      <c r="C10" s="591"/>
      <c r="D10" s="591"/>
      <c r="E10" s="591"/>
      <c r="F10" s="591"/>
      <c r="G10" s="591"/>
      <c r="H10" s="591"/>
      <c r="L10" s="553"/>
      <c r="M10" s="618" t="s">
        <v>501</v>
      </c>
      <c r="N10" s="667"/>
      <c r="O10" s="1204" t="str">
        <f>IF(IstPub_ch="",IF(IstPub="","",IstPub),IstPub_ch)</f>
        <v>https://tarif73.ru/</v>
      </c>
      <c r="P10" s="1204"/>
      <c r="Q10" s="1204"/>
      <c r="R10" s="1204"/>
      <c r="S10" s="1204"/>
      <c r="T10" s="1204"/>
      <c r="U10" s="583"/>
      <c r="V10" s="583"/>
      <c r="W10" s="520"/>
      <c r="X10" s="591"/>
      <c r="Y10" s="591"/>
      <c r="Z10" s="591"/>
      <c r="AA10" s="591"/>
      <c r="AB10" s="591"/>
    </row>
    <row r="11" spans="1:28" s="571" customFormat="1" ht="11.25" hidden="1">
      <c r="A11" s="591"/>
      <c r="B11" s="591"/>
      <c r="C11" s="591"/>
      <c r="D11" s="591"/>
      <c r="E11" s="591"/>
      <c r="F11" s="591"/>
      <c r="G11" s="591"/>
      <c r="H11" s="591"/>
      <c r="L11" s="1228"/>
      <c r="M11" s="1228"/>
      <c r="N11" s="567"/>
      <c r="O11" s="583"/>
      <c r="P11" s="583"/>
      <c r="Q11" s="583"/>
      <c r="R11" s="583"/>
      <c r="S11" s="583"/>
      <c r="T11" s="583"/>
      <c r="U11" s="589" t="s">
        <v>373</v>
      </c>
      <c r="X11" s="591"/>
      <c r="Y11" s="591"/>
      <c r="Z11" s="591"/>
      <c r="AA11" s="591"/>
      <c r="AB11" s="591"/>
    </row>
    <row r="12" spans="1:28">
      <c r="J12" s="530"/>
      <c r="K12" s="530"/>
      <c r="L12" s="525"/>
      <c r="M12" s="525"/>
      <c r="N12" s="503"/>
      <c r="O12" s="1205"/>
      <c r="P12" s="1205"/>
      <c r="Q12" s="1205"/>
      <c r="R12" s="1205"/>
      <c r="S12" s="1205"/>
      <c r="T12" s="1205"/>
      <c r="U12" s="1205"/>
    </row>
    <row r="13" spans="1:28">
      <c r="J13" s="530"/>
      <c r="K13" s="530"/>
      <c r="L13" s="1154" t="s">
        <v>454</v>
      </c>
      <c r="M13" s="1154"/>
      <c r="N13" s="1154"/>
      <c r="O13" s="1154"/>
      <c r="P13" s="1154"/>
      <c r="Q13" s="1154"/>
      <c r="R13" s="1154"/>
      <c r="S13" s="1154"/>
      <c r="T13" s="1154"/>
      <c r="U13" s="1154"/>
      <c r="V13" s="1154"/>
      <c r="W13" s="1154" t="s">
        <v>455</v>
      </c>
    </row>
    <row r="14" spans="1:28" ht="14.25" customHeight="1">
      <c r="J14" s="530"/>
      <c r="K14" s="530"/>
      <c r="L14" s="1211" t="s">
        <v>92</v>
      </c>
      <c r="M14" s="1211" t="s">
        <v>639</v>
      </c>
      <c r="N14" s="662"/>
      <c r="O14" s="1212" t="s">
        <v>641</v>
      </c>
      <c r="P14" s="1213"/>
      <c r="Q14" s="1213"/>
      <c r="R14" s="1213"/>
      <c r="S14" s="1213"/>
      <c r="T14" s="1214"/>
      <c r="U14" s="1222" t="s">
        <v>341</v>
      </c>
      <c r="V14" s="1208" t="s">
        <v>275</v>
      </c>
      <c r="W14" s="1154"/>
    </row>
    <row r="15" spans="1:28" ht="14.25" customHeight="1">
      <c r="J15" s="530"/>
      <c r="K15" s="530"/>
      <c r="L15" s="1211"/>
      <c r="M15" s="1211"/>
      <c r="N15" s="663"/>
      <c r="O15" s="1217" t="s">
        <v>605</v>
      </c>
      <c r="P15" s="1215" t="s">
        <v>271</v>
      </c>
      <c r="Q15" s="1216"/>
      <c r="R15" s="1219" t="s">
        <v>654</v>
      </c>
      <c r="S15" s="1220"/>
      <c r="T15" s="1221"/>
      <c r="U15" s="1223"/>
      <c r="V15" s="1209"/>
      <c r="W15" s="1154"/>
    </row>
    <row r="16" spans="1:28" ht="33.75" customHeight="1">
      <c r="J16" s="530"/>
      <c r="K16" s="530"/>
      <c r="L16" s="1211"/>
      <c r="M16" s="1211"/>
      <c r="N16" s="664"/>
      <c r="O16" s="1218"/>
      <c r="P16" s="536" t="s">
        <v>606</v>
      </c>
      <c r="Q16" s="536" t="s">
        <v>6</v>
      </c>
      <c r="R16" s="537" t="s">
        <v>274</v>
      </c>
      <c r="S16" s="1206" t="s">
        <v>273</v>
      </c>
      <c r="T16" s="1207"/>
      <c r="U16" s="1224"/>
      <c r="V16" s="1210"/>
      <c r="W16" s="1154"/>
    </row>
    <row r="17" spans="1:28">
      <c r="J17" s="530"/>
      <c r="K17" s="570">
        <v>1</v>
      </c>
      <c r="L17" s="648" t="s">
        <v>93</v>
      </c>
      <c r="M17" s="648" t="s">
        <v>49</v>
      </c>
      <c r="N17" s="650" t="str">
        <f ca="1">OFFSET(N17,0,-1)</f>
        <v>2</v>
      </c>
      <c r="O17" s="649">
        <f ca="1">OFFSET(O17,0,-1)+1</f>
        <v>3</v>
      </c>
      <c r="P17" s="649">
        <f ca="1">OFFSET(P17,0,-1)+1</f>
        <v>4</v>
      </c>
      <c r="Q17" s="649">
        <f ca="1">OFFSET(Q17,0,-1)+1</f>
        <v>5</v>
      </c>
      <c r="R17" s="649">
        <f ca="1">OFFSET(R17,0,-1)+1</f>
        <v>6</v>
      </c>
      <c r="S17" s="1229">
        <f ca="1">OFFSET(S17,0,-1)+1</f>
        <v>7</v>
      </c>
      <c r="T17" s="1229"/>
      <c r="U17" s="649">
        <f ca="1">OFFSET(U17,0,-2)+1</f>
        <v>8</v>
      </c>
      <c r="V17" s="650">
        <f ca="1">OFFSET(V17,0,-1)</f>
        <v>8</v>
      </c>
      <c r="W17" s="649">
        <f ca="1">OFFSET(W17,0,-1)+1</f>
        <v>9</v>
      </c>
    </row>
    <row r="18" spans="1:28" ht="22.5">
      <c r="A18" s="1230">
        <v>1</v>
      </c>
      <c r="B18" s="848"/>
      <c r="C18" s="848"/>
      <c r="D18" s="848"/>
      <c r="E18" s="849"/>
      <c r="F18" s="850"/>
      <c r="G18" s="850"/>
      <c r="H18" s="850"/>
      <c r="I18" s="851"/>
      <c r="J18" s="846"/>
      <c r="K18" s="853"/>
      <c r="L18" s="594">
        <f>mergeValue(A18)</f>
        <v>1</v>
      </c>
      <c r="M18" s="642" t="s">
        <v>20</v>
      </c>
      <c r="N18" s="647"/>
      <c r="O18" s="1231"/>
      <c r="P18" s="1231"/>
      <c r="Q18" s="1231"/>
      <c r="R18" s="1231"/>
      <c r="S18" s="1231"/>
      <c r="T18" s="1231"/>
      <c r="U18" s="1231"/>
      <c r="V18" s="1231"/>
      <c r="W18" s="631" t="s">
        <v>476</v>
      </c>
      <c r="Y18" s="590"/>
      <c r="Z18" s="590" t="str">
        <f t="shared" ref="Z18:Z31" si="0">IF(M18="","",M18 )</f>
        <v>Наименование тарифа</v>
      </c>
      <c r="AA18" s="590"/>
      <c r="AB18" s="590"/>
    </row>
    <row r="19" spans="1:28" ht="22.5">
      <c r="A19" s="1230"/>
      <c r="B19" s="1230">
        <v>1</v>
      </c>
      <c r="C19" s="848"/>
      <c r="D19" s="848"/>
      <c r="E19" s="850"/>
      <c r="F19" s="850"/>
      <c r="G19" s="850"/>
      <c r="H19" s="850"/>
      <c r="I19" s="845"/>
      <c r="J19" s="844"/>
      <c r="K19" s="847"/>
      <c r="L19" s="594" t="str">
        <f>mergeValue(A19) &amp;"."&amp; mergeValue(B19)</f>
        <v>1.1</v>
      </c>
      <c r="M19" s="547" t="s">
        <v>16</v>
      </c>
      <c r="N19" s="647"/>
      <c r="O19" s="1231"/>
      <c r="P19" s="1231"/>
      <c r="Q19" s="1231"/>
      <c r="R19" s="1231"/>
      <c r="S19" s="1231"/>
      <c r="T19" s="1231"/>
      <c r="U19" s="1231"/>
      <c r="V19" s="1231"/>
      <c r="W19" s="631" t="s">
        <v>477</v>
      </c>
      <c r="Y19" s="590"/>
      <c r="Z19" s="590" t="str">
        <f t="shared" si="0"/>
        <v>Территория действия тарифа</v>
      </c>
      <c r="AA19" s="590"/>
      <c r="AB19" s="590"/>
    </row>
    <row r="20" spans="1:28" ht="22.5">
      <c r="A20" s="1230"/>
      <c r="B20" s="1230"/>
      <c r="C20" s="1230">
        <v>1</v>
      </c>
      <c r="D20" s="848"/>
      <c r="E20" s="850"/>
      <c r="F20" s="850"/>
      <c r="G20" s="850"/>
      <c r="H20" s="850"/>
      <c r="I20" s="852"/>
      <c r="J20" s="844"/>
      <c r="K20" s="847"/>
      <c r="L20" s="594" t="str">
        <f>mergeValue(A20) &amp;"."&amp; mergeValue(B20)&amp;"."&amp; mergeValue(C20)</f>
        <v>1.1.1</v>
      </c>
      <c r="M20" s="548" t="s">
        <v>7</v>
      </c>
      <c r="N20" s="647"/>
      <c r="O20" s="1231"/>
      <c r="P20" s="1231"/>
      <c r="Q20" s="1231"/>
      <c r="R20" s="1231"/>
      <c r="S20" s="1231"/>
      <c r="T20" s="1231"/>
      <c r="U20" s="1231"/>
      <c r="V20" s="1231"/>
      <c r="W20" s="631" t="s">
        <v>633</v>
      </c>
      <c r="Y20" s="590"/>
      <c r="Z20" s="590" t="str">
        <f t="shared" si="0"/>
        <v xml:space="preserve">Наименование системы теплоснабжения </v>
      </c>
      <c r="AA20" s="590"/>
      <c r="AB20" s="590"/>
    </row>
    <row r="21" spans="1:28" ht="22.5">
      <c r="A21" s="1230"/>
      <c r="B21" s="1230"/>
      <c r="C21" s="1230"/>
      <c r="D21" s="1230">
        <v>1</v>
      </c>
      <c r="E21" s="850"/>
      <c r="F21" s="850"/>
      <c r="G21" s="850"/>
      <c r="H21" s="850"/>
      <c r="I21" s="852"/>
      <c r="J21" s="844"/>
      <c r="K21" s="847"/>
      <c r="L21" s="594" t="str">
        <f>mergeValue(A21) &amp;"."&amp; mergeValue(B21)&amp;"."&amp; mergeValue(C21)&amp;"."&amp; mergeValue(D21)</f>
        <v>1.1.1.1</v>
      </c>
      <c r="M21" s="549" t="s">
        <v>22</v>
      </c>
      <c r="N21" s="647"/>
      <c r="O21" s="1231"/>
      <c r="P21" s="1231"/>
      <c r="Q21" s="1231"/>
      <c r="R21" s="1231"/>
      <c r="S21" s="1231"/>
      <c r="T21" s="1231"/>
      <c r="U21" s="1231"/>
      <c r="V21" s="1231"/>
      <c r="W21" s="631" t="s">
        <v>634</v>
      </c>
      <c r="Y21" s="590"/>
      <c r="Z21" s="590" t="str">
        <f t="shared" si="0"/>
        <v xml:space="preserve">Источник тепловой энергии  </v>
      </c>
      <c r="AA21" s="590"/>
      <c r="AB21" s="590"/>
    </row>
    <row r="22" spans="1:28" ht="101.25">
      <c r="A22" s="1230"/>
      <c r="B22" s="1230"/>
      <c r="C22" s="1230"/>
      <c r="D22" s="1230"/>
      <c r="E22" s="1230">
        <v>1</v>
      </c>
      <c r="F22" s="850"/>
      <c r="G22" s="850"/>
      <c r="H22" s="848">
        <v>1</v>
      </c>
      <c r="I22" s="1230">
        <v>1</v>
      </c>
      <c r="J22" s="850"/>
      <c r="K22" s="855"/>
      <c r="L22" s="594" t="str">
        <f>mergeValue(A22) &amp;"."&amp; mergeValue(B22)&amp;"."&amp; mergeValue(C22)&amp;"."&amp; mergeValue(D22)&amp;"."&amp; mergeValue(E22)</f>
        <v>1.1.1.1.1</v>
      </c>
      <c r="M22" s="555" t="s">
        <v>9</v>
      </c>
      <c r="N22" s="647"/>
      <c r="O22" s="1232"/>
      <c r="P22" s="1232"/>
      <c r="Q22" s="1232"/>
      <c r="R22" s="1232"/>
      <c r="S22" s="1232"/>
      <c r="T22" s="1232"/>
      <c r="U22" s="1232"/>
      <c r="V22" s="1232"/>
      <c r="W22" s="631" t="s">
        <v>638</v>
      </c>
      <c r="Y22" s="590"/>
      <c r="Z22" s="590" t="str">
        <f t="shared" si="0"/>
        <v>Схема подключения теплопотребляющей установки к коллектору источника тепловой энергии</v>
      </c>
      <c r="AA22" s="590"/>
      <c r="AB22" s="590"/>
    </row>
    <row r="23" spans="1:28" ht="90">
      <c r="A23" s="1230"/>
      <c r="B23" s="1230"/>
      <c r="C23" s="1230"/>
      <c r="D23" s="1230"/>
      <c r="E23" s="1230"/>
      <c r="F23" s="1230">
        <v>1</v>
      </c>
      <c r="G23" s="848"/>
      <c r="H23" s="848"/>
      <c r="I23" s="1230"/>
      <c r="J23" s="1230">
        <v>1</v>
      </c>
      <c r="K23" s="856"/>
      <c r="L23" s="594" t="str">
        <f>mergeValue(A23) &amp;"."&amp; mergeValue(B23)&amp;"."&amp; mergeValue(C23)&amp;"."&amp; mergeValue(D23)&amp;"."&amp; mergeValue(E23)&amp;"."&amp; mergeValue(F23)</f>
        <v>1.1.1.1.1.1</v>
      </c>
      <c r="M23" s="556" t="s">
        <v>10</v>
      </c>
      <c r="N23" s="647"/>
      <c r="O23" s="1233"/>
      <c r="P23" s="1234"/>
      <c r="Q23" s="1234"/>
      <c r="R23" s="1234"/>
      <c r="S23" s="1234"/>
      <c r="T23" s="1234"/>
      <c r="U23" s="1234"/>
      <c r="V23" s="1235"/>
      <c r="W23" s="631" t="s">
        <v>636</v>
      </c>
      <c r="Y23" s="590"/>
      <c r="Z23" s="590" t="str">
        <f t="shared" si="0"/>
        <v>Группа потребителей</v>
      </c>
      <c r="AA23" s="590"/>
      <c r="AB23" s="590"/>
    </row>
    <row r="24" spans="1:28" ht="189" customHeight="1">
      <c r="A24" s="1230"/>
      <c r="B24" s="1230"/>
      <c r="C24" s="1230"/>
      <c r="D24" s="1230"/>
      <c r="E24" s="1230"/>
      <c r="F24" s="1230"/>
      <c r="G24" s="848">
        <v>1</v>
      </c>
      <c r="H24" s="848"/>
      <c r="I24" s="1230"/>
      <c r="J24" s="1230"/>
      <c r="K24" s="856">
        <v>1</v>
      </c>
      <c r="L24" s="594" t="str">
        <f>mergeValue(A24) &amp;"."&amp; mergeValue(B24)&amp;"."&amp; mergeValue(C24)&amp;"."&amp; mergeValue(D24)&amp;"."&amp; mergeValue(E24)&amp;"."&amp; mergeValue(F24)&amp;"."&amp; mergeValue(G24)</f>
        <v>1.1.1.1.1.1.1</v>
      </c>
      <c r="M24" s="1070"/>
      <c r="N24" s="647"/>
      <c r="O24" s="563"/>
      <c r="P24" s="563"/>
      <c r="Q24" s="1094"/>
      <c r="R24" s="1225"/>
      <c r="S24" s="1226" t="s">
        <v>84</v>
      </c>
      <c r="T24" s="1225"/>
      <c r="U24" s="1226" t="s">
        <v>85</v>
      </c>
      <c r="V24" s="563"/>
      <c r="W24" s="1201" t="s">
        <v>655</v>
      </c>
      <c r="X24" s="586" t="str">
        <f>strCheckDate(O25:V25)</f>
        <v/>
      </c>
      <c r="Y24" s="590"/>
      <c r="Z24" s="590" t="str">
        <f t="shared" si="0"/>
        <v/>
      </c>
      <c r="AA24" s="590"/>
      <c r="AB24" s="590"/>
    </row>
    <row r="25" spans="1:28" ht="11.25" hidden="1" customHeight="1">
      <c r="A25" s="1230"/>
      <c r="B25" s="1230"/>
      <c r="C25" s="1230"/>
      <c r="D25" s="1230"/>
      <c r="E25" s="1230"/>
      <c r="F25" s="1230"/>
      <c r="G25" s="848"/>
      <c r="H25" s="848"/>
      <c r="I25" s="1230"/>
      <c r="J25" s="1230"/>
      <c r="K25" s="856"/>
      <c r="L25" s="601"/>
      <c r="M25" s="647"/>
      <c r="N25" s="647"/>
      <c r="O25" s="563"/>
      <c r="P25" s="563"/>
      <c r="Q25" s="585" t="str">
        <f>R24 &amp; "-" &amp; T24</f>
        <v>-</v>
      </c>
      <c r="R25" s="1225"/>
      <c r="S25" s="1226"/>
      <c r="T25" s="1225"/>
      <c r="U25" s="1226"/>
      <c r="V25" s="563"/>
      <c r="W25" s="1202"/>
      <c r="Y25" s="590"/>
      <c r="Z25" s="590" t="str">
        <f t="shared" si="0"/>
        <v/>
      </c>
      <c r="AA25" s="590"/>
      <c r="AB25" s="590"/>
    </row>
    <row r="26" spans="1:28" ht="15" customHeight="1">
      <c r="A26" s="1230"/>
      <c r="B26" s="1230"/>
      <c r="C26" s="1230"/>
      <c r="D26" s="1230"/>
      <c r="E26" s="1230"/>
      <c r="F26" s="1230"/>
      <c r="G26" s="850"/>
      <c r="H26" s="848"/>
      <c r="I26" s="1230"/>
      <c r="J26" s="1230"/>
      <c r="K26" s="855"/>
      <c r="L26" s="539"/>
      <c r="M26" s="558" t="s">
        <v>25</v>
      </c>
      <c r="N26" s="565"/>
      <c r="O26" s="565"/>
      <c r="P26" s="565"/>
      <c r="Q26" s="565"/>
      <c r="R26" s="565"/>
      <c r="S26" s="565"/>
      <c r="T26" s="565"/>
      <c r="U26" s="565"/>
      <c r="V26" s="561"/>
      <c r="W26" s="1203"/>
      <c r="Y26" s="590"/>
      <c r="Z26" s="590" t="str">
        <f t="shared" si="0"/>
        <v>Добавить вид теплоносителя (параметры теплоносителя)</v>
      </c>
      <c r="AA26" s="590"/>
      <c r="AB26" s="590"/>
    </row>
    <row r="27" spans="1:28" ht="15" customHeight="1">
      <c r="A27" s="1230"/>
      <c r="B27" s="1230"/>
      <c r="C27" s="1230"/>
      <c r="D27" s="1230"/>
      <c r="E27" s="1230"/>
      <c r="F27" s="850"/>
      <c r="G27" s="850"/>
      <c r="H27" s="848"/>
      <c r="I27" s="1230"/>
      <c r="J27" s="850"/>
      <c r="K27" s="855"/>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row>
    <row r="28" spans="1:28" ht="15" customHeight="1">
      <c r="A28" s="1230"/>
      <c r="B28" s="1230"/>
      <c r="C28" s="1230"/>
      <c r="D28" s="1230"/>
      <c r="E28" s="854"/>
      <c r="F28" s="850"/>
      <c r="G28" s="850"/>
      <c r="H28" s="850"/>
      <c r="I28" s="846"/>
      <c r="J28" s="843"/>
      <c r="K28" s="853"/>
      <c r="L28" s="539"/>
      <c r="M28" s="552" t="s">
        <v>12</v>
      </c>
      <c r="N28" s="565"/>
      <c r="O28" s="565"/>
      <c r="P28" s="565"/>
      <c r="Q28" s="565"/>
      <c r="R28" s="565"/>
      <c r="S28" s="565"/>
      <c r="T28" s="565"/>
      <c r="U28" s="564"/>
      <c r="V28" s="565"/>
      <c r="W28" s="666"/>
      <c r="Y28" s="590"/>
      <c r="Z28" s="590" t="str">
        <f t="shared" si="0"/>
        <v>Добавить схему подключения</v>
      </c>
      <c r="AA28" s="590"/>
      <c r="AB28" s="590"/>
    </row>
    <row r="29" spans="1:28" ht="15" customHeight="1">
      <c r="A29" s="1230"/>
      <c r="B29" s="1230"/>
      <c r="C29" s="1230"/>
      <c r="D29" s="854"/>
      <c r="E29" s="854"/>
      <c r="F29" s="850"/>
      <c r="G29" s="850"/>
      <c r="H29" s="850"/>
      <c r="I29" s="846"/>
      <c r="J29" s="843"/>
      <c r="K29" s="853"/>
      <c r="L29" s="539"/>
      <c r="M29" s="551" t="s">
        <v>17</v>
      </c>
      <c r="N29" s="565"/>
      <c r="O29" s="565"/>
      <c r="P29" s="565"/>
      <c r="Q29" s="565"/>
      <c r="R29" s="565"/>
      <c r="S29" s="565"/>
      <c r="T29" s="565"/>
      <c r="U29" s="564"/>
      <c r="V29" s="565"/>
      <c r="W29" s="666"/>
      <c r="Y29" s="590"/>
      <c r="Z29" s="590" t="str">
        <f t="shared" si="0"/>
        <v>Добавить источник тепловой энергии</v>
      </c>
      <c r="AA29" s="590"/>
      <c r="AB29" s="590"/>
    </row>
    <row r="30" spans="1:28" ht="15" customHeight="1">
      <c r="A30" s="1230"/>
      <c r="B30" s="1230"/>
      <c r="C30" s="854"/>
      <c r="D30" s="854"/>
      <c r="E30" s="854"/>
      <c r="F30" s="854"/>
      <c r="G30" s="859"/>
      <c r="H30" s="846"/>
      <c r="I30" s="857"/>
      <c r="J30" s="843"/>
      <c r="K30" s="858"/>
      <c r="L30" s="539"/>
      <c r="M30" s="550" t="s">
        <v>18</v>
      </c>
      <c r="N30" s="565"/>
      <c r="O30" s="565"/>
      <c r="P30" s="565"/>
      <c r="Q30" s="565"/>
      <c r="R30" s="565"/>
      <c r="S30" s="565"/>
      <c r="T30" s="565"/>
      <c r="U30" s="564"/>
      <c r="V30" s="565"/>
      <c r="W30" s="666"/>
      <c r="Y30" s="590"/>
      <c r="Z30" s="590" t="str">
        <f t="shared" si="0"/>
        <v>Добавить наименование системы теплоснабжения</v>
      </c>
      <c r="AA30" s="590"/>
      <c r="AB30" s="590"/>
    </row>
    <row r="31" spans="1:28" ht="15" customHeight="1">
      <c r="A31" s="1230"/>
      <c r="B31" s="854"/>
      <c r="C31" s="854"/>
      <c r="D31" s="854"/>
      <c r="E31" s="854"/>
      <c r="F31" s="854"/>
      <c r="G31" s="859"/>
      <c r="H31" s="846"/>
      <c r="I31" s="846"/>
      <c r="J31" s="843"/>
      <c r="K31" s="853"/>
      <c r="L31" s="539"/>
      <c r="M31" s="559" t="s">
        <v>19</v>
      </c>
      <c r="N31" s="565"/>
      <c r="O31" s="565"/>
      <c r="P31" s="565"/>
      <c r="Q31" s="565"/>
      <c r="R31" s="565"/>
      <c r="S31" s="565"/>
      <c r="T31" s="565"/>
      <c r="U31" s="564"/>
      <c r="V31" s="565"/>
      <c r="W31" s="666"/>
      <c r="Y31" s="590"/>
      <c r="Z31" s="590" t="str">
        <f t="shared" si="0"/>
        <v>Добавить территорию действия тарифа</v>
      </c>
      <c r="AA31" s="590"/>
      <c r="AB31" s="590"/>
    </row>
    <row r="32" spans="1:28" s="523" customFormat="1" ht="15" customHeight="1">
      <c r="A32" s="842"/>
      <c r="B32" s="842"/>
      <c r="C32" s="842"/>
      <c r="D32" s="842"/>
      <c r="E32" s="842"/>
      <c r="F32" s="842"/>
      <c r="G32" s="842"/>
      <c r="H32" s="842"/>
      <c r="I32" s="842"/>
      <c r="J32" s="842"/>
      <c r="K32" s="842"/>
      <c r="L32" s="493"/>
      <c r="M32" s="566" t="s">
        <v>309</v>
      </c>
      <c r="N32" s="565"/>
      <c r="O32" s="565"/>
      <c r="P32" s="565"/>
      <c r="Q32" s="565"/>
      <c r="R32" s="565"/>
      <c r="S32" s="565"/>
      <c r="T32" s="565"/>
      <c r="U32" s="564"/>
      <c r="V32" s="565"/>
      <c r="W32" s="666"/>
      <c r="X32" s="588"/>
      <c r="Y32" s="588"/>
      <c r="Z32" s="588"/>
      <c r="AA32" s="588"/>
      <c r="AB32" s="588"/>
    </row>
    <row r="33" spans="1:28" ht="11.25">
      <c r="A33" s="524"/>
      <c r="B33" s="524"/>
      <c r="C33" s="524"/>
      <c r="D33" s="524"/>
      <c r="E33" s="524"/>
      <c r="F33" s="524"/>
      <c r="G33" s="524"/>
      <c r="H33" s="524"/>
      <c r="I33" s="524"/>
      <c r="J33" s="524"/>
      <c r="K33" s="524"/>
      <c r="X33" s="524"/>
      <c r="Y33" s="524"/>
      <c r="Z33" s="524"/>
      <c r="AA33" s="524"/>
      <c r="AB33" s="524"/>
    </row>
    <row r="34" spans="1:28" ht="89.25" customHeight="1">
      <c r="L34" s="1">
        <v>1</v>
      </c>
      <c r="M34" s="1194" t="s">
        <v>632</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I22:I27"/>
    <mergeCell ref="J23:J26"/>
    <mergeCell ref="A18:A31"/>
    <mergeCell ref="O18:V18"/>
    <mergeCell ref="B19:B30"/>
    <mergeCell ref="O19:V19"/>
    <mergeCell ref="C20:C29"/>
    <mergeCell ref="O20:V20"/>
    <mergeCell ref="D21:D28"/>
    <mergeCell ref="O21:V21"/>
    <mergeCell ref="E22:E27"/>
    <mergeCell ref="O22:V22"/>
    <mergeCell ref="F23:F26"/>
    <mergeCell ref="O23:V23"/>
    <mergeCell ref="R24:R25"/>
    <mergeCell ref="S24:S25"/>
    <mergeCell ref="R15:T15"/>
    <mergeCell ref="U14:U16"/>
    <mergeCell ref="T24:T25"/>
    <mergeCell ref="U24:U25"/>
    <mergeCell ref="L5:T5"/>
    <mergeCell ref="L11:M11"/>
    <mergeCell ref="S17:T17"/>
    <mergeCell ref="M34:W34"/>
    <mergeCell ref="W24:W26"/>
    <mergeCell ref="O7:T7"/>
    <mergeCell ref="O8:T8"/>
    <mergeCell ref="O9:T9"/>
    <mergeCell ref="O10:T10"/>
    <mergeCell ref="O12:U12"/>
    <mergeCell ref="W13:W16"/>
    <mergeCell ref="S16:T16"/>
    <mergeCell ref="V14:V16"/>
    <mergeCell ref="L13:V13"/>
    <mergeCell ref="L14:L16"/>
    <mergeCell ref="M14:M16"/>
    <mergeCell ref="O14:T14"/>
    <mergeCell ref="P15:Q15"/>
    <mergeCell ref="O15:O16"/>
  </mergeCells>
  <dataValidations count="9">
    <dataValidation allowBlank="1" sqref="L131098:W131104 L196634:W196640 L262170:W262176 L327706:W327712 L393242:W393248 L458778:W458784 L524314:W524320 L589850:W589856 L655386:W655392 L720922:W720928 L786458:W786464 L851994:W852000 L917530:W917536 L983066:W983072 L65562:W65568"/>
    <dataValidation type="list" allowBlank="1" showInputMessage="1" errorTitle="Ошибка" error="Выберите значение из списка" prompt="Выберите значение из списка" sqref="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allowBlank="1" promptTitle="checkPeriodRange" sqref="Q25 Q65561 Q131097 Q196633 Q262169 Q327705 Q393241 Q458777 Q524313 Q589849 Q655385 Q720921 Q786457 Q851993 Q917529 Q983065"/>
    <dataValidation type="list" allowBlank="1" showInputMessage="1" showErrorMessage="1" errorTitle="Ошибка" error="Выберите значение из списка" sqref="O22 O65558 O131094 O196630 O262166 O327702 O393238 O458774 O524310 O589846 O655382 O720918 O786454 O851990 O917526 O983062">
      <formula1>kind_of_scheme_in</formula1>
    </dataValidation>
    <dataValidation type="textLength" operator="lessThanOrEqual" allowBlank="1" showInputMessage="1" showErrorMessage="1" errorTitle="Ошибка" error="Допускается ввод не более 900 символов!" sqref="W65554:W65561 W131090:W131097 W196626:W196633 W262162:W262169 W327698:W327705 W393234:W393241 W458770:W458777 W524306:W524313 W589842:W589849 W655378:W655385 W720914:W720921 W786450:W786457 W851986:W851993 W917522:W917529 W983058:W983065">
      <formula1>900</formula1>
    </dataValidation>
    <dataValidation type="list" allowBlank="1" showInputMessage="1" showErrorMessage="1" errorTitle="Ошибка" error="Выберите значение из списка" sqref="M65560 M131096 M196632 M262168 M327704 M393240 M458776 M524312 M589848 M655384 M720920 M786456 M851992 M917528 M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R131096 R196632 R262168 R327704 R393240 R458776 R524312 R589848 R655384 R720920 R786456 R851992 R917528 R983064 T65560 T131096 T196632 T262168 T327704 T393240 T458776 T524312 T589848 T655384 T720920 T786456 T851992 T917528 T983064 T24 R24"/>
    <dataValidation allowBlank="1" showInputMessage="1" showErrorMessage="1" prompt="Для выбора выполните двойной щелчок левой клавиши мыши по соответствующей ячейке." sqref="S65560 S131096 S196632 S262168 S327704 S393240 S458776 S524312 S589848 S655384 S720920 S786456 S851992 S917528 S983064 U589848 U655384 U720920 U786456 U851992 U917528 U983064 U65560 U131096 U458776 U196632 U262168 U327704 U393240 U24 S24 U524312"/>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2">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49</v>
      </c>
    </row>
    <row r="2" spans="1:20" ht="22.5">
      <c r="F2" s="1195" t="s">
        <v>491</v>
      </c>
      <c r="G2" s="1196"/>
      <c r="H2" s="1197"/>
      <c r="I2" s="435"/>
    </row>
    <row r="3" spans="1:20" ht="3" customHeight="1"/>
    <row r="4" spans="1:20" s="190" customFormat="1" ht="11.25">
      <c r="A4" s="214"/>
      <c r="B4" s="214"/>
      <c r="C4" s="214"/>
      <c r="D4" s="214"/>
      <c r="F4" s="1154" t="s">
        <v>454</v>
      </c>
      <c r="G4" s="1154"/>
      <c r="H4" s="1154"/>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13.10.2022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590</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588</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592</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00" t="s">
        <v>591</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00"/>
      <c r="J14" s="333"/>
      <c r="K14" s="214"/>
      <c r="L14" s="214"/>
      <c r="M14" s="214"/>
      <c r="N14" s="214"/>
      <c r="O14" s="214"/>
      <c r="P14" s="214"/>
      <c r="Q14" s="214"/>
      <c r="R14" s="214"/>
      <c r="S14" s="214"/>
      <c r="T14" s="214"/>
    </row>
    <row r="15" spans="1:20" s="190" customFormat="1" ht="18.75">
      <c r="A15" s="1199"/>
      <c r="B15" s="1199"/>
      <c r="C15" s="343"/>
      <c r="D15" s="343"/>
      <c r="F15" s="420"/>
      <c r="G15" s="195" t="s">
        <v>403</v>
      </c>
      <c r="H15" s="421"/>
      <c r="I15" s="422"/>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4" t="s">
        <v>593</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2">
    <tabColor rgb="FFEAEBEE"/>
    <pageSetUpPr fitToPage="1"/>
  </sheetPr>
  <dimension ref="A1:AC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9" width="10.5703125" style="586"/>
    <col min="30" max="249" width="10.5703125" style="524"/>
    <col min="250" max="257" width="0" style="524" hidden="1" customWidth="1"/>
    <col min="258" max="258" width="3.7109375" style="524" customWidth="1"/>
    <col min="259" max="259" width="3.85546875" style="524" customWidth="1"/>
    <col min="260" max="260" width="3.7109375" style="524" customWidth="1"/>
    <col min="261" max="261" width="12.7109375" style="524" customWidth="1"/>
    <col min="262" max="262" width="52.7109375" style="524" customWidth="1"/>
    <col min="263" max="266" width="0" style="524" hidden="1" customWidth="1"/>
    <col min="267" max="267" width="12.28515625" style="524" customWidth="1"/>
    <col min="268" max="268" width="6.42578125" style="524" customWidth="1"/>
    <col min="269" max="269" width="12.28515625" style="524" customWidth="1"/>
    <col min="270" max="270" width="0" style="524" hidden="1" customWidth="1"/>
    <col min="271" max="271" width="3.7109375" style="524" customWidth="1"/>
    <col min="272" max="272" width="11.140625" style="524" bestFit="1" customWidth="1"/>
    <col min="273" max="274" width="10.5703125" style="524"/>
    <col min="275" max="275" width="11.140625" style="524" customWidth="1"/>
    <col min="276" max="505" width="10.5703125" style="524"/>
    <col min="506" max="513" width="0" style="524" hidden="1" customWidth="1"/>
    <col min="514" max="514" width="3.7109375" style="524" customWidth="1"/>
    <col min="515" max="515" width="3.85546875" style="524" customWidth="1"/>
    <col min="516" max="516" width="3.7109375" style="524" customWidth="1"/>
    <col min="517" max="517" width="12.7109375" style="524" customWidth="1"/>
    <col min="518" max="518" width="52.7109375" style="524" customWidth="1"/>
    <col min="519" max="522" width="0" style="524" hidden="1" customWidth="1"/>
    <col min="523" max="523" width="12.28515625" style="524" customWidth="1"/>
    <col min="524" max="524" width="6.42578125" style="524" customWidth="1"/>
    <col min="525" max="525" width="12.28515625" style="524" customWidth="1"/>
    <col min="526" max="526" width="0" style="524" hidden="1" customWidth="1"/>
    <col min="527" max="527" width="3.7109375" style="524" customWidth="1"/>
    <col min="528" max="528" width="11.140625" style="524" bestFit="1" customWidth="1"/>
    <col min="529" max="530" width="10.5703125" style="524"/>
    <col min="531" max="531" width="11.140625" style="524" customWidth="1"/>
    <col min="532" max="761" width="10.5703125" style="524"/>
    <col min="762" max="769" width="0" style="524" hidden="1" customWidth="1"/>
    <col min="770" max="770" width="3.7109375" style="524" customWidth="1"/>
    <col min="771" max="771" width="3.85546875" style="524" customWidth="1"/>
    <col min="772" max="772" width="3.7109375" style="524" customWidth="1"/>
    <col min="773" max="773" width="12.7109375" style="524" customWidth="1"/>
    <col min="774" max="774" width="52.7109375" style="524" customWidth="1"/>
    <col min="775" max="778" width="0" style="524" hidden="1" customWidth="1"/>
    <col min="779" max="779" width="12.28515625" style="524" customWidth="1"/>
    <col min="780" max="780" width="6.42578125" style="524" customWidth="1"/>
    <col min="781" max="781" width="12.28515625" style="524" customWidth="1"/>
    <col min="782" max="782" width="0" style="524" hidden="1" customWidth="1"/>
    <col min="783" max="783" width="3.7109375" style="524" customWidth="1"/>
    <col min="784" max="784" width="11.140625" style="524" bestFit="1" customWidth="1"/>
    <col min="785" max="786" width="10.5703125" style="524"/>
    <col min="787" max="787" width="11.140625" style="524" customWidth="1"/>
    <col min="788" max="1017" width="10.5703125" style="524"/>
    <col min="1018" max="1025" width="0" style="524" hidden="1" customWidth="1"/>
    <col min="1026" max="1026" width="3.7109375" style="524" customWidth="1"/>
    <col min="1027" max="1027" width="3.85546875" style="524" customWidth="1"/>
    <col min="1028" max="1028" width="3.7109375" style="524" customWidth="1"/>
    <col min="1029" max="1029" width="12.7109375" style="524" customWidth="1"/>
    <col min="1030" max="1030" width="52.7109375" style="524" customWidth="1"/>
    <col min="1031" max="1034" width="0" style="524" hidden="1" customWidth="1"/>
    <col min="1035" max="1035" width="12.28515625" style="524" customWidth="1"/>
    <col min="1036" max="1036" width="6.42578125" style="524" customWidth="1"/>
    <col min="1037" max="1037" width="12.28515625" style="524" customWidth="1"/>
    <col min="1038" max="1038" width="0" style="524" hidden="1" customWidth="1"/>
    <col min="1039" max="1039" width="3.7109375" style="524" customWidth="1"/>
    <col min="1040" max="1040" width="11.140625" style="524" bestFit="1" customWidth="1"/>
    <col min="1041" max="1042" width="10.5703125" style="524"/>
    <col min="1043" max="1043" width="11.140625" style="524" customWidth="1"/>
    <col min="1044" max="1273" width="10.5703125" style="524"/>
    <col min="1274" max="1281" width="0" style="524" hidden="1" customWidth="1"/>
    <col min="1282" max="1282" width="3.7109375" style="524" customWidth="1"/>
    <col min="1283" max="1283" width="3.85546875" style="524" customWidth="1"/>
    <col min="1284" max="1284" width="3.7109375" style="524" customWidth="1"/>
    <col min="1285" max="1285" width="12.7109375" style="524" customWidth="1"/>
    <col min="1286" max="1286" width="52.7109375" style="524" customWidth="1"/>
    <col min="1287" max="1290" width="0" style="524" hidden="1" customWidth="1"/>
    <col min="1291" max="1291" width="12.28515625" style="524" customWidth="1"/>
    <col min="1292" max="1292" width="6.42578125" style="524" customWidth="1"/>
    <col min="1293" max="1293" width="12.28515625" style="524" customWidth="1"/>
    <col min="1294" max="1294" width="0" style="524" hidden="1" customWidth="1"/>
    <col min="1295" max="1295" width="3.7109375" style="524" customWidth="1"/>
    <col min="1296" max="1296" width="11.140625" style="524" bestFit="1" customWidth="1"/>
    <col min="1297" max="1298" width="10.5703125" style="524"/>
    <col min="1299" max="1299" width="11.140625" style="524" customWidth="1"/>
    <col min="1300" max="1529" width="10.5703125" style="524"/>
    <col min="1530" max="1537" width="0" style="524" hidden="1" customWidth="1"/>
    <col min="1538" max="1538" width="3.7109375" style="524" customWidth="1"/>
    <col min="1539" max="1539" width="3.85546875" style="524" customWidth="1"/>
    <col min="1540" max="1540" width="3.7109375" style="524" customWidth="1"/>
    <col min="1541" max="1541" width="12.7109375" style="524" customWidth="1"/>
    <col min="1542" max="1542" width="52.7109375" style="524" customWidth="1"/>
    <col min="1543" max="1546" width="0" style="524" hidden="1" customWidth="1"/>
    <col min="1547" max="1547" width="12.28515625" style="524" customWidth="1"/>
    <col min="1548" max="1548" width="6.42578125" style="524" customWidth="1"/>
    <col min="1549" max="1549" width="12.28515625" style="524" customWidth="1"/>
    <col min="1550" max="1550" width="0" style="524" hidden="1" customWidth="1"/>
    <col min="1551" max="1551" width="3.7109375" style="524" customWidth="1"/>
    <col min="1552" max="1552" width="11.140625" style="524" bestFit="1" customWidth="1"/>
    <col min="1553" max="1554" width="10.5703125" style="524"/>
    <col min="1555" max="1555" width="11.140625" style="524" customWidth="1"/>
    <col min="1556" max="1785" width="10.5703125" style="524"/>
    <col min="1786" max="1793" width="0" style="524" hidden="1" customWidth="1"/>
    <col min="1794" max="1794" width="3.7109375" style="524" customWidth="1"/>
    <col min="1795" max="1795" width="3.85546875" style="524" customWidth="1"/>
    <col min="1796" max="1796" width="3.7109375" style="524" customWidth="1"/>
    <col min="1797" max="1797" width="12.7109375" style="524" customWidth="1"/>
    <col min="1798" max="1798" width="52.7109375" style="524" customWidth="1"/>
    <col min="1799" max="1802" width="0" style="524" hidden="1" customWidth="1"/>
    <col min="1803" max="1803" width="12.28515625" style="524" customWidth="1"/>
    <col min="1804" max="1804" width="6.42578125" style="524" customWidth="1"/>
    <col min="1805" max="1805" width="12.28515625" style="524" customWidth="1"/>
    <col min="1806" max="1806" width="0" style="524" hidden="1" customWidth="1"/>
    <col min="1807" max="1807" width="3.7109375" style="524" customWidth="1"/>
    <col min="1808" max="1808" width="11.140625" style="524" bestFit="1" customWidth="1"/>
    <col min="1809" max="1810" width="10.5703125" style="524"/>
    <col min="1811" max="1811" width="11.140625" style="524" customWidth="1"/>
    <col min="1812" max="2041" width="10.5703125" style="524"/>
    <col min="2042" max="2049" width="0" style="524" hidden="1" customWidth="1"/>
    <col min="2050" max="2050" width="3.7109375" style="524" customWidth="1"/>
    <col min="2051" max="2051" width="3.85546875" style="524" customWidth="1"/>
    <col min="2052" max="2052" width="3.7109375" style="524" customWidth="1"/>
    <col min="2053" max="2053" width="12.7109375" style="524" customWidth="1"/>
    <col min="2054" max="2054" width="52.7109375" style="524" customWidth="1"/>
    <col min="2055" max="2058" width="0" style="524" hidden="1" customWidth="1"/>
    <col min="2059" max="2059" width="12.28515625" style="524" customWidth="1"/>
    <col min="2060" max="2060" width="6.42578125" style="524" customWidth="1"/>
    <col min="2061" max="2061" width="12.28515625" style="524" customWidth="1"/>
    <col min="2062" max="2062" width="0" style="524" hidden="1" customWidth="1"/>
    <col min="2063" max="2063" width="3.7109375" style="524" customWidth="1"/>
    <col min="2064" max="2064" width="11.140625" style="524" bestFit="1" customWidth="1"/>
    <col min="2065" max="2066" width="10.5703125" style="524"/>
    <col min="2067" max="2067" width="11.140625" style="524" customWidth="1"/>
    <col min="2068" max="2297" width="10.5703125" style="524"/>
    <col min="2298" max="2305" width="0" style="524" hidden="1" customWidth="1"/>
    <col min="2306" max="2306" width="3.7109375" style="524" customWidth="1"/>
    <col min="2307" max="2307" width="3.85546875" style="524" customWidth="1"/>
    <col min="2308" max="2308" width="3.7109375" style="524" customWidth="1"/>
    <col min="2309" max="2309" width="12.7109375" style="524" customWidth="1"/>
    <col min="2310" max="2310" width="52.7109375" style="524" customWidth="1"/>
    <col min="2311" max="2314" width="0" style="524" hidden="1" customWidth="1"/>
    <col min="2315" max="2315" width="12.28515625" style="524" customWidth="1"/>
    <col min="2316" max="2316" width="6.42578125" style="524" customWidth="1"/>
    <col min="2317" max="2317" width="12.28515625" style="524" customWidth="1"/>
    <col min="2318" max="2318" width="0" style="524" hidden="1" customWidth="1"/>
    <col min="2319" max="2319" width="3.7109375" style="524" customWidth="1"/>
    <col min="2320" max="2320" width="11.140625" style="524" bestFit="1" customWidth="1"/>
    <col min="2321" max="2322" width="10.5703125" style="524"/>
    <col min="2323" max="2323" width="11.140625" style="524" customWidth="1"/>
    <col min="2324" max="2553" width="10.5703125" style="524"/>
    <col min="2554" max="2561" width="0" style="524" hidden="1" customWidth="1"/>
    <col min="2562" max="2562" width="3.7109375" style="524" customWidth="1"/>
    <col min="2563" max="2563" width="3.85546875" style="524" customWidth="1"/>
    <col min="2564" max="2564" width="3.7109375" style="524" customWidth="1"/>
    <col min="2565" max="2565" width="12.7109375" style="524" customWidth="1"/>
    <col min="2566" max="2566" width="52.7109375" style="524" customWidth="1"/>
    <col min="2567" max="2570" width="0" style="524" hidden="1" customWidth="1"/>
    <col min="2571" max="2571" width="12.28515625" style="524" customWidth="1"/>
    <col min="2572" max="2572" width="6.42578125" style="524" customWidth="1"/>
    <col min="2573" max="2573" width="12.28515625" style="524" customWidth="1"/>
    <col min="2574" max="2574" width="0" style="524" hidden="1" customWidth="1"/>
    <col min="2575" max="2575" width="3.7109375" style="524" customWidth="1"/>
    <col min="2576" max="2576" width="11.140625" style="524" bestFit="1" customWidth="1"/>
    <col min="2577" max="2578" width="10.5703125" style="524"/>
    <col min="2579" max="2579" width="11.140625" style="524" customWidth="1"/>
    <col min="2580" max="2809" width="10.5703125" style="524"/>
    <col min="2810" max="2817" width="0" style="524" hidden="1" customWidth="1"/>
    <col min="2818" max="2818" width="3.7109375" style="524" customWidth="1"/>
    <col min="2819" max="2819" width="3.85546875" style="524" customWidth="1"/>
    <col min="2820" max="2820" width="3.7109375" style="524" customWidth="1"/>
    <col min="2821" max="2821" width="12.7109375" style="524" customWidth="1"/>
    <col min="2822" max="2822" width="52.7109375" style="524" customWidth="1"/>
    <col min="2823" max="2826" width="0" style="524" hidden="1" customWidth="1"/>
    <col min="2827" max="2827" width="12.28515625" style="524" customWidth="1"/>
    <col min="2828" max="2828" width="6.42578125" style="524" customWidth="1"/>
    <col min="2829" max="2829" width="12.28515625" style="524" customWidth="1"/>
    <col min="2830" max="2830" width="0" style="524" hidden="1" customWidth="1"/>
    <col min="2831" max="2831" width="3.7109375" style="524" customWidth="1"/>
    <col min="2832" max="2832" width="11.140625" style="524" bestFit="1" customWidth="1"/>
    <col min="2833" max="2834" width="10.5703125" style="524"/>
    <col min="2835" max="2835" width="11.140625" style="524" customWidth="1"/>
    <col min="2836" max="3065" width="10.5703125" style="524"/>
    <col min="3066" max="3073" width="0" style="524" hidden="1" customWidth="1"/>
    <col min="3074" max="3074" width="3.7109375" style="524" customWidth="1"/>
    <col min="3075" max="3075" width="3.85546875" style="524" customWidth="1"/>
    <col min="3076" max="3076" width="3.7109375" style="524" customWidth="1"/>
    <col min="3077" max="3077" width="12.7109375" style="524" customWidth="1"/>
    <col min="3078" max="3078" width="52.7109375" style="524" customWidth="1"/>
    <col min="3079" max="3082" width="0" style="524" hidden="1" customWidth="1"/>
    <col min="3083" max="3083" width="12.28515625" style="524" customWidth="1"/>
    <col min="3084" max="3084" width="6.42578125" style="524" customWidth="1"/>
    <col min="3085" max="3085" width="12.28515625" style="524" customWidth="1"/>
    <col min="3086" max="3086" width="0" style="524" hidden="1" customWidth="1"/>
    <col min="3087" max="3087" width="3.7109375" style="524" customWidth="1"/>
    <col min="3088" max="3088" width="11.140625" style="524" bestFit="1" customWidth="1"/>
    <col min="3089" max="3090" width="10.5703125" style="524"/>
    <col min="3091" max="3091" width="11.140625" style="524" customWidth="1"/>
    <col min="3092" max="3321" width="10.5703125" style="524"/>
    <col min="3322" max="3329" width="0" style="524" hidden="1" customWidth="1"/>
    <col min="3330" max="3330" width="3.7109375" style="524" customWidth="1"/>
    <col min="3331" max="3331" width="3.85546875" style="524" customWidth="1"/>
    <col min="3332" max="3332" width="3.7109375" style="524" customWidth="1"/>
    <col min="3333" max="3333" width="12.7109375" style="524" customWidth="1"/>
    <col min="3334" max="3334" width="52.7109375" style="524" customWidth="1"/>
    <col min="3335" max="3338" width="0" style="524" hidden="1" customWidth="1"/>
    <col min="3339" max="3339" width="12.28515625" style="524" customWidth="1"/>
    <col min="3340" max="3340" width="6.42578125" style="524" customWidth="1"/>
    <col min="3341" max="3341" width="12.28515625" style="524" customWidth="1"/>
    <col min="3342" max="3342" width="0" style="524" hidden="1" customWidth="1"/>
    <col min="3343" max="3343" width="3.7109375" style="524" customWidth="1"/>
    <col min="3344" max="3344" width="11.140625" style="524" bestFit="1" customWidth="1"/>
    <col min="3345" max="3346" width="10.5703125" style="524"/>
    <col min="3347" max="3347" width="11.140625" style="524" customWidth="1"/>
    <col min="3348" max="3577" width="10.5703125" style="524"/>
    <col min="3578" max="3585" width="0" style="524" hidden="1" customWidth="1"/>
    <col min="3586" max="3586" width="3.7109375" style="524" customWidth="1"/>
    <col min="3587" max="3587" width="3.85546875" style="524" customWidth="1"/>
    <col min="3588" max="3588" width="3.7109375" style="524" customWidth="1"/>
    <col min="3589" max="3589" width="12.7109375" style="524" customWidth="1"/>
    <col min="3590" max="3590" width="52.7109375" style="524" customWidth="1"/>
    <col min="3591" max="3594" width="0" style="524" hidden="1" customWidth="1"/>
    <col min="3595" max="3595" width="12.28515625" style="524" customWidth="1"/>
    <col min="3596" max="3596" width="6.42578125" style="524" customWidth="1"/>
    <col min="3597" max="3597" width="12.28515625" style="524" customWidth="1"/>
    <col min="3598" max="3598" width="0" style="524" hidden="1" customWidth="1"/>
    <col min="3599" max="3599" width="3.7109375" style="524" customWidth="1"/>
    <col min="3600" max="3600" width="11.140625" style="524" bestFit="1" customWidth="1"/>
    <col min="3601" max="3602" width="10.5703125" style="524"/>
    <col min="3603" max="3603" width="11.140625" style="524" customWidth="1"/>
    <col min="3604" max="3833" width="10.5703125" style="524"/>
    <col min="3834" max="3841" width="0" style="524" hidden="1" customWidth="1"/>
    <col min="3842" max="3842" width="3.7109375" style="524" customWidth="1"/>
    <col min="3843" max="3843" width="3.85546875" style="524" customWidth="1"/>
    <col min="3844" max="3844" width="3.7109375" style="524" customWidth="1"/>
    <col min="3845" max="3845" width="12.7109375" style="524" customWidth="1"/>
    <col min="3846" max="3846" width="52.7109375" style="524" customWidth="1"/>
    <col min="3847" max="3850" width="0" style="524" hidden="1" customWidth="1"/>
    <col min="3851" max="3851" width="12.28515625" style="524" customWidth="1"/>
    <col min="3852" max="3852" width="6.42578125" style="524" customWidth="1"/>
    <col min="3853" max="3853" width="12.28515625" style="524" customWidth="1"/>
    <col min="3854" max="3854" width="0" style="524" hidden="1" customWidth="1"/>
    <col min="3855" max="3855" width="3.7109375" style="524" customWidth="1"/>
    <col min="3856" max="3856" width="11.140625" style="524" bestFit="1" customWidth="1"/>
    <col min="3857" max="3858" width="10.5703125" style="524"/>
    <col min="3859" max="3859" width="11.140625" style="524" customWidth="1"/>
    <col min="3860" max="4089" width="10.5703125" style="524"/>
    <col min="4090" max="4097" width="0" style="524" hidden="1" customWidth="1"/>
    <col min="4098" max="4098" width="3.7109375" style="524" customWidth="1"/>
    <col min="4099" max="4099" width="3.85546875" style="524" customWidth="1"/>
    <col min="4100" max="4100" width="3.7109375" style="524" customWidth="1"/>
    <col min="4101" max="4101" width="12.7109375" style="524" customWidth="1"/>
    <col min="4102" max="4102" width="52.7109375" style="524" customWidth="1"/>
    <col min="4103" max="4106" width="0" style="524" hidden="1" customWidth="1"/>
    <col min="4107" max="4107" width="12.28515625" style="524" customWidth="1"/>
    <col min="4108" max="4108" width="6.42578125" style="524" customWidth="1"/>
    <col min="4109" max="4109" width="12.28515625" style="524" customWidth="1"/>
    <col min="4110" max="4110" width="0" style="524" hidden="1" customWidth="1"/>
    <col min="4111" max="4111" width="3.7109375" style="524" customWidth="1"/>
    <col min="4112" max="4112" width="11.140625" style="524" bestFit="1" customWidth="1"/>
    <col min="4113" max="4114" width="10.5703125" style="524"/>
    <col min="4115" max="4115" width="11.140625" style="524" customWidth="1"/>
    <col min="4116" max="4345" width="10.5703125" style="524"/>
    <col min="4346" max="4353" width="0" style="524" hidden="1" customWidth="1"/>
    <col min="4354" max="4354" width="3.7109375" style="524" customWidth="1"/>
    <col min="4355" max="4355" width="3.85546875" style="524" customWidth="1"/>
    <col min="4356" max="4356" width="3.7109375" style="524" customWidth="1"/>
    <col min="4357" max="4357" width="12.7109375" style="524" customWidth="1"/>
    <col min="4358" max="4358" width="52.7109375" style="524" customWidth="1"/>
    <col min="4359" max="4362" width="0" style="524" hidden="1" customWidth="1"/>
    <col min="4363" max="4363" width="12.28515625" style="524" customWidth="1"/>
    <col min="4364" max="4364" width="6.42578125" style="524" customWidth="1"/>
    <col min="4365" max="4365" width="12.28515625" style="524" customWidth="1"/>
    <col min="4366" max="4366" width="0" style="524" hidden="1" customWidth="1"/>
    <col min="4367" max="4367" width="3.7109375" style="524" customWidth="1"/>
    <col min="4368" max="4368" width="11.140625" style="524" bestFit="1" customWidth="1"/>
    <col min="4369" max="4370" width="10.5703125" style="524"/>
    <col min="4371" max="4371" width="11.140625" style="524" customWidth="1"/>
    <col min="4372" max="4601" width="10.5703125" style="524"/>
    <col min="4602" max="4609" width="0" style="524" hidden="1" customWidth="1"/>
    <col min="4610" max="4610" width="3.7109375" style="524" customWidth="1"/>
    <col min="4611" max="4611" width="3.85546875" style="524" customWidth="1"/>
    <col min="4612" max="4612" width="3.7109375" style="524" customWidth="1"/>
    <col min="4613" max="4613" width="12.7109375" style="524" customWidth="1"/>
    <col min="4614" max="4614" width="52.7109375" style="524" customWidth="1"/>
    <col min="4615" max="4618" width="0" style="524" hidden="1" customWidth="1"/>
    <col min="4619" max="4619" width="12.28515625" style="524" customWidth="1"/>
    <col min="4620" max="4620" width="6.42578125" style="524" customWidth="1"/>
    <col min="4621" max="4621" width="12.28515625" style="524" customWidth="1"/>
    <col min="4622" max="4622" width="0" style="524" hidden="1" customWidth="1"/>
    <col min="4623" max="4623" width="3.7109375" style="524" customWidth="1"/>
    <col min="4624" max="4624" width="11.140625" style="524" bestFit="1" customWidth="1"/>
    <col min="4625" max="4626" width="10.5703125" style="524"/>
    <col min="4627" max="4627" width="11.140625" style="524" customWidth="1"/>
    <col min="4628" max="4857" width="10.5703125" style="524"/>
    <col min="4858" max="4865" width="0" style="524" hidden="1" customWidth="1"/>
    <col min="4866" max="4866" width="3.7109375" style="524" customWidth="1"/>
    <col min="4867" max="4867" width="3.85546875" style="524" customWidth="1"/>
    <col min="4868" max="4868" width="3.7109375" style="524" customWidth="1"/>
    <col min="4869" max="4869" width="12.7109375" style="524" customWidth="1"/>
    <col min="4870" max="4870" width="52.7109375" style="524" customWidth="1"/>
    <col min="4871" max="4874" width="0" style="524" hidden="1" customWidth="1"/>
    <col min="4875" max="4875" width="12.28515625" style="524" customWidth="1"/>
    <col min="4876" max="4876" width="6.42578125" style="524" customWidth="1"/>
    <col min="4877" max="4877" width="12.28515625" style="524" customWidth="1"/>
    <col min="4878" max="4878" width="0" style="524" hidden="1" customWidth="1"/>
    <col min="4879" max="4879" width="3.7109375" style="524" customWidth="1"/>
    <col min="4880" max="4880" width="11.140625" style="524" bestFit="1" customWidth="1"/>
    <col min="4881" max="4882" width="10.5703125" style="524"/>
    <col min="4883" max="4883" width="11.140625" style="524" customWidth="1"/>
    <col min="4884" max="5113" width="10.5703125" style="524"/>
    <col min="5114" max="5121" width="0" style="524" hidden="1" customWidth="1"/>
    <col min="5122" max="5122" width="3.7109375" style="524" customWidth="1"/>
    <col min="5123" max="5123" width="3.85546875" style="524" customWidth="1"/>
    <col min="5124" max="5124" width="3.7109375" style="524" customWidth="1"/>
    <col min="5125" max="5125" width="12.7109375" style="524" customWidth="1"/>
    <col min="5126" max="5126" width="52.7109375" style="524" customWidth="1"/>
    <col min="5127" max="5130" width="0" style="524" hidden="1" customWidth="1"/>
    <col min="5131" max="5131" width="12.28515625" style="524" customWidth="1"/>
    <col min="5132" max="5132" width="6.42578125" style="524" customWidth="1"/>
    <col min="5133" max="5133" width="12.28515625" style="524" customWidth="1"/>
    <col min="5134" max="5134" width="0" style="524" hidden="1" customWidth="1"/>
    <col min="5135" max="5135" width="3.7109375" style="524" customWidth="1"/>
    <col min="5136" max="5136" width="11.140625" style="524" bestFit="1" customWidth="1"/>
    <col min="5137" max="5138" width="10.5703125" style="524"/>
    <col min="5139" max="5139" width="11.140625" style="524" customWidth="1"/>
    <col min="5140" max="5369" width="10.5703125" style="524"/>
    <col min="5370" max="5377" width="0" style="524" hidden="1" customWidth="1"/>
    <col min="5378" max="5378" width="3.7109375" style="524" customWidth="1"/>
    <col min="5379" max="5379" width="3.85546875" style="524" customWidth="1"/>
    <col min="5380" max="5380" width="3.7109375" style="524" customWidth="1"/>
    <col min="5381" max="5381" width="12.7109375" style="524" customWidth="1"/>
    <col min="5382" max="5382" width="52.7109375" style="524" customWidth="1"/>
    <col min="5383" max="5386" width="0" style="524" hidden="1" customWidth="1"/>
    <col min="5387" max="5387" width="12.28515625" style="524" customWidth="1"/>
    <col min="5388" max="5388" width="6.42578125" style="524" customWidth="1"/>
    <col min="5389" max="5389" width="12.28515625" style="524" customWidth="1"/>
    <col min="5390" max="5390" width="0" style="524" hidden="1" customWidth="1"/>
    <col min="5391" max="5391" width="3.7109375" style="524" customWidth="1"/>
    <col min="5392" max="5392" width="11.140625" style="524" bestFit="1" customWidth="1"/>
    <col min="5393" max="5394" width="10.5703125" style="524"/>
    <col min="5395" max="5395" width="11.140625" style="524" customWidth="1"/>
    <col min="5396" max="5625" width="10.5703125" style="524"/>
    <col min="5626" max="5633" width="0" style="524" hidden="1" customWidth="1"/>
    <col min="5634" max="5634" width="3.7109375" style="524" customWidth="1"/>
    <col min="5635" max="5635" width="3.85546875" style="524" customWidth="1"/>
    <col min="5636" max="5636" width="3.7109375" style="524" customWidth="1"/>
    <col min="5637" max="5637" width="12.7109375" style="524" customWidth="1"/>
    <col min="5638" max="5638" width="52.7109375" style="524" customWidth="1"/>
    <col min="5639" max="5642" width="0" style="524" hidden="1" customWidth="1"/>
    <col min="5643" max="5643" width="12.28515625" style="524" customWidth="1"/>
    <col min="5644" max="5644" width="6.42578125" style="524" customWidth="1"/>
    <col min="5645" max="5645" width="12.28515625" style="524" customWidth="1"/>
    <col min="5646" max="5646" width="0" style="524" hidden="1" customWidth="1"/>
    <col min="5647" max="5647" width="3.7109375" style="524" customWidth="1"/>
    <col min="5648" max="5648" width="11.140625" style="524" bestFit="1" customWidth="1"/>
    <col min="5649" max="5650" width="10.5703125" style="524"/>
    <col min="5651" max="5651" width="11.140625" style="524" customWidth="1"/>
    <col min="5652" max="5881" width="10.5703125" style="524"/>
    <col min="5882" max="5889" width="0" style="524" hidden="1" customWidth="1"/>
    <col min="5890" max="5890" width="3.7109375" style="524" customWidth="1"/>
    <col min="5891" max="5891" width="3.85546875" style="524" customWidth="1"/>
    <col min="5892" max="5892" width="3.7109375" style="524" customWidth="1"/>
    <col min="5893" max="5893" width="12.7109375" style="524" customWidth="1"/>
    <col min="5894" max="5894" width="52.7109375" style="524" customWidth="1"/>
    <col min="5895" max="5898" width="0" style="524" hidden="1" customWidth="1"/>
    <col min="5899" max="5899" width="12.28515625" style="524" customWidth="1"/>
    <col min="5900" max="5900" width="6.42578125" style="524" customWidth="1"/>
    <col min="5901" max="5901" width="12.28515625" style="524" customWidth="1"/>
    <col min="5902" max="5902" width="0" style="524" hidden="1" customWidth="1"/>
    <col min="5903" max="5903" width="3.7109375" style="524" customWidth="1"/>
    <col min="5904" max="5904" width="11.140625" style="524" bestFit="1" customWidth="1"/>
    <col min="5905" max="5906" width="10.5703125" style="524"/>
    <col min="5907" max="5907" width="11.140625" style="524" customWidth="1"/>
    <col min="5908" max="6137" width="10.5703125" style="524"/>
    <col min="6138" max="6145" width="0" style="524" hidden="1" customWidth="1"/>
    <col min="6146" max="6146" width="3.7109375" style="524" customWidth="1"/>
    <col min="6147" max="6147" width="3.85546875" style="524" customWidth="1"/>
    <col min="6148" max="6148" width="3.7109375" style="524" customWidth="1"/>
    <col min="6149" max="6149" width="12.7109375" style="524" customWidth="1"/>
    <col min="6150" max="6150" width="52.7109375" style="524" customWidth="1"/>
    <col min="6151" max="6154" width="0" style="524" hidden="1" customWidth="1"/>
    <col min="6155" max="6155" width="12.28515625" style="524" customWidth="1"/>
    <col min="6156" max="6156" width="6.42578125" style="524" customWidth="1"/>
    <col min="6157" max="6157" width="12.28515625" style="524" customWidth="1"/>
    <col min="6158" max="6158" width="0" style="524" hidden="1" customWidth="1"/>
    <col min="6159" max="6159" width="3.7109375" style="524" customWidth="1"/>
    <col min="6160" max="6160" width="11.140625" style="524" bestFit="1" customWidth="1"/>
    <col min="6161" max="6162" width="10.5703125" style="524"/>
    <col min="6163" max="6163" width="11.140625" style="524" customWidth="1"/>
    <col min="6164" max="6393" width="10.5703125" style="524"/>
    <col min="6394" max="6401" width="0" style="524" hidden="1" customWidth="1"/>
    <col min="6402" max="6402" width="3.7109375" style="524" customWidth="1"/>
    <col min="6403" max="6403" width="3.85546875" style="524" customWidth="1"/>
    <col min="6404" max="6404" width="3.7109375" style="524" customWidth="1"/>
    <col min="6405" max="6405" width="12.7109375" style="524" customWidth="1"/>
    <col min="6406" max="6406" width="52.7109375" style="524" customWidth="1"/>
    <col min="6407" max="6410" width="0" style="524" hidden="1" customWidth="1"/>
    <col min="6411" max="6411" width="12.28515625" style="524" customWidth="1"/>
    <col min="6412" max="6412" width="6.42578125" style="524" customWidth="1"/>
    <col min="6413" max="6413" width="12.28515625" style="524" customWidth="1"/>
    <col min="6414" max="6414" width="0" style="524" hidden="1" customWidth="1"/>
    <col min="6415" max="6415" width="3.7109375" style="524" customWidth="1"/>
    <col min="6416" max="6416" width="11.140625" style="524" bestFit="1" customWidth="1"/>
    <col min="6417" max="6418" width="10.5703125" style="524"/>
    <col min="6419" max="6419" width="11.140625" style="524" customWidth="1"/>
    <col min="6420" max="6649" width="10.5703125" style="524"/>
    <col min="6650" max="6657" width="0" style="524" hidden="1" customWidth="1"/>
    <col min="6658" max="6658" width="3.7109375" style="524" customWidth="1"/>
    <col min="6659" max="6659" width="3.85546875" style="524" customWidth="1"/>
    <col min="6660" max="6660" width="3.7109375" style="524" customWidth="1"/>
    <col min="6661" max="6661" width="12.7109375" style="524" customWidth="1"/>
    <col min="6662" max="6662" width="52.7109375" style="524" customWidth="1"/>
    <col min="6663" max="6666" width="0" style="524" hidden="1" customWidth="1"/>
    <col min="6667" max="6667" width="12.28515625" style="524" customWidth="1"/>
    <col min="6668" max="6668" width="6.42578125" style="524" customWidth="1"/>
    <col min="6669" max="6669" width="12.28515625" style="524" customWidth="1"/>
    <col min="6670" max="6670" width="0" style="524" hidden="1" customWidth="1"/>
    <col min="6671" max="6671" width="3.7109375" style="524" customWidth="1"/>
    <col min="6672" max="6672" width="11.140625" style="524" bestFit="1" customWidth="1"/>
    <col min="6673" max="6674" width="10.5703125" style="524"/>
    <col min="6675" max="6675" width="11.140625" style="524" customWidth="1"/>
    <col min="6676" max="6905" width="10.5703125" style="524"/>
    <col min="6906" max="6913" width="0" style="524" hidden="1" customWidth="1"/>
    <col min="6914" max="6914" width="3.7109375" style="524" customWidth="1"/>
    <col min="6915" max="6915" width="3.85546875" style="524" customWidth="1"/>
    <col min="6916" max="6916" width="3.7109375" style="524" customWidth="1"/>
    <col min="6917" max="6917" width="12.7109375" style="524" customWidth="1"/>
    <col min="6918" max="6918" width="52.7109375" style="524" customWidth="1"/>
    <col min="6919" max="6922" width="0" style="524" hidden="1" customWidth="1"/>
    <col min="6923" max="6923" width="12.28515625" style="524" customWidth="1"/>
    <col min="6924" max="6924" width="6.42578125" style="524" customWidth="1"/>
    <col min="6925" max="6925" width="12.28515625" style="524" customWidth="1"/>
    <col min="6926" max="6926" width="0" style="524" hidden="1" customWidth="1"/>
    <col min="6927" max="6927" width="3.7109375" style="524" customWidth="1"/>
    <col min="6928" max="6928" width="11.140625" style="524" bestFit="1" customWidth="1"/>
    <col min="6929" max="6930" width="10.5703125" style="524"/>
    <col min="6931" max="6931" width="11.140625" style="524" customWidth="1"/>
    <col min="6932" max="7161" width="10.5703125" style="524"/>
    <col min="7162" max="7169" width="0" style="524" hidden="1" customWidth="1"/>
    <col min="7170" max="7170" width="3.7109375" style="524" customWidth="1"/>
    <col min="7171" max="7171" width="3.85546875" style="524" customWidth="1"/>
    <col min="7172" max="7172" width="3.7109375" style="524" customWidth="1"/>
    <col min="7173" max="7173" width="12.7109375" style="524" customWidth="1"/>
    <col min="7174" max="7174" width="52.7109375" style="524" customWidth="1"/>
    <col min="7175" max="7178" width="0" style="524" hidden="1" customWidth="1"/>
    <col min="7179" max="7179" width="12.28515625" style="524" customWidth="1"/>
    <col min="7180" max="7180" width="6.42578125" style="524" customWidth="1"/>
    <col min="7181" max="7181" width="12.28515625" style="524" customWidth="1"/>
    <col min="7182" max="7182" width="0" style="524" hidden="1" customWidth="1"/>
    <col min="7183" max="7183" width="3.7109375" style="524" customWidth="1"/>
    <col min="7184" max="7184" width="11.140625" style="524" bestFit="1" customWidth="1"/>
    <col min="7185" max="7186" width="10.5703125" style="524"/>
    <col min="7187" max="7187" width="11.140625" style="524" customWidth="1"/>
    <col min="7188" max="7417" width="10.5703125" style="524"/>
    <col min="7418" max="7425" width="0" style="524" hidden="1" customWidth="1"/>
    <col min="7426" max="7426" width="3.7109375" style="524" customWidth="1"/>
    <col min="7427" max="7427" width="3.85546875" style="524" customWidth="1"/>
    <col min="7428" max="7428" width="3.7109375" style="524" customWidth="1"/>
    <col min="7429" max="7429" width="12.7109375" style="524" customWidth="1"/>
    <col min="7430" max="7430" width="52.7109375" style="524" customWidth="1"/>
    <col min="7431" max="7434" width="0" style="524" hidden="1" customWidth="1"/>
    <col min="7435" max="7435" width="12.28515625" style="524" customWidth="1"/>
    <col min="7436" max="7436" width="6.42578125" style="524" customWidth="1"/>
    <col min="7437" max="7437" width="12.28515625" style="524" customWidth="1"/>
    <col min="7438" max="7438" width="0" style="524" hidden="1" customWidth="1"/>
    <col min="7439" max="7439" width="3.7109375" style="524" customWidth="1"/>
    <col min="7440" max="7440" width="11.140625" style="524" bestFit="1" customWidth="1"/>
    <col min="7441" max="7442" width="10.5703125" style="524"/>
    <col min="7443" max="7443" width="11.140625" style="524" customWidth="1"/>
    <col min="7444" max="7673" width="10.5703125" style="524"/>
    <col min="7674" max="7681" width="0" style="524" hidden="1" customWidth="1"/>
    <col min="7682" max="7682" width="3.7109375" style="524" customWidth="1"/>
    <col min="7683" max="7683" width="3.85546875" style="524" customWidth="1"/>
    <col min="7684" max="7684" width="3.7109375" style="524" customWidth="1"/>
    <col min="7685" max="7685" width="12.7109375" style="524" customWidth="1"/>
    <col min="7686" max="7686" width="52.7109375" style="524" customWidth="1"/>
    <col min="7687" max="7690" width="0" style="524" hidden="1" customWidth="1"/>
    <col min="7691" max="7691" width="12.28515625" style="524" customWidth="1"/>
    <col min="7692" max="7692" width="6.42578125" style="524" customWidth="1"/>
    <col min="7693" max="7693" width="12.28515625" style="524" customWidth="1"/>
    <col min="7694" max="7694" width="0" style="524" hidden="1" customWidth="1"/>
    <col min="7695" max="7695" width="3.7109375" style="524" customWidth="1"/>
    <col min="7696" max="7696" width="11.140625" style="524" bestFit="1" customWidth="1"/>
    <col min="7697" max="7698" width="10.5703125" style="524"/>
    <col min="7699" max="7699" width="11.140625" style="524" customWidth="1"/>
    <col min="7700" max="7929" width="10.5703125" style="524"/>
    <col min="7930" max="7937" width="0" style="524" hidden="1" customWidth="1"/>
    <col min="7938" max="7938" width="3.7109375" style="524" customWidth="1"/>
    <col min="7939" max="7939" width="3.85546875" style="524" customWidth="1"/>
    <col min="7940" max="7940" width="3.7109375" style="524" customWidth="1"/>
    <col min="7941" max="7941" width="12.7109375" style="524" customWidth="1"/>
    <col min="7942" max="7942" width="52.7109375" style="524" customWidth="1"/>
    <col min="7943" max="7946" width="0" style="524" hidden="1" customWidth="1"/>
    <col min="7947" max="7947" width="12.28515625" style="524" customWidth="1"/>
    <col min="7948" max="7948" width="6.42578125" style="524" customWidth="1"/>
    <col min="7949" max="7949" width="12.28515625" style="524" customWidth="1"/>
    <col min="7950" max="7950" width="0" style="524" hidden="1" customWidth="1"/>
    <col min="7951" max="7951" width="3.7109375" style="524" customWidth="1"/>
    <col min="7952" max="7952" width="11.140625" style="524" bestFit="1" customWidth="1"/>
    <col min="7953" max="7954" width="10.5703125" style="524"/>
    <col min="7955" max="7955" width="11.140625" style="524" customWidth="1"/>
    <col min="7956" max="8185" width="10.5703125" style="524"/>
    <col min="8186" max="8193" width="0" style="524" hidden="1" customWidth="1"/>
    <col min="8194" max="8194" width="3.7109375" style="524" customWidth="1"/>
    <col min="8195" max="8195" width="3.85546875" style="524" customWidth="1"/>
    <col min="8196" max="8196" width="3.7109375" style="524" customWidth="1"/>
    <col min="8197" max="8197" width="12.7109375" style="524" customWidth="1"/>
    <col min="8198" max="8198" width="52.7109375" style="524" customWidth="1"/>
    <col min="8199" max="8202" width="0" style="524" hidden="1" customWidth="1"/>
    <col min="8203" max="8203" width="12.28515625" style="524" customWidth="1"/>
    <col min="8204" max="8204" width="6.42578125" style="524" customWidth="1"/>
    <col min="8205" max="8205" width="12.28515625" style="524" customWidth="1"/>
    <col min="8206" max="8206" width="0" style="524" hidden="1" customWidth="1"/>
    <col min="8207" max="8207" width="3.7109375" style="524" customWidth="1"/>
    <col min="8208" max="8208" width="11.140625" style="524" bestFit="1" customWidth="1"/>
    <col min="8209" max="8210" width="10.5703125" style="524"/>
    <col min="8211" max="8211" width="11.140625" style="524" customWidth="1"/>
    <col min="8212" max="8441" width="10.5703125" style="524"/>
    <col min="8442" max="8449" width="0" style="524" hidden="1" customWidth="1"/>
    <col min="8450" max="8450" width="3.7109375" style="524" customWidth="1"/>
    <col min="8451" max="8451" width="3.85546875" style="524" customWidth="1"/>
    <col min="8452" max="8452" width="3.7109375" style="524" customWidth="1"/>
    <col min="8453" max="8453" width="12.7109375" style="524" customWidth="1"/>
    <col min="8454" max="8454" width="52.7109375" style="524" customWidth="1"/>
    <col min="8455" max="8458" width="0" style="524" hidden="1" customWidth="1"/>
    <col min="8459" max="8459" width="12.28515625" style="524" customWidth="1"/>
    <col min="8460" max="8460" width="6.42578125" style="524" customWidth="1"/>
    <col min="8461" max="8461" width="12.28515625" style="524" customWidth="1"/>
    <col min="8462" max="8462" width="0" style="524" hidden="1" customWidth="1"/>
    <col min="8463" max="8463" width="3.7109375" style="524" customWidth="1"/>
    <col min="8464" max="8464" width="11.140625" style="524" bestFit="1" customWidth="1"/>
    <col min="8465" max="8466" width="10.5703125" style="524"/>
    <col min="8467" max="8467" width="11.140625" style="524" customWidth="1"/>
    <col min="8468" max="8697" width="10.5703125" style="524"/>
    <col min="8698" max="8705" width="0" style="524" hidden="1" customWidth="1"/>
    <col min="8706" max="8706" width="3.7109375" style="524" customWidth="1"/>
    <col min="8707" max="8707" width="3.85546875" style="524" customWidth="1"/>
    <col min="8708" max="8708" width="3.7109375" style="524" customWidth="1"/>
    <col min="8709" max="8709" width="12.7109375" style="524" customWidth="1"/>
    <col min="8710" max="8710" width="52.7109375" style="524" customWidth="1"/>
    <col min="8711" max="8714" width="0" style="524" hidden="1" customWidth="1"/>
    <col min="8715" max="8715" width="12.28515625" style="524" customWidth="1"/>
    <col min="8716" max="8716" width="6.42578125" style="524" customWidth="1"/>
    <col min="8717" max="8717" width="12.28515625" style="524" customWidth="1"/>
    <col min="8718" max="8718" width="0" style="524" hidden="1" customWidth="1"/>
    <col min="8719" max="8719" width="3.7109375" style="524" customWidth="1"/>
    <col min="8720" max="8720" width="11.140625" style="524" bestFit="1" customWidth="1"/>
    <col min="8721" max="8722" width="10.5703125" style="524"/>
    <col min="8723" max="8723" width="11.140625" style="524" customWidth="1"/>
    <col min="8724" max="8953" width="10.5703125" style="524"/>
    <col min="8954" max="8961" width="0" style="524" hidden="1" customWidth="1"/>
    <col min="8962" max="8962" width="3.7109375" style="524" customWidth="1"/>
    <col min="8963" max="8963" width="3.85546875" style="524" customWidth="1"/>
    <col min="8964" max="8964" width="3.7109375" style="524" customWidth="1"/>
    <col min="8965" max="8965" width="12.7109375" style="524" customWidth="1"/>
    <col min="8966" max="8966" width="52.7109375" style="524" customWidth="1"/>
    <col min="8967" max="8970" width="0" style="524" hidden="1" customWidth="1"/>
    <col min="8971" max="8971" width="12.28515625" style="524" customWidth="1"/>
    <col min="8972" max="8972" width="6.42578125" style="524" customWidth="1"/>
    <col min="8973" max="8973" width="12.28515625" style="524" customWidth="1"/>
    <col min="8974" max="8974" width="0" style="524" hidden="1" customWidth="1"/>
    <col min="8975" max="8975" width="3.7109375" style="524" customWidth="1"/>
    <col min="8976" max="8976" width="11.140625" style="524" bestFit="1" customWidth="1"/>
    <col min="8977" max="8978" width="10.5703125" style="524"/>
    <col min="8979" max="8979" width="11.140625" style="524" customWidth="1"/>
    <col min="8980" max="9209" width="10.5703125" style="524"/>
    <col min="9210" max="9217" width="0" style="524" hidden="1" customWidth="1"/>
    <col min="9218" max="9218" width="3.7109375" style="524" customWidth="1"/>
    <col min="9219" max="9219" width="3.85546875" style="524" customWidth="1"/>
    <col min="9220" max="9220" width="3.7109375" style="524" customWidth="1"/>
    <col min="9221" max="9221" width="12.7109375" style="524" customWidth="1"/>
    <col min="9222" max="9222" width="52.7109375" style="524" customWidth="1"/>
    <col min="9223" max="9226" width="0" style="524" hidden="1" customWidth="1"/>
    <col min="9227" max="9227" width="12.28515625" style="524" customWidth="1"/>
    <col min="9228" max="9228" width="6.42578125" style="524" customWidth="1"/>
    <col min="9229" max="9229" width="12.28515625" style="524" customWidth="1"/>
    <col min="9230" max="9230" width="0" style="524" hidden="1" customWidth="1"/>
    <col min="9231" max="9231" width="3.7109375" style="524" customWidth="1"/>
    <col min="9232" max="9232" width="11.140625" style="524" bestFit="1" customWidth="1"/>
    <col min="9233" max="9234" width="10.5703125" style="524"/>
    <col min="9235" max="9235" width="11.140625" style="524" customWidth="1"/>
    <col min="9236" max="9465" width="10.5703125" style="524"/>
    <col min="9466" max="9473" width="0" style="524" hidden="1" customWidth="1"/>
    <col min="9474" max="9474" width="3.7109375" style="524" customWidth="1"/>
    <col min="9475" max="9475" width="3.85546875" style="524" customWidth="1"/>
    <col min="9476" max="9476" width="3.7109375" style="524" customWidth="1"/>
    <col min="9477" max="9477" width="12.7109375" style="524" customWidth="1"/>
    <col min="9478" max="9478" width="52.7109375" style="524" customWidth="1"/>
    <col min="9479" max="9482" width="0" style="524" hidden="1" customWidth="1"/>
    <col min="9483" max="9483" width="12.28515625" style="524" customWidth="1"/>
    <col min="9484" max="9484" width="6.42578125" style="524" customWidth="1"/>
    <col min="9485" max="9485" width="12.28515625" style="524" customWidth="1"/>
    <col min="9486" max="9486" width="0" style="524" hidden="1" customWidth="1"/>
    <col min="9487" max="9487" width="3.7109375" style="524" customWidth="1"/>
    <col min="9488" max="9488" width="11.140625" style="524" bestFit="1" customWidth="1"/>
    <col min="9489" max="9490" width="10.5703125" style="524"/>
    <col min="9491" max="9491" width="11.140625" style="524" customWidth="1"/>
    <col min="9492" max="9721" width="10.5703125" style="524"/>
    <col min="9722" max="9729" width="0" style="524" hidden="1" customWidth="1"/>
    <col min="9730" max="9730" width="3.7109375" style="524" customWidth="1"/>
    <col min="9731" max="9731" width="3.85546875" style="524" customWidth="1"/>
    <col min="9732" max="9732" width="3.7109375" style="524" customWidth="1"/>
    <col min="9733" max="9733" width="12.7109375" style="524" customWidth="1"/>
    <col min="9734" max="9734" width="52.7109375" style="524" customWidth="1"/>
    <col min="9735" max="9738" width="0" style="524" hidden="1" customWidth="1"/>
    <col min="9739" max="9739" width="12.28515625" style="524" customWidth="1"/>
    <col min="9740" max="9740" width="6.42578125" style="524" customWidth="1"/>
    <col min="9741" max="9741" width="12.28515625" style="524" customWidth="1"/>
    <col min="9742" max="9742" width="0" style="524" hidden="1" customWidth="1"/>
    <col min="9743" max="9743" width="3.7109375" style="524" customWidth="1"/>
    <col min="9744" max="9744" width="11.140625" style="524" bestFit="1" customWidth="1"/>
    <col min="9745" max="9746" width="10.5703125" style="524"/>
    <col min="9747" max="9747" width="11.140625" style="524" customWidth="1"/>
    <col min="9748" max="9977" width="10.5703125" style="524"/>
    <col min="9978" max="9985" width="0" style="524" hidden="1" customWidth="1"/>
    <col min="9986" max="9986" width="3.7109375" style="524" customWidth="1"/>
    <col min="9987" max="9987" width="3.85546875" style="524" customWidth="1"/>
    <col min="9988" max="9988" width="3.7109375" style="524" customWidth="1"/>
    <col min="9989" max="9989" width="12.7109375" style="524" customWidth="1"/>
    <col min="9990" max="9990" width="52.7109375" style="524" customWidth="1"/>
    <col min="9991" max="9994" width="0" style="524" hidden="1" customWidth="1"/>
    <col min="9995" max="9995" width="12.28515625" style="524" customWidth="1"/>
    <col min="9996" max="9996" width="6.42578125" style="524" customWidth="1"/>
    <col min="9997" max="9997" width="12.28515625" style="524" customWidth="1"/>
    <col min="9998" max="9998" width="0" style="524" hidden="1" customWidth="1"/>
    <col min="9999" max="9999" width="3.7109375" style="524" customWidth="1"/>
    <col min="10000" max="10000" width="11.140625" style="524" bestFit="1" customWidth="1"/>
    <col min="10001" max="10002" width="10.5703125" style="524"/>
    <col min="10003" max="10003" width="11.140625" style="524" customWidth="1"/>
    <col min="10004" max="10233" width="10.5703125" style="524"/>
    <col min="10234" max="10241" width="0" style="524" hidden="1" customWidth="1"/>
    <col min="10242" max="10242" width="3.7109375" style="524" customWidth="1"/>
    <col min="10243" max="10243" width="3.85546875" style="524" customWidth="1"/>
    <col min="10244" max="10244" width="3.7109375" style="524" customWidth="1"/>
    <col min="10245" max="10245" width="12.7109375" style="524" customWidth="1"/>
    <col min="10246" max="10246" width="52.7109375" style="524" customWidth="1"/>
    <col min="10247" max="10250" width="0" style="524" hidden="1" customWidth="1"/>
    <col min="10251" max="10251" width="12.28515625" style="524" customWidth="1"/>
    <col min="10252" max="10252" width="6.42578125" style="524" customWidth="1"/>
    <col min="10253" max="10253" width="12.28515625" style="524" customWidth="1"/>
    <col min="10254" max="10254" width="0" style="524" hidden="1" customWidth="1"/>
    <col min="10255" max="10255" width="3.7109375" style="524" customWidth="1"/>
    <col min="10256" max="10256" width="11.140625" style="524" bestFit="1" customWidth="1"/>
    <col min="10257" max="10258" width="10.5703125" style="524"/>
    <col min="10259" max="10259" width="11.140625" style="524" customWidth="1"/>
    <col min="10260" max="10489" width="10.5703125" style="524"/>
    <col min="10490" max="10497" width="0" style="524" hidden="1" customWidth="1"/>
    <col min="10498" max="10498" width="3.7109375" style="524" customWidth="1"/>
    <col min="10499" max="10499" width="3.85546875" style="524" customWidth="1"/>
    <col min="10500" max="10500" width="3.7109375" style="524" customWidth="1"/>
    <col min="10501" max="10501" width="12.7109375" style="524" customWidth="1"/>
    <col min="10502" max="10502" width="52.7109375" style="524" customWidth="1"/>
    <col min="10503" max="10506" width="0" style="524" hidden="1" customWidth="1"/>
    <col min="10507" max="10507" width="12.28515625" style="524" customWidth="1"/>
    <col min="10508" max="10508" width="6.42578125" style="524" customWidth="1"/>
    <col min="10509" max="10509" width="12.28515625" style="524" customWidth="1"/>
    <col min="10510" max="10510" width="0" style="524" hidden="1" customWidth="1"/>
    <col min="10511" max="10511" width="3.7109375" style="524" customWidth="1"/>
    <col min="10512" max="10512" width="11.140625" style="524" bestFit="1" customWidth="1"/>
    <col min="10513" max="10514" width="10.5703125" style="524"/>
    <col min="10515" max="10515" width="11.140625" style="524" customWidth="1"/>
    <col min="10516" max="10745" width="10.5703125" style="524"/>
    <col min="10746" max="10753" width="0" style="524" hidden="1" customWidth="1"/>
    <col min="10754" max="10754" width="3.7109375" style="524" customWidth="1"/>
    <col min="10755" max="10755" width="3.85546875" style="524" customWidth="1"/>
    <col min="10756" max="10756" width="3.7109375" style="524" customWidth="1"/>
    <col min="10757" max="10757" width="12.7109375" style="524" customWidth="1"/>
    <col min="10758" max="10758" width="52.7109375" style="524" customWidth="1"/>
    <col min="10759" max="10762" width="0" style="524" hidden="1" customWidth="1"/>
    <col min="10763" max="10763" width="12.28515625" style="524" customWidth="1"/>
    <col min="10764" max="10764" width="6.42578125" style="524" customWidth="1"/>
    <col min="10765" max="10765" width="12.28515625" style="524" customWidth="1"/>
    <col min="10766" max="10766" width="0" style="524" hidden="1" customWidth="1"/>
    <col min="10767" max="10767" width="3.7109375" style="524" customWidth="1"/>
    <col min="10768" max="10768" width="11.140625" style="524" bestFit="1" customWidth="1"/>
    <col min="10769" max="10770" width="10.5703125" style="524"/>
    <col min="10771" max="10771" width="11.140625" style="524" customWidth="1"/>
    <col min="10772" max="11001" width="10.5703125" style="524"/>
    <col min="11002" max="11009" width="0" style="524" hidden="1" customWidth="1"/>
    <col min="11010" max="11010" width="3.7109375" style="524" customWidth="1"/>
    <col min="11011" max="11011" width="3.85546875" style="524" customWidth="1"/>
    <col min="11012" max="11012" width="3.7109375" style="524" customWidth="1"/>
    <col min="11013" max="11013" width="12.7109375" style="524" customWidth="1"/>
    <col min="11014" max="11014" width="52.7109375" style="524" customWidth="1"/>
    <col min="11015" max="11018" width="0" style="524" hidden="1" customWidth="1"/>
    <col min="11019" max="11019" width="12.28515625" style="524" customWidth="1"/>
    <col min="11020" max="11020" width="6.42578125" style="524" customWidth="1"/>
    <col min="11021" max="11021" width="12.28515625" style="524" customWidth="1"/>
    <col min="11022" max="11022" width="0" style="524" hidden="1" customWidth="1"/>
    <col min="11023" max="11023" width="3.7109375" style="524" customWidth="1"/>
    <col min="11024" max="11024" width="11.140625" style="524" bestFit="1" customWidth="1"/>
    <col min="11025" max="11026" width="10.5703125" style="524"/>
    <col min="11027" max="11027" width="11.140625" style="524" customWidth="1"/>
    <col min="11028" max="11257" width="10.5703125" style="524"/>
    <col min="11258" max="11265" width="0" style="524" hidden="1" customWidth="1"/>
    <col min="11266" max="11266" width="3.7109375" style="524" customWidth="1"/>
    <col min="11267" max="11267" width="3.85546875" style="524" customWidth="1"/>
    <col min="11268" max="11268" width="3.7109375" style="524" customWidth="1"/>
    <col min="11269" max="11269" width="12.7109375" style="524" customWidth="1"/>
    <col min="11270" max="11270" width="52.7109375" style="524" customWidth="1"/>
    <col min="11271" max="11274" width="0" style="524" hidden="1" customWidth="1"/>
    <col min="11275" max="11275" width="12.28515625" style="524" customWidth="1"/>
    <col min="11276" max="11276" width="6.42578125" style="524" customWidth="1"/>
    <col min="11277" max="11277" width="12.28515625" style="524" customWidth="1"/>
    <col min="11278" max="11278" width="0" style="524" hidden="1" customWidth="1"/>
    <col min="11279" max="11279" width="3.7109375" style="524" customWidth="1"/>
    <col min="11280" max="11280" width="11.140625" style="524" bestFit="1" customWidth="1"/>
    <col min="11281" max="11282" width="10.5703125" style="524"/>
    <col min="11283" max="11283" width="11.140625" style="524" customWidth="1"/>
    <col min="11284" max="11513" width="10.5703125" style="524"/>
    <col min="11514" max="11521" width="0" style="524" hidden="1" customWidth="1"/>
    <col min="11522" max="11522" width="3.7109375" style="524" customWidth="1"/>
    <col min="11523" max="11523" width="3.85546875" style="524" customWidth="1"/>
    <col min="11524" max="11524" width="3.7109375" style="524" customWidth="1"/>
    <col min="11525" max="11525" width="12.7109375" style="524" customWidth="1"/>
    <col min="11526" max="11526" width="52.7109375" style="524" customWidth="1"/>
    <col min="11527" max="11530" width="0" style="524" hidden="1" customWidth="1"/>
    <col min="11531" max="11531" width="12.28515625" style="524" customWidth="1"/>
    <col min="11532" max="11532" width="6.42578125" style="524" customWidth="1"/>
    <col min="11533" max="11533" width="12.28515625" style="524" customWidth="1"/>
    <col min="11534" max="11534" width="0" style="524" hidden="1" customWidth="1"/>
    <col min="11535" max="11535" width="3.7109375" style="524" customWidth="1"/>
    <col min="11536" max="11536" width="11.140625" style="524" bestFit="1" customWidth="1"/>
    <col min="11537" max="11538" width="10.5703125" style="524"/>
    <col min="11539" max="11539" width="11.140625" style="524" customWidth="1"/>
    <col min="11540" max="11769" width="10.5703125" style="524"/>
    <col min="11770" max="11777" width="0" style="524" hidden="1" customWidth="1"/>
    <col min="11778" max="11778" width="3.7109375" style="524" customWidth="1"/>
    <col min="11779" max="11779" width="3.85546875" style="524" customWidth="1"/>
    <col min="11780" max="11780" width="3.7109375" style="524" customWidth="1"/>
    <col min="11781" max="11781" width="12.7109375" style="524" customWidth="1"/>
    <col min="11782" max="11782" width="52.7109375" style="524" customWidth="1"/>
    <col min="11783" max="11786" width="0" style="524" hidden="1" customWidth="1"/>
    <col min="11787" max="11787" width="12.28515625" style="524" customWidth="1"/>
    <col min="11788" max="11788" width="6.42578125" style="524" customWidth="1"/>
    <col min="11789" max="11789" width="12.28515625" style="524" customWidth="1"/>
    <col min="11790" max="11790" width="0" style="524" hidden="1" customWidth="1"/>
    <col min="11791" max="11791" width="3.7109375" style="524" customWidth="1"/>
    <col min="11792" max="11792" width="11.140625" style="524" bestFit="1" customWidth="1"/>
    <col min="11793" max="11794" width="10.5703125" style="524"/>
    <col min="11795" max="11795" width="11.140625" style="524" customWidth="1"/>
    <col min="11796" max="12025" width="10.5703125" style="524"/>
    <col min="12026" max="12033" width="0" style="524" hidden="1" customWidth="1"/>
    <col min="12034" max="12034" width="3.7109375" style="524" customWidth="1"/>
    <col min="12035" max="12035" width="3.85546875" style="524" customWidth="1"/>
    <col min="12036" max="12036" width="3.7109375" style="524" customWidth="1"/>
    <col min="12037" max="12037" width="12.7109375" style="524" customWidth="1"/>
    <col min="12038" max="12038" width="52.7109375" style="524" customWidth="1"/>
    <col min="12039" max="12042" width="0" style="524" hidden="1" customWidth="1"/>
    <col min="12043" max="12043" width="12.28515625" style="524" customWidth="1"/>
    <col min="12044" max="12044" width="6.42578125" style="524" customWidth="1"/>
    <col min="12045" max="12045" width="12.28515625" style="524" customWidth="1"/>
    <col min="12046" max="12046" width="0" style="524" hidden="1" customWidth="1"/>
    <col min="12047" max="12047" width="3.7109375" style="524" customWidth="1"/>
    <col min="12048" max="12048" width="11.140625" style="524" bestFit="1" customWidth="1"/>
    <col min="12049" max="12050" width="10.5703125" style="524"/>
    <col min="12051" max="12051" width="11.140625" style="524" customWidth="1"/>
    <col min="12052" max="12281" width="10.5703125" style="524"/>
    <col min="12282" max="12289" width="0" style="524" hidden="1" customWidth="1"/>
    <col min="12290" max="12290" width="3.7109375" style="524" customWidth="1"/>
    <col min="12291" max="12291" width="3.85546875" style="524" customWidth="1"/>
    <col min="12292" max="12292" width="3.7109375" style="524" customWidth="1"/>
    <col min="12293" max="12293" width="12.7109375" style="524" customWidth="1"/>
    <col min="12294" max="12294" width="52.7109375" style="524" customWidth="1"/>
    <col min="12295" max="12298" width="0" style="524" hidden="1" customWidth="1"/>
    <col min="12299" max="12299" width="12.28515625" style="524" customWidth="1"/>
    <col min="12300" max="12300" width="6.42578125" style="524" customWidth="1"/>
    <col min="12301" max="12301" width="12.28515625" style="524" customWidth="1"/>
    <col min="12302" max="12302" width="0" style="524" hidden="1" customWidth="1"/>
    <col min="12303" max="12303" width="3.7109375" style="524" customWidth="1"/>
    <col min="12304" max="12304" width="11.140625" style="524" bestFit="1" customWidth="1"/>
    <col min="12305" max="12306" width="10.5703125" style="524"/>
    <col min="12307" max="12307" width="11.140625" style="524" customWidth="1"/>
    <col min="12308" max="12537" width="10.5703125" style="524"/>
    <col min="12538" max="12545" width="0" style="524" hidden="1" customWidth="1"/>
    <col min="12546" max="12546" width="3.7109375" style="524" customWidth="1"/>
    <col min="12547" max="12547" width="3.85546875" style="524" customWidth="1"/>
    <col min="12548" max="12548" width="3.7109375" style="524" customWidth="1"/>
    <col min="12549" max="12549" width="12.7109375" style="524" customWidth="1"/>
    <col min="12550" max="12550" width="52.7109375" style="524" customWidth="1"/>
    <col min="12551" max="12554" width="0" style="524" hidden="1" customWidth="1"/>
    <col min="12555" max="12555" width="12.28515625" style="524" customWidth="1"/>
    <col min="12556" max="12556" width="6.42578125" style="524" customWidth="1"/>
    <col min="12557" max="12557" width="12.28515625" style="524" customWidth="1"/>
    <col min="12558" max="12558" width="0" style="524" hidden="1" customWidth="1"/>
    <col min="12559" max="12559" width="3.7109375" style="524" customWidth="1"/>
    <col min="12560" max="12560" width="11.140625" style="524" bestFit="1" customWidth="1"/>
    <col min="12561" max="12562" width="10.5703125" style="524"/>
    <col min="12563" max="12563" width="11.140625" style="524" customWidth="1"/>
    <col min="12564" max="12793" width="10.5703125" style="524"/>
    <col min="12794" max="12801" width="0" style="524" hidden="1" customWidth="1"/>
    <col min="12802" max="12802" width="3.7109375" style="524" customWidth="1"/>
    <col min="12803" max="12803" width="3.85546875" style="524" customWidth="1"/>
    <col min="12804" max="12804" width="3.7109375" style="524" customWidth="1"/>
    <col min="12805" max="12805" width="12.7109375" style="524" customWidth="1"/>
    <col min="12806" max="12806" width="52.7109375" style="524" customWidth="1"/>
    <col min="12807" max="12810" width="0" style="524" hidden="1" customWidth="1"/>
    <col min="12811" max="12811" width="12.28515625" style="524" customWidth="1"/>
    <col min="12812" max="12812" width="6.42578125" style="524" customWidth="1"/>
    <col min="12813" max="12813" width="12.28515625" style="524" customWidth="1"/>
    <col min="12814" max="12814" width="0" style="524" hidden="1" customWidth="1"/>
    <col min="12815" max="12815" width="3.7109375" style="524" customWidth="1"/>
    <col min="12816" max="12816" width="11.140625" style="524" bestFit="1" customWidth="1"/>
    <col min="12817" max="12818" width="10.5703125" style="524"/>
    <col min="12819" max="12819" width="11.140625" style="524" customWidth="1"/>
    <col min="12820" max="13049" width="10.5703125" style="524"/>
    <col min="13050" max="13057" width="0" style="524" hidden="1" customWidth="1"/>
    <col min="13058" max="13058" width="3.7109375" style="524" customWidth="1"/>
    <col min="13059" max="13059" width="3.85546875" style="524" customWidth="1"/>
    <col min="13060" max="13060" width="3.7109375" style="524" customWidth="1"/>
    <col min="13061" max="13061" width="12.7109375" style="524" customWidth="1"/>
    <col min="13062" max="13062" width="52.7109375" style="524" customWidth="1"/>
    <col min="13063" max="13066" width="0" style="524" hidden="1" customWidth="1"/>
    <col min="13067" max="13067" width="12.28515625" style="524" customWidth="1"/>
    <col min="13068" max="13068" width="6.42578125" style="524" customWidth="1"/>
    <col min="13069" max="13069" width="12.28515625" style="524" customWidth="1"/>
    <col min="13070" max="13070" width="0" style="524" hidden="1" customWidth="1"/>
    <col min="13071" max="13071" width="3.7109375" style="524" customWidth="1"/>
    <col min="13072" max="13072" width="11.140625" style="524" bestFit="1" customWidth="1"/>
    <col min="13073" max="13074" width="10.5703125" style="524"/>
    <col min="13075" max="13075" width="11.140625" style="524" customWidth="1"/>
    <col min="13076" max="13305" width="10.5703125" style="524"/>
    <col min="13306" max="13313" width="0" style="524" hidden="1" customWidth="1"/>
    <col min="13314" max="13314" width="3.7109375" style="524" customWidth="1"/>
    <col min="13315" max="13315" width="3.85546875" style="524" customWidth="1"/>
    <col min="13316" max="13316" width="3.7109375" style="524" customWidth="1"/>
    <col min="13317" max="13317" width="12.7109375" style="524" customWidth="1"/>
    <col min="13318" max="13318" width="52.7109375" style="524" customWidth="1"/>
    <col min="13319" max="13322" width="0" style="524" hidden="1" customWidth="1"/>
    <col min="13323" max="13323" width="12.28515625" style="524" customWidth="1"/>
    <col min="13324" max="13324" width="6.42578125" style="524" customWidth="1"/>
    <col min="13325" max="13325" width="12.28515625" style="524" customWidth="1"/>
    <col min="13326" max="13326" width="0" style="524" hidden="1" customWidth="1"/>
    <col min="13327" max="13327" width="3.7109375" style="524" customWidth="1"/>
    <col min="13328" max="13328" width="11.140625" style="524" bestFit="1" customWidth="1"/>
    <col min="13329" max="13330" width="10.5703125" style="524"/>
    <col min="13331" max="13331" width="11.140625" style="524" customWidth="1"/>
    <col min="13332" max="13561" width="10.5703125" style="524"/>
    <col min="13562" max="13569" width="0" style="524" hidden="1" customWidth="1"/>
    <col min="13570" max="13570" width="3.7109375" style="524" customWidth="1"/>
    <col min="13571" max="13571" width="3.85546875" style="524" customWidth="1"/>
    <col min="13572" max="13572" width="3.7109375" style="524" customWidth="1"/>
    <col min="13573" max="13573" width="12.7109375" style="524" customWidth="1"/>
    <col min="13574" max="13574" width="52.7109375" style="524" customWidth="1"/>
    <col min="13575" max="13578" width="0" style="524" hidden="1" customWidth="1"/>
    <col min="13579" max="13579" width="12.28515625" style="524" customWidth="1"/>
    <col min="13580" max="13580" width="6.42578125" style="524" customWidth="1"/>
    <col min="13581" max="13581" width="12.28515625" style="524" customWidth="1"/>
    <col min="13582" max="13582" width="0" style="524" hidden="1" customWidth="1"/>
    <col min="13583" max="13583" width="3.7109375" style="524" customWidth="1"/>
    <col min="13584" max="13584" width="11.140625" style="524" bestFit="1" customWidth="1"/>
    <col min="13585" max="13586" width="10.5703125" style="524"/>
    <col min="13587" max="13587" width="11.140625" style="524" customWidth="1"/>
    <col min="13588" max="13817" width="10.5703125" style="524"/>
    <col min="13818" max="13825" width="0" style="524" hidden="1" customWidth="1"/>
    <col min="13826" max="13826" width="3.7109375" style="524" customWidth="1"/>
    <col min="13827" max="13827" width="3.85546875" style="524" customWidth="1"/>
    <col min="13828" max="13828" width="3.7109375" style="524" customWidth="1"/>
    <col min="13829" max="13829" width="12.7109375" style="524" customWidth="1"/>
    <col min="13830" max="13830" width="52.7109375" style="524" customWidth="1"/>
    <col min="13831" max="13834" width="0" style="524" hidden="1" customWidth="1"/>
    <col min="13835" max="13835" width="12.28515625" style="524" customWidth="1"/>
    <col min="13836" max="13836" width="6.42578125" style="524" customWidth="1"/>
    <col min="13837" max="13837" width="12.28515625" style="524" customWidth="1"/>
    <col min="13838" max="13838" width="0" style="524" hidden="1" customWidth="1"/>
    <col min="13839" max="13839" width="3.7109375" style="524" customWidth="1"/>
    <col min="13840" max="13840" width="11.140625" style="524" bestFit="1" customWidth="1"/>
    <col min="13841" max="13842" width="10.5703125" style="524"/>
    <col min="13843" max="13843" width="11.140625" style="524" customWidth="1"/>
    <col min="13844" max="14073" width="10.5703125" style="524"/>
    <col min="14074" max="14081" width="0" style="524" hidden="1" customWidth="1"/>
    <col min="14082" max="14082" width="3.7109375" style="524" customWidth="1"/>
    <col min="14083" max="14083" width="3.85546875" style="524" customWidth="1"/>
    <col min="14084" max="14084" width="3.7109375" style="524" customWidth="1"/>
    <col min="14085" max="14085" width="12.7109375" style="524" customWidth="1"/>
    <col min="14086" max="14086" width="52.7109375" style="524" customWidth="1"/>
    <col min="14087" max="14090" width="0" style="524" hidden="1" customWidth="1"/>
    <col min="14091" max="14091" width="12.28515625" style="524" customWidth="1"/>
    <col min="14092" max="14092" width="6.42578125" style="524" customWidth="1"/>
    <col min="14093" max="14093" width="12.28515625" style="524" customWidth="1"/>
    <col min="14094" max="14094" width="0" style="524" hidden="1" customWidth="1"/>
    <col min="14095" max="14095" width="3.7109375" style="524" customWidth="1"/>
    <col min="14096" max="14096" width="11.140625" style="524" bestFit="1" customWidth="1"/>
    <col min="14097" max="14098" width="10.5703125" style="524"/>
    <col min="14099" max="14099" width="11.140625" style="524" customWidth="1"/>
    <col min="14100" max="14329" width="10.5703125" style="524"/>
    <col min="14330" max="14337" width="0" style="524" hidden="1" customWidth="1"/>
    <col min="14338" max="14338" width="3.7109375" style="524" customWidth="1"/>
    <col min="14339" max="14339" width="3.85546875" style="524" customWidth="1"/>
    <col min="14340" max="14340" width="3.7109375" style="524" customWidth="1"/>
    <col min="14341" max="14341" width="12.7109375" style="524" customWidth="1"/>
    <col min="14342" max="14342" width="52.7109375" style="524" customWidth="1"/>
    <col min="14343" max="14346" width="0" style="524" hidden="1" customWidth="1"/>
    <col min="14347" max="14347" width="12.28515625" style="524" customWidth="1"/>
    <col min="14348" max="14348" width="6.42578125" style="524" customWidth="1"/>
    <col min="14349" max="14349" width="12.28515625" style="524" customWidth="1"/>
    <col min="14350" max="14350" width="0" style="524" hidden="1" customWidth="1"/>
    <col min="14351" max="14351" width="3.7109375" style="524" customWidth="1"/>
    <col min="14352" max="14352" width="11.140625" style="524" bestFit="1" customWidth="1"/>
    <col min="14353" max="14354" width="10.5703125" style="524"/>
    <col min="14355" max="14355" width="11.140625" style="524" customWidth="1"/>
    <col min="14356" max="14585" width="10.5703125" style="524"/>
    <col min="14586" max="14593" width="0" style="524" hidden="1" customWidth="1"/>
    <col min="14594" max="14594" width="3.7109375" style="524" customWidth="1"/>
    <col min="14595" max="14595" width="3.85546875" style="524" customWidth="1"/>
    <col min="14596" max="14596" width="3.7109375" style="524" customWidth="1"/>
    <col min="14597" max="14597" width="12.7109375" style="524" customWidth="1"/>
    <col min="14598" max="14598" width="52.7109375" style="524" customWidth="1"/>
    <col min="14599" max="14602" width="0" style="524" hidden="1" customWidth="1"/>
    <col min="14603" max="14603" width="12.28515625" style="524" customWidth="1"/>
    <col min="14604" max="14604" width="6.42578125" style="524" customWidth="1"/>
    <col min="14605" max="14605" width="12.28515625" style="524" customWidth="1"/>
    <col min="14606" max="14606" width="0" style="524" hidden="1" customWidth="1"/>
    <col min="14607" max="14607" width="3.7109375" style="524" customWidth="1"/>
    <col min="14608" max="14608" width="11.140625" style="524" bestFit="1" customWidth="1"/>
    <col min="14609" max="14610" width="10.5703125" style="524"/>
    <col min="14611" max="14611" width="11.140625" style="524" customWidth="1"/>
    <col min="14612" max="14841" width="10.5703125" style="524"/>
    <col min="14842" max="14849" width="0" style="524" hidden="1" customWidth="1"/>
    <col min="14850" max="14850" width="3.7109375" style="524" customWidth="1"/>
    <col min="14851" max="14851" width="3.85546875" style="524" customWidth="1"/>
    <col min="14852" max="14852" width="3.7109375" style="524" customWidth="1"/>
    <col min="14853" max="14853" width="12.7109375" style="524" customWidth="1"/>
    <col min="14854" max="14854" width="52.7109375" style="524" customWidth="1"/>
    <col min="14855" max="14858" width="0" style="524" hidden="1" customWidth="1"/>
    <col min="14859" max="14859" width="12.28515625" style="524" customWidth="1"/>
    <col min="14860" max="14860" width="6.42578125" style="524" customWidth="1"/>
    <col min="14861" max="14861" width="12.28515625" style="524" customWidth="1"/>
    <col min="14862" max="14862" width="0" style="524" hidden="1" customWidth="1"/>
    <col min="14863" max="14863" width="3.7109375" style="524" customWidth="1"/>
    <col min="14864" max="14864" width="11.140625" style="524" bestFit="1" customWidth="1"/>
    <col min="14865" max="14866" width="10.5703125" style="524"/>
    <col min="14867" max="14867" width="11.140625" style="524" customWidth="1"/>
    <col min="14868" max="15097" width="10.5703125" style="524"/>
    <col min="15098" max="15105" width="0" style="524" hidden="1" customWidth="1"/>
    <col min="15106" max="15106" width="3.7109375" style="524" customWidth="1"/>
    <col min="15107" max="15107" width="3.85546875" style="524" customWidth="1"/>
    <col min="15108" max="15108" width="3.7109375" style="524" customWidth="1"/>
    <col min="15109" max="15109" width="12.7109375" style="524" customWidth="1"/>
    <col min="15110" max="15110" width="52.7109375" style="524" customWidth="1"/>
    <col min="15111" max="15114" width="0" style="524" hidden="1" customWidth="1"/>
    <col min="15115" max="15115" width="12.28515625" style="524" customWidth="1"/>
    <col min="15116" max="15116" width="6.42578125" style="524" customWidth="1"/>
    <col min="15117" max="15117" width="12.28515625" style="524" customWidth="1"/>
    <col min="15118" max="15118" width="0" style="524" hidden="1" customWidth="1"/>
    <col min="15119" max="15119" width="3.7109375" style="524" customWidth="1"/>
    <col min="15120" max="15120" width="11.140625" style="524" bestFit="1" customWidth="1"/>
    <col min="15121" max="15122" width="10.5703125" style="524"/>
    <col min="15123" max="15123" width="11.140625" style="524" customWidth="1"/>
    <col min="15124" max="15353" width="10.5703125" style="524"/>
    <col min="15354" max="15361" width="0" style="524" hidden="1" customWidth="1"/>
    <col min="15362" max="15362" width="3.7109375" style="524" customWidth="1"/>
    <col min="15363" max="15363" width="3.85546875" style="524" customWidth="1"/>
    <col min="15364" max="15364" width="3.7109375" style="524" customWidth="1"/>
    <col min="15365" max="15365" width="12.7109375" style="524" customWidth="1"/>
    <col min="15366" max="15366" width="52.7109375" style="524" customWidth="1"/>
    <col min="15367" max="15370" width="0" style="524" hidden="1" customWidth="1"/>
    <col min="15371" max="15371" width="12.28515625" style="524" customWidth="1"/>
    <col min="15372" max="15372" width="6.42578125" style="524" customWidth="1"/>
    <col min="15373" max="15373" width="12.28515625" style="524" customWidth="1"/>
    <col min="15374" max="15374" width="0" style="524" hidden="1" customWidth="1"/>
    <col min="15375" max="15375" width="3.7109375" style="524" customWidth="1"/>
    <col min="15376" max="15376" width="11.140625" style="524" bestFit="1" customWidth="1"/>
    <col min="15377" max="15378" width="10.5703125" style="524"/>
    <col min="15379" max="15379" width="11.140625" style="524" customWidth="1"/>
    <col min="15380" max="15609" width="10.5703125" style="524"/>
    <col min="15610" max="15617" width="0" style="524" hidden="1" customWidth="1"/>
    <col min="15618" max="15618" width="3.7109375" style="524" customWidth="1"/>
    <col min="15619" max="15619" width="3.85546875" style="524" customWidth="1"/>
    <col min="15620" max="15620" width="3.7109375" style="524" customWidth="1"/>
    <col min="15621" max="15621" width="12.7109375" style="524" customWidth="1"/>
    <col min="15622" max="15622" width="52.7109375" style="524" customWidth="1"/>
    <col min="15623" max="15626" width="0" style="524" hidden="1" customWidth="1"/>
    <col min="15627" max="15627" width="12.28515625" style="524" customWidth="1"/>
    <col min="15628" max="15628" width="6.42578125" style="524" customWidth="1"/>
    <col min="15629" max="15629" width="12.28515625" style="524" customWidth="1"/>
    <col min="15630" max="15630" width="0" style="524" hidden="1" customWidth="1"/>
    <col min="15631" max="15631" width="3.7109375" style="524" customWidth="1"/>
    <col min="15632" max="15632" width="11.140625" style="524" bestFit="1" customWidth="1"/>
    <col min="15633" max="15634" width="10.5703125" style="524"/>
    <col min="15635" max="15635" width="11.140625" style="524" customWidth="1"/>
    <col min="15636" max="15865" width="10.5703125" style="524"/>
    <col min="15866" max="15873" width="0" style="524" hidden="1" customWidth="1"/>
    <col min="15874" max="15874" width="3.7109375" style="524" customWidth="1"/>
    <col min="15875" max="15875" width="3.85546875" style="524" customWidth="1"/>
    <col min="15876" max="15876" width="3.7109375" style="524" customWidth="1"/>
    <col min="15877" max="15877" width="12.7109375" style="524" customWidth="1"/>
    <col min="15878" max="15878" width="52.7109375" style="524" customWidth="1"/>
    <col min="15879" max="15882" width="0" style="524" hidden="1" customWidth="1"/>
    <col min="15883" max="15883" width="12.28515625" style="524" customWidth="1"/>
    <col min="15884" max="15884" width="6.42578125" style="524" customWidth="1"/>
    <col min="15885" max="15885" width="12.28515625" style="524" customWidth="1"/>
    <col min="15886" max="15886" width="0" style="524" hidden="1" customWidth="1"/>
    <col min="15887" max="15887" width="3.7109375" style="524" customWidth="1"/>
    <col min="15888" max="15888" width="11.140625" style="524" bestFit="1" customWidth="1"/>
    <col min="15889" max="15890" width="10.5703125" style="524"/>
    <col min="15891" max="15891" width="11.140625" style="524" customWidth="1"/>
    <col min="15892" max="16121" width="10.5703125" style="524"/>
    <col min="16122" max="16129" width="0" style="524" hidden="1" customWidth="1"/>
    <col min="16130" max="16130" width="3.7109375" style="524" customWidth="1"/>
    <col min="16131" max="16131" width="3.85546875" style="524" customWidth="1"/>
    <col min="16132" max="16132" width="3.7109375" style="524" customWidth="1"/>
    <col min="16133" max="16133" width="12.7109375" style="524" customWidth="1"/>
    <col min="16134" max="16134" width="52.7109375" style="524" customWidth="1"/>
    <col min="16135" max="16138" width="0" style="524" hidden="1" customWidth="1"/>
    <col min="16139" max="16139" width="12.28515625" style="524" customWidth="1"/>
    <col min="16140" max="16140" width="6.42578125" style="524" customWidth="1"/>
    <col min="16141" max="16141" width="12.28515625" style="524" customWidth="1"/>
    <col min="16142" max="16142" width="0" style="524" hidden="1" customWidth="1"/>
    <col min="16143" max="16143" width="3.7109375" style="524" customWidth="1"/>
    <col min="16144" max="16144" width="11.140625" style="524" bestFit="1" customWidth="1"/>
    <col min="16145" max="16146" width="10.5703125" style="524"/>
    <col min="16147" max="16147" width="11.140625" style="524" customWidth="1"/>
    <col min="16148" max="16384" width="10.5703125" style="524"/>
  </cols>
  <sheetData>
    <row r="1" spans="1:29" hidden="1">
      <c r="Q1" s="584"/>
      <c r="R1" s="584"/>
    </row>
    <row r="2" spans="1:29" hidden="1">
      <c r="U2" s="584"/>
    </row>
    <row r="3" spans="1:29" hidden="1"/>
    <row r="4" spans="1:29" ht="3" customHeight="1">
      <c r="J4" s="530"/>
      <c r="K4" s="530"/>
      <c r="L4" s="525"/>
      <c r="M4" s="525"/>
      <c r="N4" s="525"/>
      <c r="O4" s="533"/>
      <c r="P4" s="533"/>
      <c r="Q4" s="533"/>
      <c r="R4" s="533"/>
      <c r="S4" s="533"/>
      <c r="T4" s="533"/>
      <c r="U4" s="533"/>
    </row>
    <row r="5" spans="1:29" ht="22.5" customHeight="1">
      <c r="J5" s="530"/>
      <c r="K5" s="530"/>
      <c r="L5" s="1227" t="s">
        <v>631</v>
      </c>
      <c r="M5" s="1227"/>
      <c r="N5" s="1227"/>
      <c r="O5" s="1227"/>
      <c r="P5" s="1227"/>
      <c r="Q5" s="1227"/>
      <c r="R5" s="1227"/>
      <c r="S5" s="1227"/>
      <c r="T5" s="1227"/>
      <c r="U5" s="665"/>
    </row>
    <row r="6" spans="1:29" ht="3" customHeight="1">
      <c r="J6" s="530"/>
      <c r="K6" s="530"/>
      <c r="L6" s="525"/>
      <c r="M6" s="525"/>
      <c r="N6" s="525"/>
      <c r="O6" s="529"/>
      <c r="P6" s="529"/>
      <c r="Q6" s="529"/>
      <c r="R6" s="529"/>
      <c r="S6" s="529"/>
      <c r="T6" s="529"/>
      <c r="U6" s="529"/>
      <c r="V6" s="533"/>
    </row>
    <row r="7" spans="1:29" s="571" customFormat="1" ht="22.5">
      <c r="A7" s="591"/>
      <c r="B7" s="591"/>
      <c r="C7" s="591"/>
      <c r="D7" s="591"/>
      <c r="E7" s="591"/>
      <c r="F7" s="591"/>
      <c r="G7" s="591"/>
      <c r="H7" s="591"/>
      <c r="L7" s="500"/>
      <c r="M7" s="618" t="s">
        <v>502</v>
      </c>
      <c r="N7" s="667"/>
      <c r="O7" s="1204" t="str">
        <f>IF(NameOrPr_ch="",IF(NameOrPr="","",NameOrPr),NameOrPr_ch)</f>
        <v>Агентство по регулированию цен и тарифов  Ульяновской области</v>
      </c>
      <c r="P7" s="1204"/>
      <c r="Q7" s="1204"/>
      <c r="R7" s="1204"/>
      <c r="S7" s="1204"/>
      <c r="T7" s="1204"/>
      <c r="U7" s="583"/>
      <c r="V7" s="583"/>
      <c r="W7" s="520"/>
      <c r="X7" s="591"/>
      <c r="Y7" s="591"/>
      <c r="Z7" s="591"/>
      <c r="AA7" s="591"/>
      <c r="AB7" s="591"/>
      <c r="AC7" s="591"/>
    </row>
    <row r="8" spans="1:29" s="571" customFormat="1" ht="18.75">
      <c r="A8" s="591"/>
      <c r="B8" s="591"/>
      <c r="C8" s="591"/>
      <c r="D8" s="591"/>
      <c r="E8" s="591"/>
      <c r="F8" s="591"/>
      <c r="G8" s="591"/>
      <c r="H8" s="591"/>
      <c r="L8" s="500"/>
      <c r="M8" s="618" t="s">
        <v>596</v>
      </c>
      <c r="N8" s="667"/>
      <c r="O8" s="1204" t="str">
        <f>IF(datePr_ch="",IF(datePr="","",datePr),datePr_ch)</f>
        <v>13.10.2022</v>
      </c>
      <c r="P8" s="1204"/>
      <c r="Q8" s="1204"/>
      <c r="R8" s="1204"/>
      <c r="S8" s="1204"/>
      <c r="T8" s="1204"/>
      <c r="U8" s="583"/>
      <c r="V8" s="583"/>
      <c r="W8" s="520"/>
      <c r="X8" s="591"/>
      <c r="Y8" s="591"/>
      <c r="Z8" s="591"/>
      <c r="AA8" s="591"/>
      <c r="AB8" s="591"/>
      <c r="AC8" s="591"/>
    </row>
    <row r="9" spans="1:29" s="571" customFormat="1" ht="18.75">
      <c r="A9" s="591"/>
      <c r="B9" s="591"/>
      <c r="C9" s="591"/>
      <c r="D9" s="591"/>
      <c r="E9" s="591"/>
      <c r="F9" s="591"/>
      <c r="G9" s="591"/>
      <c r="H9" s="591"/>
      <c r="L9" s="553"/>
      <c r="M9" s="618" t="s">
        <v>595</v>
      </c>
      <c r="N9" s="667"/>
      <c r="O9" s="1204" t="str">
        <f>IF(numberPr_ch="",IF(numberPr="","",numberPr),numberPr_ch)</f>
        <v>84-П</v>
      </c>
      <c r="P9" s="1204"/>
      <c r="Q9" s="1204"/>
      <c r="R9" s="1204"/>
      <c r="S9" s="1204"/>
      <c r="T9" s="1204"/>
      <c r="U9" s="583"/>
      <c r="V9" s="583"/>
      <c r="W9" s="520"/>
      <c r="X9" s="591"/>
      <c r="Y9" s="591"/>
      <c r="Z9" s="591"/>
      <c r="AA9" s="591"/>
      <c r="AB9" s="591"/>
      <c r="AC9" s="591"/>
    </row>
    <row r="10" spans="1:29" s="571" customFormat="1" ht="18.75">
      <c r="A10" s="591"/>
      <c r="B10" s="591"/>
      <c r="C10" s="591"/>
      <c r="D10" s="591"/>
      <c r="E10" s="591"/>
      <c r="F10" s="591"/>
      <c r="G10" s="591"/>
      <c r="H10" s="591"/>
      <c r="L10" s="553"/>
      <c r="M10" s="618" t="s">
        <v>501</v>
      </c>
      <c r="N10" s="667"/>
      <c r="O10" s="1204" t="str">
        <f>IF(IstPub_ch="",IF(IstPub="","",IstPub),IstPub_ch)</f>
        <v>https://tarif73.ru/</v>
      </c>
      <c r="P10" s="1204"/>
      <c r="Q10" s="1204"/>
      <c r="R10" s="1204"/>
      <c r="S10" s="1204"/>
      <c r="T10" s="1204"/>
      <c r="U10" s="583"/>
      <c r="V10" s="583"/>
      <c r="W10" s="520"/>
      <c r="X10" s="591"/>
      <c r="Y10" s="591"/>
      <c r="Z10" s="591"/>
      <c r="AA10" s="591"/>
      <c r="AB10" s="591"/>
      <c r="AC10" s="591"/>
    </row>
    <row r="11" spans="1:29" s="571" customFormat="1" ht="11.25" hidden="1">
      <c r="A11" s="591"/>
      <c r="B11" s="591"/>
      <c r="C11" s="591"/>
      <c r="D11" s="591"/>
      <c r="E11" s="591"/>
      <c r="F11" s="591"/>
      <c r="G11" s="591"/>
      <c r="H11" s="591"/>
      <c r="L11" s="1228"/>
      <c r="M11" s="1228"/>
      <c r="N11" s="567"/>
      <c r="O11" s="583"/>
      <c r="P11" s="583"/>
      <c r="Q11" s="583"/>
      <c r="R11" s="583"/>
      <c r="S11" s="583"/>
      <c r="T11" s="583"/>
      <c r="U11" s="589" t="s">
        <v>373</v>
      </c>
      <c r="X11" s="591"/>
      <c r="Y11" s="591"/>
      <c r="Z11" s="591"/>
      <c r="AA11" s="591"/>
      <c r="AB11" s="591"/>
      <c r="AC11" s="591"/>
    </row>
    <row r="12" spans="1:29">
      <c r="J12" s="530"/>
      <c r="K12" s="530"/>
      <c r="L12" s="525"/>
      <c r="M12" s="525"/>
      <c r="N12" s="503"/>
      <c r="O12" s="1205"/>
      <c r="P12" s="1205"/>
      <c r="Q12" s="1205"/>
      <c r="R12" s="1205"/>
      <c r="S12" s="1205"/>
      <c r="T12" s="1205"/>
      <c r="U12" s="1205"/>
    </row>
    <row r="13" spans="1:29">
      <c r="J13" s="530"/>
      <c r="K13" s="530"/>
      <c r="L13" s="1154" t="s">
        <v>454</v>
      </c>
      <c r="M13" s="1154"/>
      <c r="N13" s="1154"/>
      <c r="O13" s="1154"/>
      <c r="P13" s="1154"/>
      <c r="Q13" s="1154"/>
      <c r="R13" s="1154"/>
      <c r="S13" s="1154"/>
      <c r="T13" s="1154"/>
      <c r="U13" s="1154"/>
      <c r="V13" s="1154"/>
      <c r="W13" s="1154" t="s">
        <v>455</v>
      </c>
    </row>
    <row r="14" spans="1:29" ht="14.25" customHeight="1">
      <c r="J14" s="530"/>
      <c r="K14" s="530"/>
      <c r="L14" s="1211" t="s">
        <v>92</v>
      </c>
      <c r="M14" s="1211" t="s">
        <v>639</v>
      </c>
      <c r="N14" s="662"/>
      <c r="O14" s="1212" t="s">
        <v>641</v>
      </c>
      <c r="P14" s="1213"/>
      <c r="Q14" s="1213"/>
      <c r="R14" s="1213"/>
      <c r="S14" s="1213"/>
      <c r="T14" s="1214"/>
      <c r="U14" s="1222" t="s">
        <v>341</v>
      </c>
      <c r="V14" s="1208" t="s">
        <v>275</v>
      </c>
      <c r="W14" s="1154"/>
    </row>
    <row r="15" spans="1:29" ht="14.25" customHeight="1">
      <c r="J15" s="530"/>
      <c r="K15" s="530"/>
      <c r="L15" s="1211"/>
      <c r="M15" s="1211"/>
      <c r="N15" s="663"/>
      <c r="O15" s="1217" t="s">
        <v>605</v>
      </c>
      <c r="P15" s="1215" t="s">
        <v>271</v>
      </c>
      <c r="Q15" s="1216"/>
      <c r="R15" s="1219" t="s">
        <v>654</v>
      </c>
      <c r="S15" s="1220"/>
      <c r="T15" s="1221"/>
      <c r="U15" s="1223"/>
      <c r="V15" s="1209"/>
      <c r="W15" s="1154"/>
    </row>
    <row r="16" spans="1:29" ht="33.75" customHeight="1">
      <c r="J16" s="530"/>
      <c r="K16" s="530"/>
      <c r="L16" s="1211"/>
      <c r="M16" s="1211"/>
      <c r="N16" s="664"/>
      <c r="O16" s="1218"/>
      <c r="P16" s="536" t="s">
        <v>606</v>
      </c>
      <c r="Q16" s="536" t="s">
        <v>6</v>
      </c>
      <c r="R16" s="537" t="s">
        <v>274</v>
      </c>
      <c r="S16" s="1206" t="s">
        <v>273</v>
      </c>
      <c r="T16" s="1207"/>
      <c r="U16" s="1224"/>
      <c r="V16" s="1210"/>
      <c r="W16" s="1154"/>
    </row>
    <row r="17" spans="1:29">
      <c r="J17" s="530"/>
      <c r="K17" s="570">
        <v>1</v>
      </c>
      <c r="L17" s="648" t="s">
        <v>93</v>
      </c>
      <c r="M17" s="648" t="s">
        <v>49</v>
      </c>
      <c r="N17" s="650" t="str">
        <f ca="1">OFFSET(N17,0,-1)</f>
        <v>2</v>
      </c>
      <c r="O17" s="649">
        <f ca="1">OFFSET(O17,0,-1)+1</f>
        <v>3</v>
      </c>
      <c r="P17" s="649">
        <f ca="1">OFFSET(P17,0,-1)+1</f>
        <v>4</v>
      </c>
      <c r="Q17" s="649">
        <f ca="1">OFFSET(Q17,0,-1)+1</f>
        <v>5</v>
      </c>
      <c r="R17" s="649">
        <f ca="1">OFFSET(R17,0,-1)+1</f>
        <v>6</v>
      </c>
      <c r="S17" s="1229">
        <f ca="1">OFFSET(S17,0,-1)+1</f>
        <v>7</v>
      </c>
      <c r="T17" s="1229"/>
      <c r="U17" s="649">
        <f ca="1">OFFSET(U17,0,-2)+1</f>
        <v>8</v>
      </c>
      <c r="V17" s="650">
        <f ca="1">OFFSET(V17,0,-1)</f>
        <v>8</v>
      </c>
      <c r="W17" s="649">
        <f ca="1">OFFSET(W17,0,-1)+1</f>
        <v>9</v>
      </c>
    </row>
    <row r="18" spans="1:29" ht="22.5">
      <c r="A18" s="1230">
        <v>1</v>
      </c>
      <c r="B18" s="866"/>
      <c r="C18" s="866"/>
      <c r="D18" s="866"/>
      <c r="E18" s="867"/>
      <c r="F18" s="868"/>
      <c r="G18" s="868"/>
      <c r="H18" s="868"/>
      <c r="I18" s="869"/>
      <c r="J18" s="864"/>
      <c r="K18" s="871"/>
      <c r="L18" s="594">
        <f>mergeValue(A18)</f>
        <v>1</v>
      </c>
      <c r="M18" s="642" t="s">
        <v>20</v>
      </c>
      <c r="N18" s="647"/>
      <c r="O18" s="1231"/>
      <c r="P18" s="1231"/>
      <c r="Q18" s="1231"/>
      <c r="R18" s="1231"/>
      <c r="S18" s="1231"/>
      <c r="T18" s="1231"/>
      <c r="U18" s="1231"/>
      <c r="V18" s="1231"/>
      <c r="W18" s="631" t="s">
        <v>476</v>
      </c>
      <c r="Y18" s="590"/>
      <c r="Z18" s="590" t="str">
        <f t="shared" ref="Z18:Z31" si="0">IF(M18="","",M18 )</f>
        <v>Наименование тарифа</v>
      </c>
      <c r="AA18" s="590"/>
      <c r="AB18" s="590"/>
      <c r="AC18" s="590"/>
    </row>
    <row r="19" spans="1:29" ht="22.5">
      <c r="A19" s="1230"/>
      <c r="B19" s="1230">
        <v>1</v>
      </c>
      <c r="C19" s="866"/>
      <c r="D19" s="866"/>
      <c r="E19" s="868"/>
      <c r="F19" s="868"/>
      <c r="G19" s="868"/>
      <c r="H19" s="868"/>
      <c r="I19" s="863"/>
      <c r="J19" s="862"/>
      <c r="K19" s="865"/>
      <c r="L19" s="594" t="str">
        <f>mergeValue(A19) &amp;"."&amp; mergeValue(B19)</f>
        <v>1.1</v>
      </c>
      <c r="M19" s="547" t="s">
        <v>16</v>
      </c>
      <c r="N19" s="647"/>
      <c r="O19" s="1231"/>
      <c r="P19" s="1231"/>
      <c r="Q19" s="1231"/>
      <c r="R19" s="1231"/>
      <c r="S19" s="1231"/>
      <c r="T19" s="1231"/>
      <c r="U19" s="1231"/>
      <c r="V19" s="1231"/>
      <c r="W19" s="631" t="s">
        <v>477</v>
      </c>
      <c r="Y19" s="590"/>
      <c r="Z19" s="590" t="str">
        <f t="shared" si="0"/>
        <v>Территория действия тарифа</v>
      </c>
      <c r="AA19" s="590"/>
      <c r="AB19" s="590"/>
      <c r="AC19" s="590"/>
    </row>
    <row r="20" spans="1:29" ht="22.5">
      <c r="A20" s="1230"/>
      <c r="B20" s="1230"/>
      <c r="C20" s="1230">
        <v>1</v>
      </c>
      <c r="D20" s="866"/>
      <c r="E20" s="868"/>
      <c r="F20" s="868"/>
      <c r="G20" s="868"/>
      <c r="H20" s="868"/>
      <c r="I20" s="870"/>
      <c r="J20" s="862"/>
      <c r="K20" s="865"/>
      <c r="L20" s="594" t="str">
        <f>mergeValue(A20) &amp;"."&amp; mergeValue(B20)&amp;"."&amp; mergeValue(C20)</f>
        <v>1.1.1</v>
      </c>
      <c r="M20" s="548" t="s">
        <v>7</v>
      </c>
      <c r="N20" s="647"/>
      <c r="O20" s="1231"/>
      <c r="P20" s="1231"/>
      <c r="Q20" s="1231"/>
      <c r="R20" s="1231"/>
      <c r="S20" s="1231"/>
      <c r="T20" s="1231"/>
      <c r="U20" s="1231"/>
      <c r="V20" s="1231"/>
      <c r="W20" s="631" t="s">
        <v>633</v>
      </c>
      <c r="Y20" s="590"/>
      <c r="Z20" s="590" t="str">
        <f t="shared" si="0"/>
        <v xml:space="preserve">Наименование системы теплоснабжения </v>
      </c>
      <c r="AA20" s="590"/>
      <c r="AB20" s="590"/>
      <c r="AC20" s="590"/>
    </row>
    <row r="21" spans="1:29" ht="22.5">
      <c r="A21" s="1230"/>
      <c r="B21" s="1230"/>
      <c r="C21" s="1230"/>
      <c r="D21" s="1230">
        <v>1</v>
      </c>
      <c r="E21" s="868"/>
      <c r="F21" s="868"/>
      <c r="G21" s="868"/>
      <c r="H21" s="868"/>
      <c r="I21" s="870"/>
      <c r="J21" s="862"/>
      <c r="K21" s="865"/>
      <c r="L21" s="594" t="str">
        <f>mergeValue(A21) &amp;"."&amp; mergeValue(B21)&amp;"."&amp; mergeValue(C21)&amp;"."&amp; mergeValue(D21)</f>
        <v>1.1.1.1</v>
      </c>
      <c r="M21" s="549" t="s">
        <v>22</v>
      </c>
      <c r="N21" s="647"/>
      <c r="O21" s="1231"/>
      <c r="P21" s="1231"/>
      <c r="Q21" s="1231"/>
      <c r="R21" s="1231"/>
      <c r="S21" s="1231"/>
      <c r="T21" s="1231"/>
      <c r="U21" s="1231"/>
      <c r="V21" s="1231"/>
      <c r="W21" s="631" t="s">
        <v>634</v>
      </c>
      <c r="Y21" s="590"/>
      <c r="Z21" s="590" t="str">
        <f t="shared" si="0"/>
        <v xml:space="preserve">Источник тепловой энергии  </v>
      </c>
      <c r="AA21" s="590"/>
      <c r="AB21" s="590"/>
      <c r="AC21" s="590"/>
    </row>
    <row r="22" spans="1:29" ht="101.25">
      <c r="A22" s="1230"/>
      <c r="B22" s="1230"/>
      <c r="C22" s="1230"/>
      <c r="D22" s="1230"/>
      <c r="E22" s="1230">
        <v>1</v>
      </c>
      <c r="F22" s="868"/>
      <c r="G22" s="868"/>
      <c r="H22" s="866">
        <v>1</v>
      </c>
      <c r="I22" s="1230">
        <v>1</v>
      </c>
      <c r="J22" s="868"/>
      <c r="K22" s="873"/>
      <c r="L22" s="594" t="str">
        <f>mergeValue(A22) &amp;"."&amp; mergeValue(B22)&amp;"."&amp; mergeValue(C22)&amp;"."&amp; mergeValue(D22)&amp;"."&amp; mergeValue(E22)</f>
        <v>1.1.1.1.1</v>
      </c>
      <c r="M22" s="555" t="s">
        <v>9</v>
      </c>
      <c r="N22" s="647"/>
      <c r="O22" s="1232"/>
      <c r="P22" s="1232"/>
      <c r="Q22" s="1232"/>
      <c r="R22" s="1232"/>
      <c r="S22" s="1232"/>
      <c r="T22" s="1232"/>
      <c r="U22" s="1232"/>
      <c r="V22" s="1232"/>
      <c r="W22" s="631" t="s">
        <v>638</v>
      </c>
      <c r="Y22" s="590"/>
      <c r="Z22" s="590" t="str">
        <f t="shared" si="0"/>
        <v>Схема подключения теплопотребляющей установки к коллектору источника тепловой энергии</v>
      </c>
      <c r="AA22" s="590"/>
      <c r="AB22" s="590"/>
      <c r="AC22" s="590"/>
    </row>
    <row r="23" spans="1:29" ht="90">
      <c r="A23" s="1230"/>
      <c r="B23" s="1230"/>
      <c r="C23" s="1230"/>
      <c r="D23" s="1230"/>
      <c r="E23" s="1230"/>
      <c r="F23" s="1230">
        <v>1</v>
      </c>
      <c r="G23" s="866"/>
      <c r="H23" s="866"/>
      <c r="I23" s="1230"/>
      <c r="J23" s="1230">
        <v>1</v>
      </c>
      <c r="K23" s="874"/>
      <c r="L23" s="594" t="str">
        <f>mergeValue(A23) &amp;"."&amp; mergeValue(B23)&amp;"."&amp; mergeValue(C23)&amp;"."&amp; mergeValue(D23)&amp;"."&amp; mergeValue(E23)&amp;"."&amp; mergeValue(F23)</f>
        <v>1.1.1.1.1.1</v>
      </c>
      <c r="M23" s="556" t="s">
        <v>10</v>
      </c>
      <c r="N23" s="647"/>
      <c r="O23" s="1233"/>
      <c r="P23" s="1234"/>
      <c r="Q23" s="1234"/>
      <c r="R23" s="1234"/>
      <c r="S23" s="1234"/>
      <c r="T23" s="1234"/>
      <c r="U23" s="1234"/>
      <c r="V23" s="1235"/>
      <c r="W23" s="631" t="s">
        <v>636</v>
      </c>
      <c r="Y23" s="590"/>
      <c r="Z23" s="590" t="str">
        <f t="shared" si="0"/>
        <v>Группа потребителей</v>
      </c>
      <c r="AA23" s="590"/>
      <c r="AB23" s="590"/>
      <c r="AC23" s="590"/>
    </row>
    <row r="24" spans="1:29" ht="189" customHeight="1">
      <c r="A24" s="1230"/>
      <c r="B24" s="1230"/>
      <c r="C24" s="1230"/>
      <c r="D24" s="1230"/>
      <c r="E24" s="1230"/>
      <c r="F24" s="1230"/>
      <c r="G24" s="866">
        <v>1</v>
      </c>
      <c r="H24" s="866"/>
      <c r="I24" s="1230"/>
      <c r="J24" s="1230"/>
      <c r="K24" s="874">
        <v>1</v>
      </c>
      <c r="L24" s="594" t="str">
        <f>mergeValue(A24) &amp;"."&amp; mergeValue(B24)&amp;"."&amp; mergeValue(C24)&amp;"."&amp; mergeValue(D24)&amp;"."&amp; mergeValue(E24)&amp;"."&amp; mergeValue(F24)&amp;"."&amp; mergeValue(G24)</f>
        <v>1.1.1.1.1.1.1</v>
      </c>
      <c r="M24" s="1070"/>
      <c r="N24" s="647"/>
      <c r="O24" s="563"/>
      <c r="P24" s="563"/>
      <c r="Q24" s="1094"/>
      <c r="R24" s="1225"/>
      <c r="S24" s="1226" t="s">
        <v>84</v>
      </c>
      <c r="T24" s="1225"/>
      <c r="U24" s="1226" t="s">
        <v>85</v>
      </c>
      <c r="V24" s="563"/>
      <c r="W24" s="1201" t="s">
        <v>655</v>
      </c>
      <c r="X24" s="586" t="str">
        <f>strCheckDate(O25:V25)</f>
        <v/>
      </c>
      <c r="Y24" s="590"/>
      <c r="Z24" s="590" t="str">
        <f t="shared" si="0"/>
        <v/>
      </c>
      <c r="AA24" s="590"/>
      <c r="AB24" s="590"/>
      <c r="AC24" s="590"/>
    </row>
    <row r="25" spans="1:29" ht="11.25" hidden="1" customHeight="1">
      <c r="A25" s="1230"/>
      <c r="B25" s="1230"/>
      <c r="C25" s="1230"/>
      <c r="D25" s="1230"/>
      <c r="E25" s="1230"/>
      <c r="F25" s="1230"/>
      <c r="G25" s="866"/>
      <c r="H25" s="866"/>
      <c r="I25" s="1230"/>
      <c r="J25" s="1230"/>
      <c r="K25" s="874"/>
      <c r="L25" s="601"/>
      <c r="M25" s="647"/>
      <c r="N25" s="647"/>
      <c r="O25" s="563"/>
      <c r="P25" s="563"/>
      <c r="Q25" s="585" t="str">
        <f>R24 &amp; "-" &amp; T24</f>
        <v>-</v>
      </c>
      <c r="R25" s="1225"/>
      <c r="S25" s="1226"/>
      <c r="T25" s="1225"/>
      <c r="U25" s="1226"/>
      <c r="V25" s="563"/>
      <c r="W25" s="1202"/>
      <c r="Y25" s="590"/>
      <c r="Z25" s="590" t="str">
        <f t="shared" si="0"/>
        <v/>
      </c>
      <c r="AA25" s="590"/>
      <c r="AB25" s="590"/>
      <c r="AC25" s="590"/>
    </row>
    <row r="26" spans="1:29" ht="15" customHeight="1">
      <c r="A26" s="1230"/>
      <c r="B26" s="1230"/>
      <c r="C26" s="1230"/>
      <c r="D26" s="1230"/>
      <c r="E26" s="1230"/>
      <c r="F26" s="1230"/>
      <c r="G26" s="868"/>
      <c r="H26" s="866"/>
      <c r="I26" s="1230"/>
      <c r="J26" s="1230"/>
      <c r="K26" s="873"/>
      <c r="L26" s="539"/>
      <c r="M26" s="558" t="s">
        <v>25</v>
      </c>
      <c r="N26" s="565"/>
      <c r="O26" s="565"/>
      <c r="P26" s="565"/>
      <c r="Q26" s="565"/>
      <c r="R26" s="565"/>
      <c r="S26" s="565"/>
      <c r="T26" s="565"/>
      <c r="U26" s="565"/>
      <c r="V26" s="561"/>
      <c r="W26" s="1203"/>
      <c r="Y26" s="590"/>
      <c r="Z26" s="590" t="str">
        <f t="shared" si="0"/>
        <v>Добавить вид теплоносителя (параметры теплоносителя)</v>
      </c>
      <c r="AA26" s="590"/>
      <c r="AB26" s="590"/>
      <c r="AC26" s="590"/>
    </row>
    <row r="27" spans="1:29" ht="15" customHeight="1">
      <c r="A27" s="1230"/>
      <c r="B27" s="1230"/>
      <c r="C27" s="1230"/>
      <c r="D27" s="1230"/>
      <c r="E27" s="1230"/>
      <c r="F27" s="868"/>
      <c r="G27" s="868"/>
      <c r="H27" s="866"/>
      <c r="I27" s="1230"/>
      <c r="J27" s="868"/>
      <c r="K27" s="873"/>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c r="AC27" s="590"/>
    </row>
    <row r="28" spans="1:29" ht="15" customHeight="1">
      <c r="A28" s="1230"/>
      <c r="B28" s="1230"/>
      <c r="C28" s="1230"/>
      <c r="D28" s="1230"/>
      <c r="E28" s="872"/>
      <c r="F28" s="868"/>
      <c r="G28" s="868"/>
      <c r="H28" s="868"/>
      <c r="I28" s="864"/>
      <c r="J28" s="861"/>
      <c r="K28" s="871"/>
      <c r="L28" s="539"/>
      <c r="M28" s="552" t="s">
        <v>12</v>
      </c>
      <c r="N28" s="565"/>
      <c r="O28" s="565"/>
      <c r="P28" s="565"/>
      <c r="Q28" s="565"/>
      <c r="R28" s="565"/>
      <c r="S28" s="565"/>
      <c r="T28" s="565"/>
      <c r="U28" s="564"/>
      <c r="V28" s="565"/>
      <c r="W28" s="666"/>
      <c r="Y28" s="590"/>
      <c r="Z28" s="590" t="str">
        <f t="shared" si="0"/>
        <v>Добавить схему подключения</v>
      </c>
      <c r="AA28" s="590"/>
      <c r="AB28" s="590"/>
      <c r="AC28" s="590"/>
    </row>
    <row r="29" spans="1:29" ht="15" customHeight="1">
      <c r="A29" s="1230"/>
      <c r="B29" s="1230"/>
      <c r="C29" s="1230"/>
      <c r="D29" s="872"/>
      <c r="E29" s="872"/>
      <c r="F29" s="868"/>
      <c r="G29" s="868"/>
      <c r="H29" s="868"/>
      <c r="I29" s="864"/>
      <c r="J29" s="861"/>
      <c r="K29" s="871"/>
      <c r="L29" s="539"/>
      <c r="M29" s="551" t="s">
        <v>17</v>
      </c>
      <c r="N29" s="565"/>
      <c r="O29" s="565"/>
      <c r="P29" s="565"/>
      <c r="Q29" s="565"/>
      <c r="R29" s="565"/>
      <c r="S29" s="565"/>
      <c r="T29" s="565"/>
      <c r="U29" s="564"/>
      <c r="V29" s="565"/>
      <c r="W29" s="666"/>
      <c r="Y29" s="590"/>
      <c r="Z29" s="590" t="str">
        <f t="shared" si="0"/>
        <v>Добавить источник тепловой энергии</v>
      </c>
      <c r="AA29" s="590"/>
      <c r="AB29" s="590"/>
      <c r="AC29" s="590"/>
    </row>
    <row r="30" spans="1:29" ht="15" customHeight="1">
      <c r="A30" s="1230"/>
      <c r="B30" s="1230"/>
      <c r="C30" s="872"/>
      <c r="D30" s="872"/>
      <c r="E30" s="872"/>
      <c r="F30" s="872"/>
      <c r="G30" s="877"/>
      <c r="H30" s="864"/>
      <c r="I30" s="875"/>
      <c r="J30" s="861"/>
      <c r="K30" s="876"/>
      <c r="L30" s="539"/>
      <c r="M30" s="550" t="s">
        <v>18</v>
      </c>
      <c r="N30" s="565"/>
      <c r="O30" s="565"/>
      <c r="P30" s="565"/>
      <c r="Q30" s="565"/>
      <c r="R30" s="565"/>
      <c r="S30" s="565"/>
      <c r="T30" s="565"/>
      <c r="U30" s="564"/>
      <c r="V30" s="565"/>
      <c r="W30" s="666"/>
      <c r="Y30" s="590"/>
      <c r="Z30" s="590" t="str">
        <f t="shared" si="0"/>
        <v>Добавить наименование системы теплоснабжения</v>
      </c>
      <c r="AA30" s="590"/>
      <c r="AB30" s="590"/>
      <c r="AC30" s="590"/>
    </row>
    <row r="31" spans="1:29" ht="15" customHeight="1">
      <c r="A31" s="1230"/>
      <c r="B31" s="872"/>
      <c r="C31" s="872"/>
      <c r="D31" s="872"/>
      <c r="E31" s="872"/>
      <c r="F31" s="872"/>
      <c r="G31" s="877"/>
      <c r="H31" s="864"/>
      <c r="I31" s="864"/>
      <c r="J31" s="861"/>
      <c r="K31" s="871"/>
      <c r="L31" s="539"/>
      <c r="M31" s="559" t="s">
        <v>19</v>
      </c>
      <c r="N31" s="565"/>
      <c r="O31" s="565"/>
      <c r="P31" s="565"/>
      <c r="Q31" s="565"/>
      <c r="R31" s="565"/>
      <c r="S31" s="565"/>
      <c r="T31" s="565"/>
      <c r="U31" s="564"/>
      <c r="V31" s="565"/>
      <c r="W31" s="666"/>
      <c r="Y31" s="590"/>
      <c r="Z31" s="590" t="str">
        <f t="shared" si="0"/>
        <v>Добавить территорию действия тарифа</v>
      </c>
      <c r="AA31" s="590"/>
      <c r="AB31" s="590"/>
      <c r="AC31" s="590"/>
    </row>
    <row r="32" spans="1:29" s="523" customFormat="1" ht="15" customHeight="1">
      <c r="A32" s="860"/>
      <c r="B32" s="860"/>
      <c r="C32" s="860"/>
      <c r="D32" s="860"/>
      <c r="E32" s="860"/>
      <c r="F32" s="860"/>
      <c r="G32" s="860"/>
      <c r="H32" s="860"/>
      <c r="I32" s="860"/>
      <c r="J32" s="860"/>
      <c r="K32" s="860"/>
      <c r="L32" s="493"/>
      <c r="M32" s="566" t="s">
        <v>309</v>
      </c>
      <c r="N32" s="565"/>
      <c r="O32" s="565"/>
      <c r="P32" s="565"/>
      <c r="Q32" s="565"/>
      <c r="R32" s="565"/>
      <c r="S32" s="565"/>
      <c r="T32" s="565"/>
      <c r="U32" s="564"/>
      <c r="V32" s="565"/>
      <c r="W32" s="666"/>
      <c r="X32" s="588"/>
      <c r="Y32" s="588"/>
      <c r="Z32" s="588"/>
      <c r="AA32" s="588"/>
      <c r="AB32" s="588"/>
      <c r="AC32" s="588"/>
    </row>
    <row r="33" spans="1:29" ht="11.25">
      <c r="A33" s="524"/>
      <c r="B33" s="524"/>
      <c r="C33" s="524"/>
      <c r="D33" s="524"/>
      <c r="E33" s="524"/>
      <c r="F33" s="524"/>
      <c r="G33" s="524"/>
      <c r="H33" s="524"/>
      <c r="I33" s="524"/>
      <c r="J33" s="524"/>
      <c r="K33" s="524"/>
      <c r="X33" s="524"/>
      <c r="Y33" s="524"/>
      <c r="Z33" s="524"/>
      <c r="AA33" s="524"/>
      <c r="AB33" s="524"/>
      <c r="AC33" s="524"/>
    </row>
    <row r="34" spans="1:29" ht="90" customHeight="1">
      <c r="L34" s="1">
        <v>1</v>
      </c>
      <c r="M34" s="1194" t="s">
        <v>632</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I22:I27"/>
    <mergeCell ref="J23:J26"/>
    <mergeCell ref="A18:A31"/>
    <mergeCell ref="O18:V18"/>
    <mergeCell ref="B19:B30"/>
    <mergeCell ref="O19:V19"/>
    <mergeCell ref="C20:C29"/>
    <mergeCell ref="U24:U25"/>
    <mergeCell ref="O20:V20"/>
    <mergeCell ref="D21:D28"/>
    <mergeCell ref="O21:V21"/>
    <mergeCell ref="E22:E27"/>
    <mergeCell ref="O22:V22"/>
    <mergeCell ref="F23:F26"/>
    <mergeCell ref="O23:V23"/>
    <mergeCell ref="R24:R25"/>
    <mergeCell ref="L5:T5"/>
    <mergeCell ref="O9:T9"/>
    <mergeCell ref="O10:T10"/>
    <mergeCell ref="L11:M11"/>
    <mergeCell ref="O12:U12"/>
    <mergeCell ref="O7:T7"/>
    <mergeCell ref="O8:T8"/>
    <mergeCell ref="M34:W34"/>
    <mergeCell ref="L13:V13"/>
    <mergeCell ref="L14:L16"/>
    <mergeCell ref="M14:M16"/>
    <mergeCell ref="O14:T14"/>
    <mergeCell ref="U14:U16"/>
    <mergeCell ref="V14:V16"/>
    <mergeCell ref="O15:O16"/>
    <mergeCell ref="W13:W16"/>
    <mergeCell ref="S16:T16"/>
    <mergeCell ref="P15:Q15"/>
    <mergeCell ref="R15:T15"/>
    <mergeCell ref="S17:T17"/>
    <mergeCell ref="W24:W26"/>
    <mergeCell ref="S24:S25"/>
    <mergeCell ref="T24:T25"/>
  </mergeCells>
  <dataValidations count="9">
    <dataValidation type="list" allowBlank="1" showInputMessage="1" showErrorMessage="1" errorTitle="Ошибка" error="Выберите значение из списка" sqref="O22 JD22 SZ22 ACV22 AMR22 AWN22 BGJ22 BQF22 CAB22 CJX22 CTT22 DDP22 DNL22 DXH22 EHD22 EQZ22 FAV22 FKR22 FUN22 GEJ22 GOF22 GYB22 HHX22 HRT22 IBP22 ILL22 IVH22 JFD22 JOZ22 JYV22 KIR22 KSN22 LCJ22 LMF22 LWB22 MFX22 MPT22 MZP22 NJL22 NTH22 ODD22 OMZ22 OWV22 PGR22 PQN22 QAJ22 QKF22 QUB22 RDX22 RNT22 RXP22 SHL22 SRH22 TBD22 TKZ22 TUV22 UER22 UON22 UYJ22 VIF22 VSB22 WBX22 WLT22 WVP22 O65558 JD65558 SZ65558 ACV65558 AMR65558 AWN65558 BGJ65558 BQF65558 CAB65558 CJX65558 CTT65558 DDP65558 DNL65558 DXH65558 EHD65558 EQZ65558 FAV65558 FKR65558 FUN65558 GEJ65558 GOF65558 GYB65558 HHX65558 HRT65558 IBP65558 ILL65558 IVH65558 JFD65558 JOZ65558 JYV65558 KIR65558 KSN65558 LCJ65558 LMF65558 LWB65558 MFX65558 MPT65558 MZP65558 NJL65558 NTH65558 ODD65558 OMZ65558 OWV65558 PGR65558 PQN65558 QAJ65558 QKF65558 QUB65558 RDX65558 RNT65558 RXP65558 SHL65558 SRH65558 TBD65558 TKZ65558 TUV65558 UER65558 UON65558 UYJ65558 VIF65558 VSB65558 WBX65558 WLT65558 WVP65558 O131094 JD131094 SZ131094 ACV131094 AMR131094 AWN131094 BGJ131094 BQF131094 CAB131094 CJX131094 CTT131094 DDP131094 DNL131094 DXH131094 EHD131094 EQZ131094 FAV131094 FKR131094 FUN131094 GEJ131094 GOF131094 GYB131094 HHX131094 HRT131094 IBP131094 ILL131094 IVH131094 JFD131094 JOZ131094 JYV131094 KIR131094 KSN131094 LCJ131094 LMF131094 LWB131094 MFX131094 MPT131094 MZP131094 NJL131094 NTH131094 ODD131094 OMZ131094 OWV131094 PGR131094 PQN131094 QAJ131094 QKF131094 QUB131094 RDX131094 RNT131094 RXP131094 SHL131094 SRH131094 TBD131094 TKZ131094 TUV131094 UER131094 UON131094 UYJ131094 VIF131094 VSB131094 WBX131094 WLT131094 WVP131094 O196630 JD196630 SZ196630 ACV196630 AMR196630 AWN196630 BGJ196630 BQF196630 CAB196630 CJX196630 CTT196630 DDP196630 DNL196630 DXH196630 EHD196630 EQZ196630 FAV196630 FKR196630 FUN196630 GEJ196630 GOF196630 GYB196630 HHX196630 HRT196630 IBP196630 ILL196630 IVH196630 JFD196630 JOZ196630 JYV196630 KIR196630 KSN196630 LCJ196630 LMF196630 LWB196630 MFX196630 MPT196630 MZP196630 NJL196630 NTH196630 ODD196630 OMZ196630 OWV196630 PGR196630 PQN196630 QAJ196630 QKF196630 QUB196630 RDX196630 RNT196630 RXP196630 SHL196630 SRH196630 TBD196630 TKZ196630 TUV196630 UER196630 UON196630 UYJ196630 VIF196630 VSB196630 WBX196630 WLT196630 WVP196630 O262166 JD262166 SZ262166 ACV262166 AMR262166 AWN262166 BGJ262166 BQF262166 CAB262166 CJX262166 CTT262166 DDP262166 DNL262166 DXH262166 EHD262166 EQZ262166 FAV262166 FKR262166 FUN262166 GEJ262166 GOF262166 GYB262166 HHX262166 HRT262166 IBP262166 ILL262166 IVH262166 JFD262166 JOZ262166 JYV262166 KIR262166 KSN262166 LCJ262166 LMF262166 LWB262166 MFX262166 MPT262166 MZP262166 NJL262166 NTH262166 ODD262166 OMZ262166 OWV262166 PGR262166 PQN262166 QAJ262166 QKF262166 QUB262166 RDX262166 RNT262166 RXP262166 SHL262166 SRH262166 TBD262166 TKZ262166 TUV262166 UER262166 UON262166 UYJ262166 VIF262166 VSB262166 WBX262166 WLT262166 WVP262166 O327702 JD327702 SZ327702 ACV327702 AMR327702 AWN327702 BGJ327702 BQF327702 CAB327702 CJX327702 CTT327702 DDP327702 DNL327702 DXH327702 EHD327702 EQZ327702 FAV327702 FKR327702 FUN327702 GEJ327702 GOF327702 GYB327702 HHX327702 HRT327702 IBP327702 ILL327702 IVH327702 JFD327702 JOZ327702 JYV327702 KIR327702 KSN327702 LCJ327702 LMF327702 LWB327702 MFX327702 MPT327702 MZP327702 NJL327702 NTH327702 ODD327702 OMZ327702 OWV327702 PGR327702 PQN327702 QAJ327702 QKF327702 QUB327702 RDX327702 RNT327702 RXP327702 SHL327702 SRH327702 TBD327702 TKZ327702 TUV327702 UER327702 UON327702 UYJ327702 VIF327702 VSB327702 WBX327702 WLT327702 WVP327702 O393238 JD393238 SZ393238 ACV393238 AMR393238 AWN393238 BGJ393238 BQF393238 CAB393238 CJX393238 CTT393238 DDP393238 DNL393238 DXH393238 EHD393238 EQZ393238 FAV393238 FKR393238 FUN393238 GEJ393238 GOF393238 GYB393238 HHX393238 HRT393238 IBP393238 ILL393238 IVH393238 JFD393238 JOZ393238 JYV393238 KIR393238 KSN393238 LCJ393238 LMF393238 LWB393238 MFX393238 MPT393238 MZP393238 NJL393238 NTH393238 ODD393238 OMZ393238 OWV393238 PGR393238 PQN393238 QAJ393238 QKF393238 QUB393238 RDX393238 RNT393238 RXP393238 SHL393238 SRH393238 TBD393238 TKZ393238 TUV393238 UER393238 UON393238 UYJ393238 VIF393238 VSB393238 WBX393238 WLT393238 WVP393238 O458774 JD458774 SZ458774 ACV458774 AMR458774 AWN458774 BGJ458774 BQF458774 CAB458774 CJX458774 CTT458774 DDP458774 DNL458774 DXH458774 EHD458774 EQZ458774 FAV458774 FKR458774 FUN458774 GEJ458774 GOF458774 GYB458774 HHX458774 HRT458774 IBP458774 ILL458774 IVH458774 JFD458774 JOZ458774 JYV458774 KIR458774 KSN458774 LCJ458774 LMF458774 LWB458774 MFX458774 MPT458774 MZP458774 NJL458774 NTH458774 ODD458774 OMZ458774 OWV458774 PGR458774 PQN458774 QAJ458774 QKF458774 QUB458774 RDX458774 RNT458774 RXP458774 SHL458774 SRH458774 TBD458774 TKZ458774 TUV458774 UER458774 UON458774 UYJ458774 VIF458774 VSB458774 WBX458774 WLT458774 WVP458774 O524310 JD524310 SZ524310 ACV524310 AMR524310 AWN524310 BGJ524310 BQF524310 CAB524310 CJX524310 CTT524310 DDP524310 DNL524310 DXH524310 EHD524310 EQZ524310 FAV524310 FKR524310 FUN524310 GEJ524310 GOF524310 GYB524310 HHX524310 HRT524310 IBP524310 ILL524310 IVH524310 JFD524310 JOZ524310 JYV524310 KIR524310 KSN524310 LCJ524310 LMF524310 LWB524310 MFX524310 MPT524310 MZP524310 NJL524310 NTH524310 ODD524310 OMZ524310 OWV524310 PGR524310 PQN524310 QAJ524310 QKF524310 QUB524310 RDX524310 RNT524310 RXP524310 SHL524310 SRH524310 TBD524310 TKZ524310 TUV524310 UER524310 UON524310 UYJ524310 VIF524310 VSB524310 WBX524310 WLT524310 WVP524310 O589846 JD589846 SZ589846 ACV589846 AMR589846 AWN589846 BGJ589846 BQF589846 CAB589846 CJX589846 CTT589846 DDP589846 DNL589846 DXH589846 EHD589846 EQZ589846 FAV589846 FKR589846 FUN589846 GEJ589846 GOF589846 GYB589846 HHX589846 HRT589846 IBP589846 ILL589846 IVH589846 JFD589846 JOZ589846 JYV589846 KIR589846 KSN589846 LCJ589846 LMF589846 LWB589846 MFX589846 MPT589846 MZP589846 NJL589846 NTH589846 ODD589846 OMZ589846 OWV589846 PGR589846 PQN589846 QAJ589846 QKF589846 QUB589846 RDX589846 RNT589846 RXP589846 SHL589846 SRH589846 TBD589846 TKZ589846 TUV589846 UER589846 UON589846 UYJ589846 VIF589846 VSB589846 WBX589846 WLT589846 WVP589846 O655382 JD655382 SZ655382 ACV655382 AMR655382 AWN655382 BGJ655382 BQF655382 CAB655382 CJX655382 CTT655382 DDP655382 DNL655382 DXH655382 EHD655382 EQZ655382 FAV655382 FKR655382 FUN655382 GEJ655382 GOF655382 GYB655382 HHX655382 HRT655382 IBP655382 ILL655382 IVH655382 JFD655382 JOZ655382 JYV655382 KIR655382 KSN655382 LCJ655382 LMF655382 LWB655382 MFX655382 MPT655382 MZP655382 NJL655382 NTH655382 ODD655382 OMZ655382 OWV655382 PGR655382 PQN655382 QAJ655382 QKF655382 QUB655382 RDX655382 RNT655382 RXP655382 SHL655382 SRH655382 TBD655382 TKZ655382 TUV655382 UER655382 UON655382 UYJ655382 VIF655382 VSB655382 WBX655382 WLT655382 WVP655382 O720918 JD720918 SZ720918 ACV720918 AMR720918 AWN720918 BGJ720918 BQF720918 CAB720918 CJX720918 CTT720918 DDP720918 DNL720918 DXH720918 EHD720918 EQZ720918 FAV720918 FKR720918 FUN720918 GEJ720918 GOF720918 GYB720918 HHX720918 HRT720918 IBP720918 ILL720918 IVH720918 JFD720918 JOZ720918 JYV720918 KIR720918 KSN720918 LCJ720918 LMF720918 LWB720918 MFX720918 MPT720918 MZP720918 NJL720918 NTH720918 ODD720918 OMZ720918 OWV720918 PGR720918 PQN720918 QAJ720918 QKF720918 QUB720918 RDX720918 RNT720918 RXP720918 SHL720918 SRH720918 TBD720918 TKZ720918 TUV720918 UER720918 UON720918 UYJ720918 VIF720918 VSB720918 WBX720918 WLT720918 WVP720918 O786454 JD786454 SZ786454 ACV786454 AMR786454 AWN786454 BGJ786454 BQF786454 CAB786454 CJX786454 CTT786454 DDP786454 DNL786454 DXH786454 EHD786454 EQZ786454 FAV786454 FKR786454 FUN786454 GEJ786454 GOF786454 GYB786454 HHX786454 HRT786454 IBP786454 ILL786454 IVH786454 JFD786454 JOZ786454 JYV786454 KIR786454 KSN786454 LCJ786454 LMF786454 LWB786454 MFX786454 MPT786454 MZP786454 NJL786454 NTH786454 ODD786454 OMZ786454 OWV786454 PGR786454 PQN786454 QAJ786454 QKF786454 QUB786454 RDX786454 RNT786454 RXP786454 SHL786454 SRH786454 TBD786454 TKZ786454 TUV786454 UER786454 UON786454 UYJ786454 VIF786454 VSB786454 WBX786454 WLT786454 WVP786454 O851990 JD851990 SZ851990 ACV851990 AMR851990 AWN851990 BGJ851990 BQF851990 CAB851990 CJX851990 CTT851990 DDP851990 DNL851990 DXH851990 EHD851990 EQZ851990 FAV851990 FKR851990 FUN851990 GEJ851990 GOF851990 GYB851990 HHX851990 HRT851990 IBP851990 ILL851990 IVH851990 JFD851990 JOZ851990 JYV851990 KIR851990 KSN851990 LCJ851990 LMF851990 LWB851990 MFX851990 MPT851990 MZP851990 NJL851990 NTH851990 ODD851990 OMZ851990 OWV851990 PGR851990 PQN851990 QAJ851990 QKF851990 QUB851990 RDX851990 RNT851990 RXP851990 SHL851990 SRH851990 TBD851990 TKZ851990 TUV851990 UER851990 UON851990 UYJ851990 VIF851990 VSB851990 WBX851990 WLT851990 WVP851990 O917526 JD917526 SZ917526 ACV917526 AMR917526 AWN917526 BGJ917526 BQF917526 CAB917526 CJX917526 CTT917526 DDP917526 DNL917526 DXH917526 EHD917526 EQZ917526 FAV917526 FKR917526 FUN917526 GEJ917526 GOF917526 GYB917526 HHX917526 HRT917526 IBP917526 ILL917526 IVH917526 JFD917526 JOZ917526 JYV917526 KIR917526 KSN917526 LCJ917526 LMF917526 LWB917526 MFX917526 MPT917526 MZP917526 NJL917526 NTH917526 ODD917526 OMZ917526 OWV917526 PGR917526 PQN917526 QAJ917526 QKF917526 QUB917526 RDX917526 RNT917526 RXP917526 SHL917526 SRH917526 TBD917526 TKZ917526 TUV917526 UER917526 UON917526 UYJ917526 VIF917526 VSB917526 WBX917526 WLT917526 WVP917526 O983062 JD983062 SZ983062 ACV983062 AMR983062 AWN983062 BGJ983062 BQF983062 CAB983062 CJX983062 CTT983062 DDP983062 DNL983062 DXH983062 EHD983062 EQZ983062 FAV983062 FKR983062 FUN983062 GEJ983062 GOF983062 GYB983062 HHX983062 HRT983062 IBP983062 ILL983062 IVH983062 JFD983062 JOZ983062 JYV983062 KIR983062 KSN983062 LCJ983062 LMF983062 LWB983062 MFX983062 MPT983062 MZP983062 NJL983062 NTH983062 ODD983062 OMZ983062 OWV983062 PGR983062 PQN983062 QAJ983062 QKF983062 QUB983062 RDX983062 RNT983062 RXP983062 SHL983062 SRH983062 TBD983062 TKZ983062 TUV983062 UER983062 UON983062 UYJ983062 VIF983062 VSB983062 WBX983062 WLT983062 WVP983062">
      <formula1>kind_of_scheme_in</formula1>
    </dataValidation>
    <dataValidation type="textLength" operator="lessThanOrEqual" allowBlank="1" showInputMessage="1" showErrorMessage="1" errorTitle="Ошибка" error="Допускается ввод не более 900 символов!" sqref="WVX983058:WVX983065 WMB983058:WMB983065 W65554:W65561 JL65554:JL65561 TH65554:TH65561 ADD65554:ADD65561 AMZ65554:AMZ65561 AWV65554:AWV65561 BGR65554:BGR65561 BQN65554:BQN65561 CAJ65554:CAJ65561 CKF65554:CKF65561 CUB65554:CUB65561 DDX65554:DDX65561 DNT65554:DNT65561 DXP65554:DXP65561 EHL65554:EHL65561 ERH65554:ERH65561 FBD65554:FBD65561 FKZ65554:FKZ65561 FUV65554:FUV65561 GER65554:GER65561 GON65554:GON65561 GYJ65554:GYJ65561 HIF65554:HIF65561 HSB65554:HSB65561 IBX65554:IBX65561 ILT65554:ILT65561 IVP65554:IVP65561 JFL65554:JFL65561 JPH65554:JPH65561 JZD65554:JZD65561 KIZ65554:KIZ65561 KSV65554:KSV65561 LCR65554:LCR65561 LMN65554:LMN65561 LWJ65554:LWJ65561 MGF65554:MGF65561 MQB65554:MQB65561 MZX65554:MZX65561 NJT65554:NJT65561 NTP65554:NTP65561 ODL65554:ODL65561 ONH65554:ONH65561 OXD65554:OXD65561 PGZ65554:PGZ65561 PQV65554:PQV65561 QAR65554:QAR65561 QKN65554:QKN65561 QUJ65554:QUJ65561 REF65554:REF65561 ROB65554:ROB65561 RXX65554:RXX65561 SHT65554:SHT65561 SRP65554:SRP65561 TBL65554:TBL65561 TLH65554:TLH65561 TVD65554:TVD65561 UEZ65554:UEZ65561 UOV65554:UOV65561 UYR65554:UYR65561 VIN65554:VIN65561 VSJ65554:VSJ65561 WCF65554:WCF65561 WMB65554:WMB65561 WVX65554:WVX65561 W131090:W131097 JL131090:JL131097 TH131090:TH131097 ADD131090:ADD131097 AMZ131090:AMZ131097 AWV131090:AWV131097 BGR131090:BGR131097 BQN131090:BQN131097 CAJ131090:CAJ131097 CKF131090:CKF131097 CUB131090:CUB131097 DDX131090:DDX131097 DNT131090:DNT131097 DXP131090:DXP131097 EHL131090:EHL131097 ERH131090:ERH131097 FBD131090:FBD131097 FKZ131090:FKZ131097 FUV131090:FUV131097 GER131090:GER131097 GON131090:GON131097 GYJ131090:GYJ131097 HIF131090:HIF131097 HSB131090:HSB131097 IBX131090:IBX131097 ILT131090:ILT131097 IVP131090:IVP131097 JFL131090:JFL131097 JPH131090:JPH131097 JZD131090:JZD131097 KIZ131090:KIZ131097 KSV131090:KSV131097 LCR131090:LCR131097 LMN131090:LMN131097 LWJ131090:LWJ131097 MGF131090:MGF131097 MQB131090:MQB131097 MZX131090:MZX131097 NJT131090:NJT131097 NTP131090:NTP131097 ODL131090:ODL131097 ONH131090:ONH131097 OXD131090:OXD131097 PGZ131090:PGZ131097 PQV131090:PQV131097 QAR131090:QAR131097 QKN131090:QKN131097 QUJ131090:QUJ131097 REF131090:REF131097 ROB131090:ROB131097 RXX131090:RXX131097 SHT131090:SHT131097 SRP131090:SRP131097 TBL131090:TBL131097 TLH131090:TLH131097 TVD131090:TVD131097 UEZ131090:UEZ131097 UOV131090:UOV131097 UYR131090:UYR131097 VIN131090:VIN131097 VSJ131090:VSJ131097 WCF131090:WCF131097 WMB131090:WMB131097 WVX131090:WVX131097 W196626:W196633 JL196626:JL196633 TH196626:TH196633 ADD196626:ADD196633 AMZ196626:AMZ196633 AWV196626:AWV196633 BGR196626:BGR196633 BQN196626:BQN196633 CAJ196626:CAJ196633 CKF196626:CKF196633 CUB196626:CUB196633 DDX196626:DDX196633 DNT196626:DNT196633 DXP196626:DXP196633 EHL196626:EHL196633 ERH196626:ERH196633 FBD196626:FBD196633 FKZ196626:FKZ196633 FUV196626:FUV196633 GER196626:GER196633 GON196626:GON196633 GYJ196626:GYJ196633 HIF196626:HIF196633 HSB196626:HSB196633 IBX196626:IBX196633 ILT196626:ILT196633 IVP196626:IVP196633 JFL196626:JFL196633 JPH196626:JPH196633 JZD196626:JZD196633 KIZ196626:KIZ196633 KSV196626:KSV196633 LCR196626:LCR196633 LMN196626:LMN196633 LWJ196626:LWJ196633 MGF196626:MGF196633 MQB196626:MQB196633 MZX196626:MZX196633 NJT196626:NJT196633 NTP196626:NTP196633 ODL196626:ODL196633 ONH196626:ONH196633 OXD196626:OXD196633 PGZ196626:PGZ196633 PQV196626:PQV196633 QAR196626:QAR196633 QKN196626:QKN196633 QUJ196626:QUJ196633 REF196626:REF196633 ROB196626:ROB196633 RXX196626:RXX196633 SHT196626:SHT196633 SRP196626:SRP196633 TBL196626:TBL196633 TLH196626:TLH196633 TVD196626:TVD196633 UEZ196626:UEZ196633 UOV196626:UOV196633 UYR196626:UYR196633 VIN196626:VIN196633 VSJ196626:VSJ196633 WCF196626:WCF196633 WMB196626:WMB196633 WVX196626:WVX196633 W262162:W262169 JL262162:JL262169 TH262162:TH262169 ADD262162:ADD262169 AMZ262162:AMZ262169 AWV262162:AWV262169 BGR262162:BGR262169 BQN262162:BQN262169 CAJ262162:CAJ262169 CKF262162:CKF262169 CUB262162:CUB262169 DDX262162:DDX262169 DNT262162:DNT262169 DXP262162:DXP262169 EHL262162:EHL262169 ERH262162:ERH262169 FBD262162:FBD262169 FKZ262162:FKZ262169 FUV262162:FUV262169 GER262162:GER262169 GON262162:GON262169 GYJ262162:GYJ262169 HIF262162:HIF262169 HSB262162:HSB262169 IBX262162:IBX262169 ILT262162:ILT262169 IVP262162:IVP262169 JFL262162:JFL262169 JPH262162:JPH262169 JZD262162:JZD262169 KIZ262162:KIZ262169 KSV262162:KSV262169 LCR262162:LCR262169 LMN262162:LMN262169 LWJ262162:LWJ262169 MGF262162:MGF262169 MQB262162:MQB262169 MZX262162:MZX262169 NJT262162:NJT262169 NTP262162:NTP262169 ODL262162:ODL262169 ONH262162:ONH262169 OXD262162:OXD262169 PGZ262162:PGZ262169 PQV262162:PQV262169 QAR262162:QAR262169 QKN262162:QKN262169 QUJ262162:QUJ262169 REF262162:REF262169 ROB262162:ROB262169 RXX262162:RXX262169 SHT262162:SHT262169 SRP262162:SRP262169 TBL262162:TBL262169 TLH262162:TLH262169 TVD262162:TVD262169 UEZ262162:UEZ262169 UOV262162:UOV262169 UYR262162:UYR262169 VIN262162:VIN262169 VSJ262162:VSJ262169 WCF262162:WCF262169 WMB262162:WMB262169 WVX262162:WVX262169 W327698:W327705 JL327698:JL327705 TH327698:TH327705 ADD327698:ADD327705 AMZ327698:AMZ327705 AWV327698:AWV327705 BGR327698:BGR327705 BQN327698:BQN327705 CAJ327698:CAJ327705 CKF327698:CKF327705 CUB327698:CUB327705 DDX327698:DDX327705 DNT327698:DNT327705 DXP327698:DXP327705 EHL327698:EHL327705 ERH327698:ERH327705 FBD327698:FBD327705 FKZ327698:FKZ327705 FUV327698:FUV327705 GER327698:GER327705 GON327698:GON327705 GYJ327698:GYJ327705 HIF327698:HIF327705 HSB327698:HSB327705 IBX327698:IBX327705 ILT327698:ILT327705 IVP327698:IVP327705 JFL327698:JFL327705 JPH327698:JPH327705 JZD327698:JZD327705 KIZ327698:KIZ327705 KSV327698:KSV327705 LCR327698:LCR327705 LMN327698:LMN327705 LWJ327698:LWJ327705 MGF327698:MGF327705 MQB327698:MQB327705 MZX327698:MZX327705 NJT327698:NJT327705 NTP327698:NTP327705 ODL327698:ODL327705 ONH327698:ONH327705 OXD327698:OXD327705 PGZ327698:PGZ327705 PQV327698:PQV327705 QAR327698:QAR327705 QKN327698:QKN327705 QUJ327698:QUJ327705 REF327698:REF327705 ROB327698:ROB327705 RXX327698:RXX327705 SHT327698:SHT327705 SRP327698:SRP327705 TBL327698:TBL327705 TLH327698:TLH327705 TVD327698:TVD327705 UEZ327698:UEZ327705 UOV327698:UOV327705 UYR327698:UYR327705 VIN327698:VIN327705 VSJ327698:VSJ327705 WCF327698:WCF327705 WMB327698:WMB327705 WVX327698:WVX327705 W393234:W393241 JL393234:JL393241 TH393234:TH393241 ADD393234:ADD393241 AMZ393234:AMZ393241 AWV393234:AWV393241 BGR393234:BGR393241 BQN393234:BQN393241 CAJ393234:CAJ393241 CKF393234:CKF393241 CUB393234:CUB393241 DDX393234:DDX393241 DNT393234:DNT393241 DXP393234:DXP393241 EHL393234:EHL393241 ERH393234:ERH393241 FBD393234:FBD393241 FKZ393234:FKZ393241 FUV393234:FUV393241 GER393234:GER393241 GON393234:GON393241 GYJ393234:GYJ393241 HIF393234:HIF393241 HSB393234:HSB393241 IBX393234:IBX393241 ILT393234:ILT393241 IVP393234:IVP393241 JFL393234:JFL393241 JPH393234:JPH393241 JZD393234:JZD393241 KIZ393234:KIZ393241 KSV393234:KSV393241 LCR393234:LCR393241 LMN393234:LMN393241 LWJ393234:LWJ393241 MGF393234:MGF393241 MQB393234:MQB393241 MZX393234:MZX393241 NJT393234:NJT393241 NTP393234:NTP393241 ODL393234:ODL393241 ONH393234:ONH393241 OXD393234:OXD393241 PGZ393234:PGZ393241 PQV393234:PQV393241 QAR393234:QAR393241 QKN393234:QKN393241 QUJ393234:QUJ393241 REF393234:REF393241 ROB393234:ROB393241 RXX393234:RXX393241 SHT393234:SHT393241 SRP393234:SRP393241 TBL393234:TBL393241 TLH393234:TLH393241 TVD393234:TVD393241 UEZ393234:UEZ393241 UOV393234:UOV393241 UYR393234:UYR393241 VIN393234:VIN393241 VSJ393234:VSJ393241 WCF393234:WCF393241 WMB393234:WMB393241 WVX393234:WVX393241 W458770:W458777 JL458770:JL458777 TH458770:TH458777 ADD458770:ADD458777 AMZ458770:AMZ458777 AWV458770:AWV458777 BGR458770:BGR458777 BQN458770:BQN458777 CAJ458770:CAJ458777 CKF458770:CKF458777 CUB458770:CUB458777 DDX458770:DDX458777 DNT458770:DNT458777 DXP458770:DXP458777 EHL458770:EHL458777 ERH458770:ERH458777 FBD458770:FBD458777 FKZ458770:FKZ458777 FUV458770:FUV458777 GER458770:GER458777 GON458770:GON458777 GYJ458770:GYJ458777 HIF458770:HIF458777 HSB458770:HSB458777 IBX458770:IBX458777 ILT458770:ILT458777 IVP458770:IVP458777 JFL458770:JFL458777 JPH458770:JPH458777 JZD458770:JZD458777 KIZ458770:KIZ458777 KSV458770:KSV458777 LCR458770:LCR458777 LMN458770:LMN458777 LWJ458770:LWJ458777 MGF458770:MGF458777 MQB458770:MQB458777 MZX458770:MZX458777 NJT458770:NJT458777 NTP458770:NTP458777 ODL458770:ODL458777 ONH458770:ONH458777 OXD458770:OXD458777 PGZ458770:PGZ458777 PQV458770:PQV458777 QAR458770:QAR458777 QKN458770:QKN458777 QUJ458770:QUJ458777 REF458770:REF458777 ROB458770:ROB458777 RXX458770:RXX458777 SHT458770:SHT458777 SRP458770:SRP458777 TBL458770:TBL458777 TLH458770:TLH458777 TVD458770:TVD458777 UEZ458770:UEZ458777 UOV458770:UOV458777 UYR458770:UYR458777 VIN458770:VIN458777 VSJ458770:VSJ458777 WCF458770:WCF458777 WMB458770:WMB458777 WVX458770:WVX458777 W524306:W524313 JL524306:JL524313 TH524306:TH524313 ADD524306:ADD524313 AMZ524306:AMZ524313 AWV524306:AWV524313 BGR524306:BGR524313 BQN524306:BQN524313 CAJ524306:CAJ524313 CKF524306:CKF524313 CUB524306:CUB524313 DDX524306:DDX524313 DNT524306:DNT524313 DXP524306:DXP524313 EHL524306:EHL524313 ERH524306:ERH524313 FBD524306:FBD524313 FKZ524306:FKZ524313 FUV524306:FUV524313 GER524306:GER524313 GON524306:GON524313 GYJ524306:GYJ524313 HIF524306:HIF524313 HSB524306:HSB524313 IBX524306:IBX524313 ILT524306:ILT524313 IVP524306:IVP524313 JFL524306:JFL524313 JPH524306:JPH524313 JZD524306:JZD524313 KIZ524306:KIZ524313 KSV524306:KSV524313 LCR524306:LCR524313 LMN524306:LMN524313 LWJ524306:LWJ524313 MGF524306:MGF524313 MQB524306:MQB524313 MZX524306:MZX524313 NJT524306:NJT524313 NTP524306:NTP524313 ODL524306:ODL524313 ONH524306:ONH524313 OXD524306:OXD524313 PGZ524306:PGZ524313 PQV524306:PQV524313 QAR524306:QAR524313 QKN524306:QKN524313 QUJ524306:QUJ524313 REF524306:REF524313 ROB524306:ROB524313 RXX524306:RXX524313 SHT524306:SHT524313 SRP524306:SRP524313 TBL524306:TBL524313 TLH524306:TLH524313 TVD524306:TVD524313 UEZ524306:UEZ524313 UOV524306:UOV524313 UYR524306:UYR524313 VIN524306:VIN524313 VSJ524306:VSJ524313 WCF524306:WCF524313 WMB524306:WMB524313 WVX524306:WVX524313 W589842:W589849 JL589842:JL589849 TH589842:TH589849 ADD589842:ADD589849 AMZ589842:AMZ589849 AWV589842:AWV589849 BGR589842:BGR589849 BQN589842:BQN589849 CAJ589842:CAJ589849 CKF589842:CKF589849 CUB589842:CUB589849 DDX589842:DDX589849 DNT589842:DNT589849 DXP589842:DXP589849 EHL589842:EHL589849 ERH589842:ERH589849 FBD589842:FBD589849 FKZ589842:FKZ589849 FUV589842:FUV589849 GER589842:GER589849 GON589842:GON589849 GYJ589842:GYJ589849 HIF589842:HIF589849 HSB589842:HSB589849 IBX589842:IBX589849 ILT589842:ILT589849 IVP589842:IVP589849 JFL589842:JFL589849 JPH589842:JPH589849 JZD589842:JZD589849 KIZ589842:KIZ589849 KSV589842:KSV589849 LCR589842:LCR589849 LMN589842:LMN589849 LWJ589842:LWJ589849 MGF589842:MGF589849 MQB589842:MQB589849 MZX589842:MZX589849 NJT589842:NJT589849 NTP589842:NTP589849 ODL589842:ODL589849 ONH589842:ONH589849 OXD589842:OXD589849 PGZ589842:PGZ589849 PQV589842:PQV589849 QAR589842:QAR589849 QKN589842:QKN589849 QUJ589842:QUJ589849 REF589842:REF589849 ROB589842:ROB589849 RXX589842:RXX589849 SHT589842:SHT589849 SRP589842:SRP589849 TBL589842:TBL589849 TLH589842:TLH589849 TVD589842:TVD589849 UEZ589842:UEZ589849 UOV589842:UOV589849 UYR589842:UYR589849 VIN589842:VIN589849 VSJ589842:VSJ589849 WCF589842:WCF589849 WMB589842:WMB589849 WVX589842:WVX589849 W655378:W655385 JL655378:JL655385 TH655378:TH655385 ADD655378:ADD655385 AMZ655378:AMZ655385 AWV655378:AWV655385 BGR655378:BGR655385 BQN655378:BQN655385 CAJ655378:CAJ655385 CKF655378:CKF655385 CUB655378:CUB655385 DDX655378:DDX655385 DNT655378:DNT655385 DXP655378:DXP655385 EHL655378:EHL655385 ERH655378:ERH655385 FBD655378:FBD655385 FKZ655378:FKZ655385 FUV655378:FUV655385 GER655378:GER655385 GON655378:GON655385 GYJ655378:GYJ655385 HIF655378:HIF655385 HSB655378:HSB655385 IBX655378:IBX655385 ILT655378:ILT655385 IVP655378:IVP655385 JFL655378:JFL655385 JPH655378:JPH655385 JZD655378:JZD655385 KIZ655378:KIZ655385 KSV655378:KSV655385 LCR655378:LCR655385 LMN655378:LMN655385 LWJ655378:LWJ655385 MGF655378:MGF655385 MQB655378:MQB655385 MZX655378:MZX655385 NJT655378:NJT655385 NTP655378:NTP655385 ODL655378:ODL655385 ONH655378:ONH655385 OXD655378:OXD655385 PGZ655378:PGZ655385 PQV655378:PQV655385 QAR655378:QAR655385 QKN655378:QKN655385 QUJ655378:QUJ655385 REF655378:REF655385 ROB655378:ROB655385 RXX655378:RXX655385 SHT655378:SHT655385 SRP655378:SRP655385 TBL655378:TBL655385 TLH655378:TLH655385 TVD655378:TVD655385 UEZ655378:UEZ655385 UOV655378:UOV655385 UYR655378:UYR655385 VIN655378:VIN655385 VSJ655378:VSJ655385 WCF655378:WCF655385 WMB655378:WMB655385 WVX655378:WVX655385 W720914:W720921 JL720914:JL720921 TH720914:TH720921 ADD720914:ADD720921 AMZ720914:AMZ720921 AWV720914:AWV720921 BGR720914:BGR720921 BQN720914:BQN720921 CAJ720914:CAJ720921 CKF720914:CKF720921 CUB720914:CUB720921 DDX720914:DDX720921 DNT720914:DNT720921 DXP720914:DXP720921 EHL720914:EHL720921 ERH720914:ERH720921 FBD720914:FBD720921 FKZ720914:FKZ720921 FUV720914:FUV720921 GER720914:GER720921 GON720914:GON720921 GYJ720914:GYJ720921 HIF720914:HIF720921 HSB720914:HSB720921 IBX720914:IBX720921 ILT720914:ILT720921 IVP720914:IVP720921 JFL720914:JFL720921 JPH720914:JPH720921 JZD720914:JZD720921 KIZ720914:KIZ720921 KSV720914:KSV720921 LCR720914:LCR720921 LMN720914:LMN720921 LWJ720914:LWJ720921 MGF720914:MGF720921 MQB720914:MQB720921 MZX720914:MZX720921 NJT720914:NJT720921 NTP720914:NTP720921 ODL720914:ODL720921 ONH720914:ONH720921 OXD720914:OXD720921 PGZ720914:PGZ720921 PQV720914:PQV720921 QAR720914:QAR720921 QKN720914:QKN720921 QUJ720914:QUJ720921 REF720914:REF720921 ROB720914:ROB720921 RXX720914:RXX720921 SHT720914:SHT720921 SRP720914:SRP720921 TBL720914:TBL720921 TLH720914:TLH720921 TVD720914:TVD720921 UEZ720914:UEZ720921 UOV720914:UOV720921 UYR720914:UYR720921 VIN720914:VIN720921 VSJ720914:VSJ720921 WCF720914:WCF720921 WMB720914:WMB720921 WVX720914:WVX720921 W786450:W786457 JL786450:JL786457 TH786450:TH786457 ADD786450:ADD786457 AMZ786450:AMZ786457 AWV786450:AWV786457 BGR786450:BGR786457 BQN786450:BQN786457 CAJ786450:CAJ786457 CKF786450:CKF786457 CUB786450:CUB786457 DDX786450:DDX786457 DNT786450:DNT786457 DXP786450:DXP786457 EHL786450:EHL786457 ERH786450:ERH786457 FBD786450:FBD786457 FKZ786450:FKZ786457 FUV786450:FUV786457 GER786450:GER786457 GON786450:GON786457 GYJ786450:GYJ786457 HIF786450:HIF786457 HSB786450:HSB786457 IBX786450:IBX786457 ILT786450:ILT786457 IVP786450:IVP786457 JFL786450:JFL786457 JPH786450:JPH786457 JZD786450:JZD786457 KIZ786450:KIZ786457 KSV786450:KSV786457 LCR786450:LCR786457 LMN786450:LMN786457 LWJ786450:LWJ786457 MGF786450:MGF786457 MQB786450:MQB786457 MZX786450:MZX786457 NJT786450:NJT786457 NTP786450:NTP786457 ODL786450:ODL786457 ONH786450:ONH786457 OXD786450:OXD786457 PGZ786450:PGZ786457 PQV786450:PQV786457 QAR786450:QAR786457 QKN786450:QKN786457 QUJ786450:QUJ786457 REF786450:REF786457 ROB786450:ROB786457 RXX786450:RXX786457 SHT786450:SHT786457 SRP786450:SRP786457 TBL786450:TBL786457 TLH786450:TLH786457 TVD786450:TVD786457 UEZ786450:UEZ786457 UOV786450:UOV786457 UYR786450:UYR786457 VIN786450:VIN786457 VSJ786450:VSJ786457 WCF786450:WCF786457 WMB786450:WMB786457 WVX786450:WVX786457 W851986:W851993 JL851986:JL851993 TH851986:TH851993 ADD851986:ADD851993 AMZ851986:AMZ851993 AWV851986:AWV851993 BGR851986:BGR851993 BQN851986:BQN851993 CAJ851986:CAJ851993 CKF851986:CKF851993 CUB851986:CUB851993 DDX851986:DDX851993 DNT851986:DNT851993 DXP851986:DXP851993 EHL851986:EHL851993 ERH851986:ERH851993 FBD851986:FBD851993 FKZ851986:FKZ851993 FUV851986:FUV851993 GER851986:GER851993 GON851986:GON851993 GYJ851986:GYJ851993 HIF851986:HIF851993 HSB851986:HSB851993 IBX851986:IBX851993 ILT851986:ILT851993 IVP851986:IVP851993 JFL851986:JFL851993 JPH851986:JPH851993 JZD851986:JZD851993 KIZ851986:KIZ851993 KSV851986:KSV851993 LCR851986:LCR851993 LMN851986:LMN851993 LWJ851986:LWJ851993 MGF851986:MGF851993 MQB851986:MQB851993 MZX851986:MZX851993 NJT851986:NJT851993 NTP851986:NTP851993 ODL851986:ODL851993 ONH851986:ONH851993 OXD851986:OXD851993 PGZ851986:PGZ851993 PQV851986:PQV851993 QAR851986:QAR851993 QKN851986:QKN851993 QUJ851986:QUJ851993 REF851986:REF851993 ROB851986:ROB851993 RXX851986:RXX851993 SHT851986:SHT851993 SRP851986:SRP851993 TBL851986:TBL851993 TLH851986:TLH851993 TVD851986:TVD851993 UEZ851986:UEZ851993 UOV851986:UOV851993 UYR851986:UYR851993 VIN851986:VIN851993 VSJ851986:VSJ851993 WCF851986:WCF851993 WMB851986:WMB851993 WVX851986:WVX851993 W917522:W917529 JL917522:JL917529 TH917522:TH917529 ADD917522:ADD917529 AMZ917522:AMZ917529 AWV917522:AWV917529 BGR917522:BGR917529 BQN917522:BQN917529 CAJ917522:CAJ917529 CKF917522:CKF917529 CUB917522:CUB917529 DDX917522:DDX917529 DNT917522:DNT917529 DXP917522:DXP917529 EHL917522:EHL917529 ERH917522:ERH917529 FBD917522:FBD917529 FKZ917522:FKZ917529 FUV917522:FUV917529 GER917522:GER917529 GON917522:GON917529 GYJ917522:GYJ917529 HIF917522:HIF917529 HSB917522:HSB917529 IBX917522:IBX917529 ILT917522:ILT917529 IVP917522:IVP917529 JFL917522:JFL917529 JPH917522:JPH917529 JZD917522:JZD917529 KIZ917522:KIZ917529 KSV917522:KSV917529 LCR917522:LCR917529 LMN917522:LMN917529 LWJ917522:LWJ917529 MGF917522:MGF917529 MQB917522:MQB917529 MZX917522:MZX917529 NJT917522:NJT917529 NTP917522:NTP917529 ODL917522:ODL917529 ONH917522:ONH917529 OXD917522:OXD917529 PGZ917522:PGZ917529 PQV917522:PQV917529 QAR917522:QAR917529 QKN917522:QKN917529 QUJ917522:QUJ917529 REF917522:REF917529 ROB917522:ROB917529 RXX917522:RXX917529 SHT917522:SHT917529 SRP917522:SRP917529 TBL917522:TBL917529 TLH917522:TLH917529 TVD917522:TVD917529 UEZ917522:UEZ917529 UOV917522:UOV917529 UYR917522:UYR917529 VIN917522:VIN917529 VSJ917522:VSJ917529 WCF917522:WCF917529 WMB917522:WMB917529 WVX917522:WVX917529 W983058:W983065 JL983058:JL983065 TH983058:TH983065 ADD983058:ADD983065 AMZ983058:AMZ983065 AWV983058:AWV983065 BGR983058:BGR983065 BQN983058:BQN983065 CAJ983058:CAJ983065 CKF983058:CKF983065 CUB983058:CUB983065 DDX983058:DDX983065 DNT983058:DNT983065 DXP983058:DXP983065 EHL983058:EHL983065 ERH983058:ERH983065 FBD983058:FBD983065 FKZ983058:FKZ983065 FUV983058:FUV983065 GER983058:GER983065 GON983058:GON983065 GYJ983058:GYJ983065 HIF983058:HIF983065 HSB983058:HSB983065 IBX983058:IBX983065 ILT983058:ILT983065 IVP983058:IVP983065 JFL983058:JFL983065 JPH983058:JPH983065 JZD983058:JZD983065 KIZ983058:KIZ983065 KSV983058:KSV983065 LCR983058:LCR983065 LMN983058:LMN983065 LWJ983058:LWJ983065 MGF983058:MGF983065 MQB983058:MQB983065 MZX983058:MZX983065 NJT983058:NJT983065 NTP983058:NTP983065 ODL983058:ODL983065 ONH983058:ONH983065 OXD983058:OXD983065 PGZ983058:PGZ983065 PQV983058:PQV983065 QAR983058:QAR983065 QKN983058:QKN983065 QUJ983058:QUJ983065 REF983058:REF983065 ROB983058:ROB983065 RXX983058:RXX983065 SHT983058:SHT983065 SRP983058:SRP983065 TBL983058:TBL983065 TLH983058:TLH983065 TVD983058:TVD983065 UEZ983058:UEZ983065 UOV983058:UOV983065 UYR983058:UYR983065 VIN983058:VIN983065 VSJ983058:VSJ983065 WCF983058:WCF983065 JL18:JL25 TH18:TH25 ADD18:ADD25 AMZ18:AMZ25 AWV18:AWV25 BGR18:BGR25 BQN18:BQN25 CAJ18:CAJ25 CKF18:CKF25 CUB18:CUB25 DDX18:DDX25 DNT18:DNT25 DXP18:DXP25 EHL18:EHL25 ERH18:ERH25 FBD18:FBD25 FKZ18:FKZ25 FUV18:FUV25 GER18:GER25 GON18:GON25 GYJ18:GYJ25 HIF18:HIF25 HSB18:HSB25 IBX18:IBX25 ILT18:ILT25 IVP18:IVP25 JFL18:JFL25 JPH18:JPH25 JZD18:JZD25 KIZ18:KIZ25 KSV18:KSV25 LCR18:LCR25 LMN18:LMN25 LWJ18:LWJ25 MGF18:MGF25 MQB18:MQB25 MZX18:MZX25 NJT18:NJT25 NTP18:NTP25 ODL18:ODL25 ONH18:ONH25 OXD18:OXD25 PGZ18:PGZ25 PQV18:PQV25 QAR18:QAR25 QKN18:QKN25 QUJ18:QUJ25 REF18:REF25 ROB18:ROB25 RXX18:RXX25 SHT18:SHT25 SRP18:SRP25 TBL18:TBL25 TLH18:TLH25 TVD18:TVD25 UEZ18:UEZ25 UOV18:UOV25 UYR18:UYR25 VIN18:VIN25 VSJ18:VSJ25 WCF18:WCF25 WMB18:WMB25 WVX18:WVX25">
      <formula1>900</formula1>
    </dataValidation>
    <dataValidation type="list" allowBlank="1" showInputMessage="1" errorTitle="Ошибка" error="Выберите значение из списка" prompt="Выберите значение из списка" sqref="JD23:JK23 SZ23:TG23 ACV23:ADC23 AMR23:AMY23 AWN23:AWU23 BGJ23:BGQ23 BQF23:BQM23 CAB23:CAI23 CJX23:CKE23 CTT23:CUA23 DDP23:DDW23 DNL23:DNS23 DXH23:DXO23 EHD23:EHK23 EQZ23:ERG23 FAV23:FBC23 FKR23:FKY23 FUN23:FUU23 GEJ23:GEQ23 GOF23:GOM23 GYB23:GYI23 HHX23:HIE23 HRT23:HSA23 IBP23:IBW23 ILL23:ILS23 IVH23:IVO23 JFD23:JFK23 JOZ23:JPG23 JYV23:JZC23 KIR23:KIY23 KSN23:KSU23 LCJ23:LCQ23 LMF23:LMM23 LWB23:LWI23 MFX23:MGE23 MPT23:MQA23 MZP23:MZW23 NJL23:NJS23 NTH23:NTO23 ODD23:ODK23 OMZ23:ONG23 OWV23:OXC23 PGR23:PGY23 PQN23:PQU23 QAJ23:QAQ23 QKF23:QKM23 QUB23:QUI23 RDX23:REE23 RNT23:ROA23 RXP23:RXW23 SHL23:SHS23 SRH23:SRO23 TBD23:TBK23 TKZ23:TLG23 TUV23:TVC23 UER23:UEY23 UON23:UOU23 UYJ23:UYQ23 VIF23:VIM23 VSB23:VSI23 WBX23:WCE23 WLT23:WMA23 WVP23:WVW23 JD65559:JK65559 SZ65559:TG65559 ACV65559:ADC65559 AMR65559:AMY65559 AWN65559:AWU65559 BGJ65559:BGQ65559 BQF65559:BQM65559 CAB65559:CAI65559 CJX65559:CKE65559 CTT65559:CUA65559 DDP65559:DDW65559 DNL65559:DNS65559 DXH65559:DXO65559 EHD65559:EHK65559 EQZ65559:ERG65559 FAV65559:FBC65559 FKR65559:FKY65559 FUN65559:FUU65559 GEJ65559:GEQ65559 GOF65559:GOM65559 GYB65559:GYI65559 HHX65559:HIE65559 HRT65559:HSA65559 IBP65559:IBW65559 ILL65559:ILS65559 IVH65559:IVO65559 JFD65559:JFK65559 JOZ65559:JPG65559 JYV65559:JZC65559 KIR65559:KIY65559 KSN65559:KSU65559 LCJ65559:LCQ65559 LMF65559:LMM65559 LWB65559:LWI65559 MFX65559:MGE65559 MPT65559:MQA65559 MZP65559:MZW65559 NJL65559:NJS65559 NTH65559:NTO65559 ODD65559:ODK65559 OMZ65559:ONG65559 OWV65559:OXC65559 PGR65559:PGY65559 PQN65559:PQU65559 QAJ65559:QAQ65559 QKF65559:QKM65559 QUB65559:QUI65559 RDX65559:REE65559 RNT65559:ROA65559 RXP65559:RXW65559 SHL65559:SHS65559 SRH65559:SRO65559 TBD65559:TBK65559 TKZ65559:TLG65559 TUV65559:TVC65559 UER65559:UEY65559 UON65559:UOU65559 UYJ65559:UYQ65559 VIF65559:VIM65559 VSB65559:VSI65559 WBX65559:WCE65559 WLT65559:WMA65559 WVP65559:WVW65559 JD131095:JK131095 SZ131095:TG131095 ACV131095:ADC131095 AMR131095:AMY131095 AWN131095:AWU131095 BGJ131095:BGQ131095 BQF131095:BQM131095 CAB131095:CAI131095 CJX131095:CKE131095 CTT131095:CUA131095 DDP131095:DDW131095 DNL131095:DNS131095 DXH131095:DXO131095 EHD131095:EHK131095 EQZ131095:ERG131095 FAV131095:FBC131095 FKR131095:FKY131095 FUN131095:FUU131095 GEJ131095:GEQ131095 GOF131095:GOM131095 GYB131095:GYI131095 HHX131095:HIE131095 HRT131095:HSA131095 IBP131095:IBW131095 ILL131095:ILS131095 IVH131095:IVO131095 JFD131095:JFK131095 JOZ131095:JPG131095 JYV131095:JZC131095 KIR131095:KIY131095 KSN131095:KSU131095 LCJ131095:LCQ131095 LMF131095:LMM131095 LWB131095:LWI131095 MFX131095:MGE131095 MPT131095:MQA131095 MZP131095:MZW131095 NJL131095:NJS131095 NTH131095:NTO131095 ODD131095:ODK131095 OMZ131095:ONG131095 OWV131095:OXC131095 PGR131095:PGY131095 PQN131095:PQU131095 QAJ131095:QAQ131095 QKF131095:QKM131095 QUB131095:QUI131095 RDX131095:REE131095 RNT131095:ROA131095 RXP131095:RXW131095 SHL131095:SHS131095 SRH131095:SRO131095 TBD131095:TBK131095 TKZ131095:TLG131095 TUV131095:TVC131095 UER131095:UEY131095 UON131095:UOU131095 UYJ131095:UYQ131095 VIF131095:VIM131095 VSB131095:VSI131095 WBX131095:WCE131095 WLT131095:WMA131095 WVP131095:WVW131095 JD196631:JK196631 SZ196631:TG196631 ACV196631:ADC196631 AMR196631:AMY196631 AWN196631:AWU196631 BGJ196631:BGQ196631 BQF196631:BQM196631 CAB196631:CAI196631 CJX196631:CKE196631 CTT196631:CUA196631 DDP196631:DDW196631 DNL196631:DNS196631 DXH196631:DXO196631 EHD196631:EHK196631 EQZ196631:ERG196631 FAV196631:FBC196631 FKR196631:FKY196631 FUN196631:FUU196631 GEJ196631:GEQ196631 GOF196631:GOM196631 GYB196631:GYI196631 HHX196631:HIE196631 HRT196631:HSA196631 IBP196631:IBW196631 ILL196631:ILS196631 IVH196631:IVO196631 JFD196631:JFK196631 JOZ196631:JPG196631 JYV196631:JZC196631 KIR196631:KIY196631 KSN196631:KSU196631 LCJ196631:LCQ196631 LMF196631:LMM196631 LWB196631:LWI196631 MFX196631:MGE196631 MPT196631:MQA196631 MZP196631:MZW196631 NJL196631:NJS196631 NTH196631:NTO196631 ODD196631:ODK196631 OMZ196631:ONG196631 OWV196631:OXC196631 PGR196631:PGY196631 PQN196631:PQU196631 QAJ196631:QAQ196631 QKF196631:QKM196631 QUB196631:QUI196631 RDX196631:REE196631 RNT196631:ROA196631 RXP196631:RXW196631 SHL196631:SHS196631 SRH196631:SRO196631 TBD196631:TBK196631 TKZ196631:TLG196631 TUV196631:TVC196631 UER196631:UEY196631 UON196631:UOU196631 UYJ196631:UYQ196631 VIF196631:VIM196631 VSB196631:VSI196631 WBX196631:WCE196631 WLT196631:WMA196631 WVP196631:WVW196631 JD262167:JK262167 SZ262167:TG262167 ACV262167:ADC262167 AMR262167:AMY262167 AWN262167:AWU262167 BGJ262167:BGQ262167 BQF262167:BQM262167 CAB262167:CAI262167 CJX262167:CKE262167 CTT262167:CUA262167 DDP262167:DDW262167 DNL262167:DNS262167 DXH262167:DXO262167 EHD262167:EHK262167 EQZ262167:ERG262167 FAV262167:FBC262167 FKR262167:FKY262167 FUN262167:FUU262167 GEJ262167:GEQ262167 GOF262167:GOM262167 GYB262167:GYI262167 HHX262167:HIE262167 HRT262167:HSA262167 IBP262167:IBW262167 ILL262167:ILS262167 IVH262167:IVO262167 JFD262167:JFK262167 JOZ262167:JPG262167 JYV262167:JZC262167 KIR262167:KIY262167 KSN262167:KSU262167 LCJ262167:LCQ262167 LMF262167:LMM262167 LWB262167:LWI262167 MFX262167:MGE262167 MPT262167:MQA262167 MZP262167:MZW262167 NJL262167:NJS262167 NTH262167:NTO262167 ODD262167:ODK262167 OMZ262167:ONG262167 OWV262167:OXC262167 PGR262167:PGY262167 PQN262167:PQU262167 QAJ262167:QAQ262167 QKF262167:QKM262167 QUB262167:QUI262167 RDX262167:REE262167 RNT262167:ROA262167 RXP262167:RXW262167 SHL262167:SHS262167 SRH262167:SRO262167 TBD262167:TBK262167 TKZ262167:TLG262167 TUV262167:TVC262167 UER262167:UEY262167 UON262167:UOU262167 UYJ262167:UYQ262167 VIF262167:VIM262167 VSB262167:VSI262167 WBX262167:WCE262167 WLT262167:WMA262167 WVP262167:WVW262167 JD327703:JK327703 SZ327703:TG327703 ACV327703:ADC327703 AMR327703:AMY327703 AWN327703:AWU327703 BGJ327703:BGQ327703 BQF327703:BQM327703 CAB327703:CAI327703 CJX327703:CKE327703 CTT327703:CUA327703 DDP327703:DDW327703 DNL327703:DNS327703 DXH327703:DXO327703 EHD327703:EHK327703 EQZ327703:ERG327703 FAV327703:FBC327703 FKR327703:FKY327703 FUN327703:FUU327703 GEJ327703:GEQ327703 GOF327703:GOM327703 GYB327703:GYI327703 HHX327703:HIE327703 HRT327703:HSA327703 IBP327703:IBW327703 ILL327703:ILS327703 IVH327703:IVO327703 JFD327703:JFK327703 JOZ327703:JPG327703 JYV327703:JZC327703 KIR327703:KIY327703 KSN327703:KSU327703 LCJ327703:LCQ327703 LMF327703:LMM327703 LWB327703:LWI327703 MFX327703:MGE327703 MPT327703:MQA327703 MZP327703:MZW327703 NJL327703:NJS327703 NTH327703:NTO327703 ODD327703:ODK327703 OMZ327703:ONG327703 OWV327703:OXC327703 PGR327703:PGY327703 PQN327703:PQU327703 QAJ327703:QAQ327703 QKF327703:QKM327703 QUB327703:QUI327703 RDX327703:REE327703 RNT327703:ROA327703 RXP327703:RXW327703 SHL327703:SHS327703 SRH327703:SRO327703 TBD327703:TBK327703 TKZ327703:TLG327703 TUV327703:TVC327703 UER327703:UEY327703 UON327703:UOU327703 UYJ327703:UYQ327703 VIF327703:VIM327703 VSB327703:VSI327703 WBX327703:WCE327703 WLT327703:WMA327703 WVP327703:WVW327703 JD393239:JK393239 SZ393239:TG393239 ACV393239:ADC393239 AMR393239:AMY393239 AWN393239:AWU393239 BGJ393239:BGQ393239 BQF393239:BQM393239 CAB393239:CAI393239 CJX393239:CKE393239 CTT393239:CUA393239 DDP393239:DDW393239 DNL393239:DNS393239 DXH393239:DXO393239 EHD393239:EHK393239 EQZ393239:ERG393239 FAV393239:FBC393239 FKR393239:FKY393239 FUN393239:FUU393239 GEJ393239:GEQ393239 GOF393239:GOM393239 GYB393239:GYI393239 HHX393239:HIE393239 HRT393239:HSA393239 IBP393239:IBW393239 ILL393239:ILS393239 IVH393239:IVO393239 JFD393239:JFK393239 JOZ393239:JPG393239 JYV393239:JZC393239 KIR393239:KIY393239 KSN393239:KSU393239 LCJ393239:LCQ393239 LMF393239:LMM393239 LWB393239:LWI393239 MFX393239:MGE393239 MPT393239:MQA393239 MZP393239:MZW393239 NJL393239:NJS393239 NTH393239:NTO393239 ODD393239:ODK393239 OMZ393239:ONG393239 OWV393239:OXC393239 PGR393239:PGY393239 PQN393239:PQU393239 QAJ393239:QAQ393239 QKF393239:QKM393239 QUB393239:QUI393239 RDX393239:REE393239 RNT393239:ROA393239 RXP393239:RXW393239 SHL393239:SHS393239 SRH393239:SRO393239 TBD393239:TBK393239 TKZ393239:TLG393239 TUV393239:TVC393239 UER393239:UEY393239 UON393239:UOU393239 UYJ393239:UYQ393239 VIF393239:VIM393239 VSB393239:VSI393239 WBX393239:WCE393239 WLT393239:WMA393239 WVP393239:WVW393239 JD458775:JK458775 SZ458775:TG458775 ACV458775:ADC458775 AMR458775:AMY458775 AWN458775:AWU458775 BGJ458775:BGQ458775 BQF458775:BQM458775 CAB458775:CAI458775 CJX458775:CKE458775 CTT458775:CUA458775 DDP458775:DDW458775 DNL458775:DNS458775 DXH458775:DXO458775 EHD458775:EHK458775 EQZ458775:ERG458775 FAV458775:FBC458775 FKR458775:FKY458775 FUN458775:FUU458775 GEJ458775:GEQ458775 GOF458775:GOM458775 GYB458775:GYI458775 HHX458775:HIE458775 HRT458775:HSA458775 IBP458775:IBW458775 ILL458775:ILS458775 IVH458775:IVO458775 JFD458775:JFK458775 JOZ458775:JPG458775 JYV458775:JZC458775 KIR458775:KIY458775 KSN458775:KSU458775 LCJ458775:LCQ458775 LMF458775:LMM458775 LWB458775:LWI458775 MFX458775:MGE458775 MPT458775:MQA458775 MZP458775:MZW458775 NJL458775:NJS458775 NTH458775:NTO458775 ODD458775:ODK458775 OMZ458775:ONG458775 OWV458775:OXC458775 PGR458775:PGY458775 PQN458775:PQU458775 QAJ458775:QAQ458775 QKF458775:QKM458775 QUB458775:QUI458775 RDX458775:REE458775 RNT458775:ROA458775 RXP458775:RXW458775 SHL458775:SHS458775 SRH458775:SRO458775 TBD458775:TBK458775 TKZ458775:TLG458775 TUV458775:TVC458775 UER458775:UEY458775 UON458775:UOU458775 UYJ458775:UYQ458775 VIF458775:VIM458775 VSB458775:VSI458775 WBX458775:WCE458775 WLT458775:WMA458775 WVP458775:WVW458775 JD524311:JK524311 SZ524311:TG524311 ACV524311:ADC524311 AMR524311:AMY524311 AWN524311:AWU524311 BGJ524311:BGQ524311 BQF524311:BQM524311 CAB524311:CAI524311 CJX524311:CKE524311 CTT524311:CUA524311 DDP524311:DDW524311 DNL524311:DNS524311 DXH524311:DXO524311 EHD524311:EHK524311 EQZ524311:ERG524311 FAV524311:FBC524311 FKR524311:FKY524311 FUN524311:FUU524311 GEJ524311:GEQ524311 GOF524311:GOM524311 GYB524311:GYI524311 HHX524311:HIE524311 HRT524311:HSA524311 IBP524311:IBW524311 ILL524311:ILS524311 IVH524311:IVO524311 JFD524311:JFK524311 JOZ524311:JPG524311 JYV524311:JZC524311 KIR524311:KIY524311 KSN524311:KSU524311 LCJ524311:LCQ524311 LMF524311:LMM524311 LWB524311:LWI524311 MFX524311:MGE524311 MPT524311:MQA524311 MZP524311:MZW524311 NJL524311:NJS524311 NTH524311:NTO524311 ODD524311:ODK524311 OMZ524311:ONG524311 OWV524311:OXC524311 PGR524311:PGY524311 PQN524311:PQU524311 QAJ524311:QAQ524311 QKF524311:QKM524311 QUB524311:QUI524311 RDX524311:REE524311 RNT524311:ROA524311 RXP524311:RXW524311 SHL524311:SHS524311 SRH524311:SRO524311 TBD524311:TBK524311 TKZ524311:TLG524311 TUV524311:TVC524311 UER524311:UEY524311 UON524311:UOU524311 UYJ524311:UYQ524311 VIF524311:VIM524311 VSB524311:VSI524311 WBX524311:WCE524311 WLT524311:WMA524311 WVP524311:WVW524311 JD589847:JK589847 SZ589847:TG589847 ACV589847:ADC589847 AMR589847:AMY589847 AWN589847:AWU589847 BGJ589847:BGQ589847 BQF589847:BQM589847 CAB589847:CAI589847 CJX589847:CKE589847 CTT589847:CUA589847 DDP589847:DDW589847 DNL589847:DNS589847 DXH589847:DXO589847 EHD589847:EHK589847 EQZ589847:ERG589847 FAV589847:FBC589847 FKR589847:FKY589847 FUN589847:FUU589847 GEJ589847:GEQ589847 GOF589847:GOM589847 GYB589847:GYI589847 HHX589847:HIE589847 HRT589847:HSA589847 IBP589847:IBW589847 ILL589847:ILS589847 IVH589847:IVO589847 JFD589847:JFK589847 JOZ589847:JPG589847 JYV589847:JZC589847 KIR589847:KIY589847 KSN589847:KSU589847 LCJ589847:LCQ589847 LMF589847:LMM589847 LWB589847:LWI589847 MFX589847:MGE589847 MPT589847:MQA589847 MZP589847:MZW589847 NJL589847:NJS589847 NTH589847:NTO589847 ODD589847:ODK589847 OMZ589847:ONG589847 OWV589847:OXC589847 PGR589847:PGY589847 PQN589847:PQU589847 QAJ589847:QAQ589847 QKF589847:QKM589847 QUB589847:QUI589847 RDX589847:REE589847 RNT589847:ROA589847 RXP589847:RXW589847 SHL589847:SHS589847 SRH589847:SRO589847 TBD589847:TBK589847 TKZ589847:TLG589847 TUV589847:TVC589847 UER589847:UEY589847 UON589847:UOU589847 UYJ589847:UYQ589847 VIF589847:VIM589847 VSB589847:VSI589847 WBX589847:WCE589847 WLT589847:WMA589847 WVP589847:WVW589847 JD655383:JK655383 SZ655383:TG655383 ACV655383:ADC655383 AMR655383:AMY655383 AWN655383:AWU655383 BGJ655383:BGQ655383 BQF655383:BQM655383 CAB655383:CAI655383 CJX655383:CKE655383 CTT655383:CUA655383 DDP655383:DDW655383 DNL655383:DNS655383 DXH655383:DXO655383 EHD655383:EHK655383 EQZ655383:ERG655383 FAV655383:FBC655383 FKR655383:FKY655383 FUN655383:FUU655383 GEJ655383:GEQ655383 GOF655383:GOM655383 GYB655383:GYI655383 HHX655383:HIE655383 HRT655383:HSA655383 IBP655383:IBW655383 ILL655383:ILS655383 IVH655383:IVO655383 JFD655383:JFK655383 JOZ655383:JPG655383 JYV655383:JZC655383 KIR655383:KIY655383 KSN655383:KSU655383 LCJ655383:LCQ655383 LMF655383:LMM655383 LWB655383:LWI655383 MFX655383:MGE655383 MPT655383:MQA655383 MZP655383:MZW655383 NJL655383:NJS655383 NTH655383:NTO655383 ODD655383:ODK655383 OMZ655383:ONG655383 OWV655383:OXC655383 PGR655383:PGY655383 PQN655383:PQU655383 QAJ655383:QAQ655383 QKF655383:QKM655383 QUB655383:QUI655383 RDX655383:REE655383 RNT655383:ROA655383 RXP655383:RXW655383 SHL655383:SHS655383 SRH655383:SRO655383 TBD655383:TBK655383 TKZ655383:TLG655383 TUV655383:TVC655383 UER655383:UEY655383 UON655383:UOU655383 UYJ655383:UYQ655383 VIF655383:VIM655383 VSB655383:VSI655383 WBX655383:WCE655383 WLT655383:WMA655383 WVP655383:WVW655383 JD720919:JK720919 SZ720919:TG720919 ACV720919:ADC720919 AMR720919:AMY720919 AWN720919:AWU720919 BGJ720919:BGQ720919 BQF720919:BQM720919 CAB720919:CAI720919 CJX720919:CKE720919 CTT720919:CUA720919 DDP720919:DDW720919 DNL720919:DNS720919 DXH720919:DXO720919 EHD720919:EHK720919 EQZ720919:ERG720919 FAV720919:FBC720919 FKR720919:FKY720919 FUN720919:FUU720919 GEJ720919:GEQ720919 GOF720919:GOM720919 GYB720919:GYI720919 HHX720919:HIE720919 HRT720919:HSA720919 IBP720919:IBW720919 ILL720919:ILS720919 IVH720919:IVO720919 JFD720919:JFK720919 JOZ720919:JPG720919 JYV720919:JZC720919 KIR720919:KIY720919 KSN720919:KSU720919 LCJ720919:LCQ720919 LMF720919:LMM720919 LWB720919:LWI720919 MFX720919:MGE720919 MPT720919:MQA720919 MZP720919:MZW720919 NJL720919:NJS720919 NTH720919:NTO720919 ODD720919:ODK720919 OMZ720919:ONG720919 OWV720919:OXC720919 PGR720919:PGY720919 PQN720919:PQU720919 QAJ720919:QAQ720919 QKF720919:QKM720919 QUB720919:QUI720919 RDX720919:REE720919 RNT720919:ROA720919 RXP720919:RXW720919 SHL720919:SHS720919 SRH720919:SRO720919 TBD720919:TBK720919 TKZ720919:TLG720919 TUV720919:TVC720919 UER720919:UEY720919 UON720919:UOU720919 UYJ720919:UYQ720919 VIF720919:VIM720919 VSB720919:VSI720919 WBX720919:WCE720919 WLT720919:WMA720919 WVP720919:WVW720919 JD786455:JK786455 SZ786455:TG786455 ACV786455:ADC786455 AMR786455:AMY786455 AWN786455:AWU786455 BGJ786455:BGQ786455 BQF786455:BQM786455 CAB786455:CAI786455 CJX786455:CKE786455 CTT786455:CUA786455 DDP786455:DDW786455 DNL786455:DNS786455 DXH786455:DXO786455 EHD786455:EHK786455 EQZ786455:ERG786455 FAV786455:FBC786455 FKR786455:FKY786455 FUN786455:FUU786455 GEJ786455:GEQ786455 GOF786455:GOM786455 GYB786455:GYI786455 HHX786455:HIE786455 HRT786455:HSA786455 IBP786455:IBW786455 ILL786455:ILS786455 IVH786455:IVO786455 JFD786455:JFK786455 JOZ786455:JPG786455 JYV786455:JZC786455 KIR786455:KIY786455 KSN786455:KSU786455 LCJ786455:LCQ786455 LMF786455:LMM786455 LWB786455:LWI786455 MFX786455:MGE786455 MPT786455:MQA786455 MZP786455:MZW786455 NJL786455:NJS786455 NTH786455:NTO786455 ODD786455:ODK786455 OMZ786455:ONG786455 OWV786455:OXC786455 PGR786455:PGY786455 PQN786455:PQU786455 QAJ786455:QAQ786455 QKF786455:QKM786455 QUB786455:QUI786455 RDX786455:REE786455 RNT786455:ROA786455 RXP786455:RXW786455 SHL786455:SHS786455 SRH786455:SRO786455 TBD786455:TBK786455 TKZ786455:TLG786455 TUV786455:TVC786455 UER786455:UEY786455 UON786455:UOU786455 UYJ786455:UYQ786455 VIF786455:VIM786455 VSB786455:VSI786455 WBX786455:WCE786455 WLT786455:WMA786455 WVP786455:WVW786455 JD851991:JK851991 SZ851991:TG851991 ACV851991:ADC851991 AMR851991:AMY851991 AWN851991:AWU851991 BGJ851991:BGQ851991 BQF851991:BQM851991 CAB851991:CAI851991 CJX851991:CKE851991 CTT851991:CUA851991 DDP851991:DDW851991 DNL851991:DNS851991 DXH851991:DXO851991 EHD851991:EHK851991 EQZ851991:ERG851991 FAV851991:FBC851991 FKR851991:FKY851991 FUN851991:FUU851991 GEJ851991:GEQ851991 GOF851991:GOM851991 GYB851991:GYI851991 HHX851991:HIE851991 HRT851991:HSA851991 IBP851991:IBW851991 ILL851991:ILS851991 IVH851991:IVO851991 JFD851991:JFK851991 JOZ851991:JPG851991 JYV851991:JZC851991 KIR851991:KIY851991 KSN851991:KSU851991 LCJ851991:LCQ851991 LMF851991:LMM851991 LWB851991:LWI851991 MFX851991:MGE851991 MPT851991:MQA851991 MZP851991:MZW851991 NJL851991:NJS851991 NTH851991:NTO851991 ODD851991:ODK851991 OMZ851991:ONG851991 OWV851991:OXC851991 PGR851991:PGY851991 PQN851991:PQU851991 QAJ851991:QAQ851991 QKF851991:QKM851991 QUB851991:QUI851991 RDX851991:REE851991 RNT851991:ROA851991 RXP851991:RXW851991 SHL851991:SHS851991 SRH851991:SRO851991 TBD851991:TBK851991 TKZ851991:TLG851991 TUV851991:TVC851991 UER851991:UEY851991 UON851991:UOU851991 UYJ851991:UYQ851991 VIF851991:VIM851991 VSB851991:VSI851991 WBX851991:WCE851991 WLT851991:WMA851991 WVP851991:WVW851991 JD917527:JK917527 SZ917527:TG917527 ACV917527:ADC917527 AMR917527:AMY917527 AWN917527:AWU917527 BGJ917527:BGQ917527 BQF917527:BQM917527 CAB917527:CAI917527 CJX917527:CKE917527 CTT917527:CUA917527 DDP917527:DDW917527 DNL917527:DNS917527 DXH917527:DXO917527 EHD917527:EHK917527 EQZ917527:ERG917527 FAV917527:FBC917527 FKR917527:FKY917527 FUN917527:FUU917527 GEJ917527:GEQ917527 GOF917527:GOM917527 GYB917527:GYI917527 HHX917527:HIE917527 HRT917527:HSA917527 IBP917527:IBW917527 ILL917527:ILS917527 IVH917527:IVO917527 JFD917527:JFK917527 JOZ917527:JPG917527 JYV917527:JZC917527 KIR917527:KIY917527 KSN917527:KSU917527 LCJ917527:LCQ917527 LMF917527:LMM917527 LWB917527:LWI917527 MFX917527:MGE917527 MPT917527:MQA917527 MZP917527:MZW917527 NJL917527:NJS917527 NTH917527:NTO917527 ODD917527:ODK917527 OMZ917527:ONG917527 OWV917527:OXC917527 PGR917527:PGY917527 PQN917527:PQU917527 QAJ917527:QAQ917527 QKF917527:QKM917527 QUB917527:QUI917527 RDX917527:REE917527 RNT917527:ROA917527 RXP917527:RXW917527 SHL917527:SHS917527 SRH917527:SRO917527 TBD917527:TBK917527 TKZ917527:TLG917527 TUV917527:TVC917527 UER917527:UEY917527 UON917527:UOU917527 UYJ917527:UYQ917527 VIF917527:VIM917527 VSB917527:VSI917527 WBX917527:WCE917527 WLT917527:WMA917527 WVP917527:WVW917527 WVP983063:WVW983063 JD983063:JK983063 SZ983063:TG983063 ACV983063:ADC983063 AMR983063:AMY983063 AWN983063:AWU983063 BGJ983063:BGQ983063 BQF983063:BQM983063 CAB983063:CAI983063 CJX983063:CKE983063 CTT983063:CUA983063 DDP983063:DDW983063 DNL983063:DNS983063 DXH983063:DXO983063 EHD983063:EHK983063 EQZ983063:ERG983063 FAV983063:FBC983063 FKR983063:FKY983063 FUN983063:FUU983063 GEJ983063:GEQ983063 GOF983063:GOM983063 GYB983063:GYI983063 HHX983063:HIE983063 HRT983063:HSA983063 IBP983063:IBW983063 ILL983063:ILS983063 IVH983063:IVO983063 JFD983063:JFK983063 JOZ983063:JPG983063 JYV983063:JZC983063 KIR983063:KIY983063 KSN983063:KSU983063 LCJ983063:LCQ983063 LMF983063:LMM983063 LWB983063:LWI983063 MFX983063:MGE983063 MPT983063:MQA983063 MZP983063:MZW983063 NJL983063:NJS983063 NTH983063:NTO983063 ODD983063:ODK983063 OMZ983063:ONG983063 OWV983063:OXC983063 PGR983063:PGY983063 PQN983063:PQU983063 QAJ983063:QAQ983063 QKF983063:QKM983063 QUB983063:QUI983063 RDX983063:REE983063 RNT983063:ROA983063 RXP983063:RXW983063 SHL983063:SHS983063 SRH983063:SRO983063 TBD983063:TBK983063 TKZ983063:TLG983063 TUV983063:TVC983063 UER983063:UEY983063 UON983063:UOU983063 UYJ983063:UYQ983063 VIF983063:VIM983063 VSB983063:VSI983063 WBX983063:WCE983063 WLT983063:WMA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list" allowBlank="1" showInputMessage="1" showErrorMessage="1" errorTitle="Ошибка" error="Выберите значение из списка" sqref="WVN98306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JB24 M24 WVN24 WLR24 WBV24 VRZ24 VID24 UYH24 UOL24 UEP24 TUT24 TKX24 TBB24 SRF24 SHJ24 RXN24 RNR24 RDV24 QTZ24 QKD24 QAH24 PQL24 PGP24 OWT24 OMX24 ODB24 NTF24 NJJ24 MZN24 MPR24 MFV24 LVZ24 LMD24 LCH24 KSL24 KIP24 JYT24 JOX24 JFB24 IVF24 ILJ24 IBN24 HRR24 HHV24 GXZ24 GOD24 GEH24 FUL24 FKP24 FAT24 EQX24 EHB24 DXF24 DNJ24 DDN24 CTR24 CJV24 BZZ24 BQD24 BGH24 AWL24 AMP24 ACT24 SX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G65560 TC65560 ACY65560 AMU65560 AWQ65560 BGM65560 BQI65560 CAE65560 CKA65560 CTW65560 DDS65560 DNO65560 DXK65560 EHG65560 ERC65560 FAY65560 FKU65560 FUQ65560 GEM65560 GOI65560 GYE65560 HIA65560 HRW65560 IBS65560 ILO65560 IVK65560 JFG65560 JPC65560 JYY65560 KIU65560 KSQ65560 LCM65560 LMI65560 LWE65560 MGA65560 MPW65560 MZS65560 NJO65560 NTK65560 ODG65560 ONC65560 OWY65560 PGU65560 PQQ65560 QAM65560 QKI65560 QUE65560 REA65560 RNW65560 RXS65560 SHO65560 SRK65560 TBG65560 TLC65560 TUY65560 UEU65560 UOQ65560 UYM65560 VII65560 VSE65560 WCA65560 WLW65560 WVS65560 R131096 JG131096 TC131096 ACY131096 AMU131096 AWQ131096 BGM131096 BQI131096 CAE131096 CKA131096 CTW131096 DDS131096 DNO131096 DXK131096 EHG131096 ERC131096 FAY131096 FKU131096 FUQ131096 GEM131096 GOI131096 GYE131096 HIA131096 HRW131096 IBS131096 ILO131096 IVK131096 JFG131096 JPC131096 JYY131096 KIU131096 KSQ131096 LCM131096 LMI131096 LWE131096 MGA131096 MPW131096 MZS131096 NJO131096 NTK131096 ODG131096 ONC131096 OWY131096 PGU131096 PQQ131096 QAM131096 QKI131096 QUE131096 REA131096 RNW131096 RXS131096 SHO131096 SRK131096 TBG131096 TLC131096 TUY131096 UEU131096 UOQ131096 UYM131096 VII131096 VSE131096 WCA131096 WLW131096 WVS131096 R196632 JG196632 TC196632 ACY196632 AMU196632 AWQ196632 BGM196632 BQI196632 CAE196632 CKA196632 CTW196632 DDS196632 DNO196632 DXK196632 EHG196632 ERC196632 FAY196632 FKU196632 FUQ196632 GEM196632 GOI196632 GYE196632 HIA196632 HRW196632 IBS196632 ILO196632 IVK196632 JFG196632 JPC196632 JYY196632 KIU196632 KSQ196632 LCM196632 LMI196632 LWE196632 MGA196632 MPW196632 MZS196632 NJO196632 NTK196632 ODG196632 ONC196632 OWY196632 PGU196632 PQQ196632 QAM196632 QKI196632 QUE196632 REA196632 RNW196632 RXS196632 SHO196632 SRK196632 TBG196632 TLC196632 TUY196632 UEU196632 UOQ196632 UYM196632 VII196632 VSE196632 WCA196632 WLW196632 WVS196632 R262168 JG262168 TC262168 ACY262168 AMU262168 AWQ262168 BGM262168 BQI262168 CAE262168 CKA262168 CTW262168 DDS262168 DNO262168 DXK262168 EHG262168 ERC262168 FAY262168 FKU262168 FUQ262168 GEM262168 GOI262168 GYE262168 HIA262168 HRW262168 IBS262168 ILO262168 IVK262168 JFG262168 JPC262168 JYY262168 KIU262168 KSQ262168 LCM262168 LMI262168 LWE262168 MGA262168 MPW262168 MZS262168 NJO262168 NTK262168 ODG262168 ONC262168 OWY262168 PGU262168 PQQ262168 QAM262168 QKI262168 QUE262168 REA262168 RNW262168 RXS262168 SHO262168 SRK262168 TBG262168 TLC262168 TUY262168 UEU262168 UOQ262168 UYM262168 VII262168 VSE262168 WCA262168 WLW262168 WVS262168 R327704 JG327704 TC327704 ACY327704 AMU327704 AWQ327704 BGM327704 BQI327704 CAE327704 CKA327704 CTW327704 DDS327704 DNO327704 DXK327704 EHG327704 ERC327704 FAY327704 FKU327704 FUQ327704 GEM327704 GOI327704 GYE327704 HIA327704 HRW327704 IBS327704 ILO327704 IVK327704 JFG327704 JPC327704 JYY327704 KIU327704 KSQ327704 LCM327704 LMI327704 LWE327704 MGA327704 MPW327704 MZS327704 NJO327704 NTK327704 ODG327704 ONC327704 OWY327704 PGU327704 PQQ327704 QAM327704 QKI327704 QUE327704 REA327704 RNW327704 RXS327704 SHO327704 SRK327704 TBG327704 TLC327704 TUY327704 UEU327704 UOQ327704 UYM327704 VII327704 VSE327704 WCA327704 WLW327704 WVS327704 R393240 JG393240 TC393240 ACY393240 AMU393240 AWQ393240 BGM393240 BQI393240 CAE393240 CKA393240 CTW393240 DDS393240 DNO393240 DXK393240 EHG393240 ERC393240 FAY393240 FKU393240 FUQ393240 GEM393240 GOI393240 GYE393240 HIA393240 HRW393240 IBS393240 ILO393240 IVK393240 JFG393240 JPC393240 JYY393240 KIU393240 KSQ393240 LCM393240 LMI393240 LWE393240 MGA393240 MPW393240 MZS393240 NJO393240 NTK393240 ODG393240 ONC393240 OWY393240 PGU393240 PQQ393240 QAM393240 QKI393240 QUE393240 REA393240 RNW393240 RXS393240 SHO393240 SRK393240 TBG393240 TLC393240 TUY393240 UEU393240 UOQ393240 UYM393240 VII393240 VSE393240 WCA393240 WLW393240 WVS393240 R458776 JG458776 TC458776 ACY458776 AMU458776 AWQ458776 BGM458776 BQI458776 CAE458776 CKA458776 CTW458776 DDS458776 DNO458776 DXK458776 EHG458776 ERC458776 FAY458776 FKU458776 FUQ458776 GEM458776 GOI458776 GYE458776 HIA458776 HRW458776 IBS458776 ILO458776 IVK458776 JFG458776 JPC458776 JYY458776 KIU458776 KSQ458776 LCM458776 LMI458776 LWE458776 MGA458776 MPW458776 MZS458776 NJO458776 NTK458776 ODG458776 ONC458776 OWY458776 PGU458776 PQQ458776 QAM458776 QKI458776 QUE458776 REA458776 RNW458776 RXS458776 SHO458776 SRK458776 TBG458776 TLC458776 TUY458776 UEU458776 UOQ458776 UYM458776 VII458776 VSE458776 WCA458776 WLW458776 WVS458776 R524312 JG524312 TC524312 ACY524312 AMU524312 AWQ524312 BGM524312 BQI524312 CAE524312 CKA524312 CTW524312 DDS524312 DNO524312 DXK524312 EHG524312 ERC524312 FAY524312 FKU524312 FUQ524312 GEM524312 GOI524312 GYE524312 HIA524312 HRW524312 IBS524312 ILO524312 IVK524312 JFG524312 JPC524312 JYY524312 KIU524312 KSQ524312 LCM524312 LMI524312 LWE524312 MGA524312 MPW524312 MZS524312 NJO524312 NTK524312 ODG524312 ONC524312 OWY524312 PGU524312 PQQ524312 QAM524312 QKI524312 QUE524312 REA524312 RNW524312 RXS524312 SHO524312 SRK524312 TBG524312 TLC524312 TUY524312 UEU524312 UOQ524312 UYM524312 VII524312 VSE524312 WCA524312 WLW524312 WVS524312 R589848 JG589848 TC589848 ACY589848 AMU589848 AWQ589848 BGM589848 BQI589848 CAE589848 CKA589848 CTW589848 DDS589848 DNO589848 DXK589848 EHG589848 ERC589848 FAY589848 FKU589848 FUQ589848 GEM589848 GOI589848 GYE589848 HIA589848 HRW589848 IBS589848 ILO589848 IVK589848 JFG589848 JPC589848 JYY589848 KIU589848 KSQ589848 LCM589848 LMI589848 LWE589848 MGA589848 MPW589848 MZS589848 NJO589848 NTK589848 ODG589848 ONC589848 OWY589848 PGU589848 PQQ589848 QAM589848 QKI589848 QUE589848 REA589848 RNW589848 RXS589848 SHO589848 SRK589848 TBG589848 TLC589848 TUY589848 UEU589848 UOQ589848 UYM589848 VII589848 VSE589848 WCA589848 WLW589848 WVS589848 R655384 JG655384 TC655384 ACY655384 AMU655384 AWQ655384 BGM655384 BQI655384 CAE655384 CKA655384 CTW655384 DDS655384 DNO655384 DXK655384 EHG655384 ERC655384 FAY655384 FKU655384 FUQ655384 GEM655384 GOI655384 GYE655384 HIA655384 HRW655384 IBS655384 ILO655384 IVK655384 JFG655384 JPC655384 JYY655384 KIU655384 KSQ655384 LCM655384 LMI655384 LWE655384 MGA655384 MPW655384 MZS655384 NJO655384 NTK655384 ODG655384 ONC655384 OWY655384 PGU655384 PQQ655384 QAM655384 QKI655384 QUE655384 REA655384 RNW655384 RXS655384 SHO655384 SRK655384 TBG655384 TLC655384 TUY655384 UEU655384 UOQ655384 UYM655384 VII655384 VSE655384 WCA655384 WLW655384 WVS655384 R720920 JG720920 TC720920 ACY720920 AMU720920 AWQ720920 BGM720920 BQI720920 CAE720920 CKA720920 CTW720920 DDS720920 DNO720920 DXK720920 EHG720920 ERC720920 FAY720920 FKU720920 FUQ720920 GEM720920 GOI720920 GYE720920 HIA720920 HRW720920 IBS720920 ILO720920 IVK720920 JFG720920 JPC720920 JYY720920 KIU720920 KSQ720920 LCM720920 LMI720920 LWE720920 MGA720920 MPW720920 MZS720920 NJO720920 NTK720920 ODG720920 ONC720920 OWY720920 PGU720920 PQQ720920 QAM720920 QKI720920 QUE720920 REA720920 RNW720920 RXS720920 SHO720920 SRK720920 TBG720920 TLC720920 TUY720920 UEU720920 UOQ720920 UYM720920 VII720920 VSE720920 WCA720920 WLW720920 WVS720920 R786456 JG786456 TC786456 ACY786456 AMU786456 AWQ786456 BGM786456 BQI786456 CAE786456 CKA786456 CTW786456 DDS786456 DNO786456 DXK786456 EHG786456 ERC786456 FAY786456 FKU786456 FUQ786456 GEM786456 GOI786456 GYE786456 HIA786456 HRW786456 IBS786456 ILO786456 IVK786456 JFG786456 JPC786456 JYY786456 KIU786456 KSQ786456 LCM786456 LMI786456 LWE786456 MGA786456 MPW786456 MZS786456 NJO786456 NTK786456 ODG786456 ONC786456 OWY786456 PGU786456 PQQ786456 QAM786456 QKI786456 QUE786456 REA786456 RNW786456 RXS786456 SHO786456 SRK786456 TBG786456 TLC786456 TUY786456 UEU786456 UOQ786456 UYM786456 VII786456 VSE786456 WCA786456 WLW786456 WVS786456 R851992 JG851992 TC851992 ACY851992 AMU851992 AWQ851992 BGM851992 BQI851992 CAE851992 CKA851992 CTW851992 DDS851992 DNO851992 DXK851992 EHG851992 ERC851992 FAY851992 FKU851992 FUQ851992 GEM851992 GOI851992 GYE851992 HIA851992 HRW851992 IBS851992 ILO851992 IVK851992 JFG851992 JPC851992 JYY851992 KIU851992 KSQ851992 LCM851992 LMI851992 LWE851992 MGA851992 MPW851992 MZS851992 NJO851992 NTK851992 ODG851992 ONC851992 OWY851992 PGU851992 PQQ851992 QAM851992 QKI851992 QUE851992 REA851992 RNW851992 RXS851992 SHO851992 SRK851992 TBG851992 TLC851992 TUY851992 UEU851992 UOQ851992 UYM851992 VII851992 VSE851992 WCA851992 WLW851992 WVS851992 R917528 JG917528 TC917528 ACY917528 AMU917528 AWQ917528 BGM917528 BQI917528 CAE917528 CKA917528 CTW917528 DDS917528 DNO917528 DXK917528 EHG917528 ERC917528 FAY917528 FKU917528 FUQ917528 GEM917528 GOI917528 GYE917528 HIA917528 HRW917528 IBS917528 ILO917528 IVK917528 JFG917528 JPC917528 JYY917528 KIU917528 KSQ917528 LCM917528 LMI917528 LWE917528 MGA917528 MPW917528 MZS917528 NJO917528 NTK917528 ODG917528 ONC917528 OWY917528 PGU917528 PQQ917528 QAM917528 QKI917528 QUE917528 REA917528 RNW917528 RXS917528 SHO917528 SRK917528 TBG917528 TLC917528 TUY917528 UEU917528 UOQ917528 UYM917528 VII917528 VSE917528 WCA917528 WLW917528 WVS917528 R983064 JG983064 TC983064 ACY983064 AMU983064 AWQ983064 BGM983064 BQI983064 CAE983064 CKA983064 CTW983064 DDS983064 DNO983064 DXK983064 EHG983064 ERC983064 FAY983064 FKU983064 FUQ983064 GEM983064 GOI983064 GYE983064 HIA983064 HRW983064 IBS983064 ILO983064 IVK983064 JFG983064 JPC983064 JYY983064 KIU983064 KSQ983064 LCM983064 LMI983064 LWE983064 MGA983064 MPW983064 MZS983064 NJO983064 NTK983064 ODG983064 ONC983064 OWY983064 PGU983064 PQQ983064 QAM983064 QKI983064 QUE983064 REA983064 RNW983064 RXS983064 SHO983064 SRK983064 TBG983064 TLC983064 TUY983064 UEU983064 UOQ983064 UYM983064 VII983064 VSE983064 WCA983064 WLW983064 WVS983064 WVU983064 T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T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T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T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T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T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T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T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T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T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T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T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T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T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T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JG24 R24 WVU24 WLY2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T24 WVS24 WLW24 WCA24 VSE24 VII24 UYM24 UOQ24 UEU24 TUY24 TLC24 TBG24 SRK24 SHO24 RXS24 RNW24 REA24 QUE24 QKI24 QAM24 PQQ24 PGU24 OWY24 ONC24 ODG24 NTK24 NJO24 MZS24 MPW24 MGA24 LWE24 LMI24 LCM24 KSQ24 KIU24 JYY24 JPC24 JFG24 IVK24 ILO24 IBS24 HRW24 HIA24 GYE24 GOI24 GEM24 FUQ24 FKU24 FAY24 ERC24 EHG24 DXK24 DNO24 DDS24 CTW24 CKA24 CAE24 BQI24 BGM24 AWQ24 AMU24 ACY24 TC24"/>
    <dataValidation allowBlank="1" showInputMessage="1" showErrorMessage="1" prompt="Для выбора выполните двойной щелчок левой клавиши мыши по соответствующей ячейке." sqref="S65560 JH65560 TD65560 ACZ65560 AMV65560 AWR65560 BGN65560 BQJ65560 CAF65560 CKB65560 CTX65560 DDT65560 DNP65560 DXL65560 EHH65560 ERD65560 FAZ65560 FKV65560 FUR65560 GEN65560 GOJ65560 GYF65560 HIB65560 HRX65560 IBT65560 ILP65560 IVL65560 JFH65560 JPD65560 JYZ65560 KIV65560 KSR65560 LCN65560 LMJ65560 LWF65560 MGB65560 MPX65560 MZT65560 NJP65560 NTL65560 ODH65560 OND65560 OWZ65560 PGV65560 PQR65560 QAN65560 QKJ65560 QUF65560 REB65560 RNX65560 RXT65560 SHP65560 SRL65560 TBH65560 TLD65560 TUZ65560 UEV65560 UOR65560 UYN65560 VIJ65560 VSF65560 WCB65560 WLX65560 WVT65560 S131096 JH131096 TD131096 ACZ131096 AMV131096 AWR131096 BGN131096 BQJ131096 CAF131096 CKB131096 CTX131096 DDT131096 DNP131096 DXL131096 EHH131096 ERD131096 FAZ131096 FKV131096 FUR131096 GEN131096 GOJ131096 GYF131096 HIB131096 HRX131096 IBT131096 ILP131096 IVL131096 JFH131096 JPD131096 JYZ131096 KIV131096 KSR131096 LCN131096 LMJ131096 LWF131096 MGB131096 MPX131096 MZT131096 NJP131096 NTL131096 ODH131096 OND131096 OWZ131096 PGV131096 PQR131096 QAN131096 QKJ131096 QUF131096 REB131096 RNX131096 RXT131096 SHP131096 SRL131096 TBH131096 TLD131096 TUZ131096 UEV131096 UOR131096 UYN131096 VIJ131096 VSF131096 WCB131096 WLX131096 WVT131096 S196632 JH196632 TD196632 ACZ196632 AMV196632 AWR196632 BGN196632 BQJ196632 CAF196632 CKB196632 CTX196632 DDT196632 DNP196632 DXL196632 EHH196632 ERD196632 FAZ196632 FKV196632 FUR196632 GEN196632 GOJ196632 GYF196632 HIB196632 HRX196632 IBT196632 ILP196632 IVL196632 JFH196632 JPD196632 JYZ196632 KIV196632 KSR196632 LCN196632 LMJ196632 LWF196632 MGB196632 MPX196632 MZT196632 NJP196632 NTL196632 ODH196632 OND196632 OWZ196632 PGV196632 PQR196632 QAN196632 QKJ196632 QUF196632 REB196632 RNX196632 RXT196632 SHP196632 SRL196632 TBH196632 TLD196632 TUZ196632 UEV196632 UOR196632 UYN196632 VIJ196632 VSF196632 WCB196632 WLX196632 WVT196632 S262168 JH262168 TD262168 ACZ262168 AMV262168 AWR262168 BGN262168 BQJ262168 CAF262168 CKB262168 CTX262168 DDT262168 DNP262168 DXL262168 EHH262168 ERD262168 FAZ262168 FKV262168 FUR262168 GEN262168 GOJ262168 GYF262168 HIB262168 HRX262168 IBT262168 ILP262168 IVL262168 JFH262168 JPD262168 JYZ262168 KIV262168 KSR262168 LCN262168 LMJ262168 LWF262168 MGB262168 MPX262168 MZT262168 NJP262168 NTL262168 ODH262168 OND262168 OWZ262168 PGV262168 PQR262168 QAN262168 QKJ262168 QUF262168 REB262168 RNX262168 RXT262168 SHP262168 SRL262168 TBH262168 TLD262168 TUZ262168 UEV262168 UOR262168 UYN262168 VIJ262168 VSF262168 WCB262168 WLX262168 WVT262168 S327704 JH327704 TD327704 ACZ327704 AMV327704 AWR327704 BGN327704 BQJ327704 CAF327704 CKB327704 CTX327704 DDT327704 DNP327704 DXL327704 EHH327704 ERD327704 FAZ327704 FKV327704 FUR327704 GEN327704 GOJ327704 GYF327704 HIB327704 HRX327704 IBT327704 ILP327704 IVL327704 JFH327704 JPD327704 JYZ327704 KIV327704 KSR327704 LCN327704 LMJ327704 LWF327704 MGB327704 MPX327704 MZT327704 NJP327704 NTL327704 ODH327704 OND327704 OWZ327704 PGV327704 PQR327704 QAN327704 QKJ327704 QUF327704 REB327704 RNX327704 RXT327704 SHP327704 SRL327704 TBH327704 TLD327704 TUZ327704 UEV327704 UOR327704 UYN327704 VIJ327704 VSF327704 WCB327704 WLX327704 WVT327704 S393240 JH393240 TD393240 ACZ393240 AMV393240 AWR393240 BGN393240 BQJ393240 CAF393240 CKB393240 CTX393240 DDT393240 DNP393240 DXL393240 EHH393240 ERD393240 FAZ393240 FKV393240 FUR393240 GEN393240 GOJ393240 GYF393240 HIB393240 HRX393240 IBT393240 ILP393240 IVL393240 JFH393240 JPD393240 JYZ393240 KIV393240 KSR393240 LCN393240 LMJ393240 LWF393240 MGB393240 MPX393240 MZT393240 NJP393240 NTL393240 ODH393240 OND393240 OWZ393240 PGV393240 PQR393240 QAN393240 QKJ393240 QUF393240 REB393240 RNX393240 RXT393240 SHP393240 SRL393240 TBH393240 TLD393240 TUZ393240 UEV393240 UOR393240 UYN393240 VIJ393240 VSF393240 WCB393240 WLX393240 WVT393240 S458776 JH458776 TD458776 ACZ458776 AMV458776 AWR458776 BGN458776 BQJ458776 CAF458776 CKB458776 CTX458776 DDT458776 DNP458776 DXL458776 EHH458776 ERD458776 FAZ458776 FKV458776 FUR458776 GEN458776 GOJ458776 GYF458776 HIB458776 HRX458776 IBT458776 ILP458776 IVL458776 JFH458776 JPD458776 JYZ458776 KIV458776 KSR458776 LCN458776 LMJ458776 LWF458776 MGB458776 MPX458776 MZT458776 NJP458776 NTL458776 ODH458776 OND458776 OWZ458776 PGV458776 PQR458776 QAN458776 QKJ458776 QUF458776 REB458776 RNX458776 RXT458776 SHP458776 SRL458776 TBH458776 TLD458776 TUZ458776 UEV458776 UOR458776 UYN458776 VIJ458776 VSF458776 WCB458776 WLX458776 WVT458776 S524312 JH524312 TD524312 ACZ524312 AMV524312 AWR524312 BGN524312 BQJ524312 CAF524312 CKB524312 CTX524312 DDT524312 DNP524312 DXL524312 EHH524312 ERD524312 FAZ524312 FKV524312 FUR524312 GEN524312 GOJ524312 GYF524312 HIB524312 HRX524312 IBT524312 ILP524312 IVL524312 JFH524312 JPD524312 JYZ524312 KIV524312 KSR524312 LCN524312 LMJ524312 LWF524312 MGB524312 MPX524312 MZT524312 NJP524312 NTL524312 ODH524312 OND524312 OWZ524312 PGV524312 PQR524312 QAN524312 QKJ524312 QUF524312 REB524312 RNX524312 RXT524312 SHP524312 SRL524312 TBH524312 TLD524312 TUZ524312 UEV524312 UOR524312 UYN524312 VIJ524312 VSF524312 WCB524312 WLX524312 WVT524312 S589848 JH589848 TD589848 ACZ589848 AMV589848 AWR589848 BGN589848 BQJ589848 CAF589848 CKB589848 CTX589848 DDT589848 DNP589848 DXL589848 EHH589848 ERD589848 FAZ589848 FKV589848 FUR589848 GEN589848 GOJ589848 GYF589848 HIB589848 HRX589848 IBT589848 ILP589848 IVL589848 JFH589848 JPD589848 JYZ589848 KIV589848 KSR589848 LCN589848 LMJ589848 LWF589848 MGB589848 MPX589848 MZT589848 NJP589848 NTL589848 ODH589848 OND589848 OWZ589848 PGV589848 PQR589848 QAN589848 QKJ589848 QUF589848 REB589848 RNX589848 RXT589848 SHP589848 SRL589848 TBH589848 TLD589848 TUZ589848 UEV589848 UOR589848 UYN589848 VIJ589848 VSF589848 WCB589848 WLX589848 WVT589848 S655384 JH655384 TD655384 ACZ655384 AMV655384 AWR655384 BGN655384 BQJ655384 CAF655384 CKB655384 CTX655384 DDT655384 DNP655384 DXL655384 EHH655384 ERD655384 FAZ655384 FKV655384 FUR655384 GEN655384 GOJ655384 GYF655384 HIB655384 HRX655384 IBT655384 ILP655384 IVL655384 JFH655384 JPD655384 JYZ655384 KIV655384 KSR655384 LCN655384 LMJ655384 LWF655384 MGB655384 MPX655384 MZT655384 NJP655384 NTL655384 ODH655384 OND655384 OWZ655384 PGV655384 PQR655384 QAN655384 QKJ655384 QUF655384 REB655384 RNX655384 RXT655384 SHP655384 SRL655384 TBH655384 TLD655384 TUZ655384 UEV655384 UOR655384 UYN655384 VIJ655384 VSF655384 WCB655384 WLX655384 WVT655384 S720920 JH720920 TD720920 ACZ720920 AMV720920 AWR720920 BGN720920 BQJ720920 CAF720920 CKB720920 CTX720920 DDT720920 DNP720920 DXL720920 EHH720920 ERD720920 FAZ720920 FKV720920 FUR720920 GEN720920 GOJ720920 GYF720920 HIB720920 HRX720920 IBT720920 ILP720920 IVL720920 JFH720920 JPD720920 JYZ720920 KIV720920 KSR720920 LCN720920 LMJ720920 LWF720920 MGB720920 MPX720920 MZT720920 NJP720920 NTL720920 ODH720920 OND720920 OWZ720920 PGV720920 PQR720920 QAN720920 QKJ720920 QUF720920 REB720920 RNX720920 RXT720920 SHP720920 SRL720920 TBH720920 TLD720920 TUZ720920 UEV720920 UOR720920 UYN720920 VIJ720920 VSF720920 WCB720920 WLX720920 WVT720920 S786456 JH786456 TD786456 ACZ786456 AMV786456 AWR786456 BGN786456 BQJ786456 CAF786456 CKB786456 CTX786456 DDT786456 DNP786456 DXL786456 EHH786456 ERD786456 FAZ786456 FKV786456 FUR786456 GEN786456 GOJ786456 GYF786456 HIB786456 HRX786456 IBT786456 ILP786456 IVL786456 JFH786456 JPD786456 JYZ786456 KIV786456 KSR786456 LCN786456 LMJ786456 LWF786456 MGB786456 MPX786456 MZT786456 NJP786456 NTL786456 ODH786456 OND786456 OWZ786456 PGV786456 PQR786456 QAN786456 QKJ786456 QUF786456 REB786456 RNX786456 RXT786456 SHP786456 SRL786456 TBH786456 TLD786456 TUZ786456 UEV786456 UOR786456 UYN786456 VIJ786456 VSF786456 WCB786456 WLX786456 WVT786456 S851992 JH851992 TD851992 ACZ851992 AMV851992 AWR851992 BGN851992 BQJ851992 CAF851992 CKB851992 CTX851992 DDT851992 DNP851992 DXL851992 EHH851992 ERD851992 FAZ851992 FKV851992 FUR851992 GEN851992 GOJ851992 GYF851992 HIB851992 HRX851992 IBT851992 ILP851992 IVL851992 JFH851992 JPD851992 JYZ851992 KIV851992 KSR851992 LCN851992 LMJ851992 LWF851992 MGB851992 MPX851992 MZT851992 NJP851992 NTL851992 ODH851992 OND851992 OWZ851992 PGV851992 PQR851992 QAN851992 QKJ851992 QUF851992 REB851992 RNX851992 RXT851992 SHP851992 SRL851992 TBH851992 TLD851992 TUZ851992 UEV851992 UOR851992 UYN851992 VIJ851992 VSF851992 WCB851992 WLX851992 WVT851992 S917528 JH917528 TD917528 ACZ917528 AMV917528 AWR917528 BGN917528 BQJ917528 CAF917528 CKB917528 CTX917528 DDT917528 DNP917528 DXL917528 EHH917528 ERD917528 FAZ917528 FKV917528 FUR917528 GEN917528 GOJ917528 GYF917528 HIB917528 HRX917528 IBT917528 ILP917528 IVL917528 JFH917528 JPD917528 JYZ917528 KIV917528 KSR917528 LCN917528 LMJ917528 LWF917528 MGB917528 MPX917528 MZT917528 NJP917528 NTL917528 ODH917528 OND917528 OWZ917528 PGV917528 PQR917528 QAN917528 QKJ917528 QUF917528 REB917528 RNX917528 RXT917528 SHP917528 SRL917528 TBH917528 TLD917528 TUZ917528 UEV917528 UOR917528 UYN917528 VIJ917528 VSF917528 WCB917528 WLX917528 WVT917528 S983064 JH983064 TD983064 ACZ983064 AMV983064 AWR983064 BGN983064 BQJ983064 CAF983064 CKB983064 CTX983064 DDT983064 DNP983064 DXL983064 EHH983064 ERD983064 FAZ983064 FKV983064 FUR983064 GEN983064 GOJ983064 GYF983064 HIB983064 HRX983064 IBT983064 ILP983064 IVL983064 JFH983064 JPD983064 JYZ983064 KIV983064 KSR983064 LCN983064 LMJ983064 LWF983064 MGB983064 MPX983064 MZT983064 NJP983064 NTL983064 ODH983064 OND983064 OWZ983064 PGV983064 PQR983064 QAN983064 QKJ983064 QUF983064 REB983064 RNX983064 RXT983064 SHP983064 SRL983064 TBH983064 TLD983064 TUZ983064 UEV983064 UOR983064 UYN983064 VIJ983064 VSF983064 WCB983064 WLX983064 WVT983064 U262168 U327704 JJ65560 TF65560 ADB65560 AMX65560 AWT65560 BGP65560 BQL65560 CAH65560 CKD65560 CTZ65560 DDV65560 DNR65560 DXN65560 EHJ65560 ERF65560 FBB65560 FKX65560 FUT65560 GEP65560 GOL65560 GYH65560 HID65560 HRZ65560 IBV65560 ILR65560 IVN65560 JFJ65560 JPF65560 JZB65560 KIX65560 KST65560 LCP65560 LML65560 LWH65560 MGD65560 MPZ65560 MZV65560 NJR65560 NTN65560 ODJ65560 ONF65560 OXB65560 PGX65560 PQT65560 QAP65560 QKL65560 QUH65560 RED65560 RNZ65560 RXV65560 SHR65560 SRN65560 TBJ65560 TLF65560 TVB65560 UEX65560 UOT65560 UYP65560 VIL65560 VSH65560 WCD65560 WLZ65560 WVV65560 U393240 JJ131096 TF131096 ADB131096 AMX131096 AWT131096 BGP131096 BQL131096 CAH131096 CKD131096 CTZ131096 DDV131096 DNR131096 DXN131096 EHJ131096 ERF131096 FBB131096 FKX131096 FUT131096 GEP131096 GOL131096 GYH131096 HID131096 HRZ131096 IBV131096 ILR131096 IVN131096 JFJ131096 JPF131096 JZB131096 KIX131096 KST131096 LCP131096 LML131096 LWH131096 MGD131096 MPZ131096 MZV131096 NJR131096 NTN131096 ODJ131096 ONF131096 OXB131096 PGX131096 PQT131096 QAP131096 QKL131096 QUH131096 RED131096 RNZ131096 RXV131096 SHR131096 SRN131096 TBJ131096 TLF131096 TVB131096 UEX131096 UOT131096 UYP131096 VIL131096 VSH131096 WCD131096 WLZ131096 WVV131096 U458776 JJ196632 TF196632 ADB196632 AMX196632 AWT196632 BGP196632 BQL196632 CAH196632 CKD196632 CTZ196632 DDV196632 DNR196632 DXN196632 EHJ196632 ERF196632 FBB196632 FKX196632 FUT196632 GEP196632 GOL196632 GYH196632 HID196632 HRZ196632 IBV196632 ILR196632 IVN196632 JFJ196632 JPF196632 JZB196632 KIX196632 KST196632 LCP196632 LML196632 LWH196632 MGD196632 MPZ196632 MZV196632 NJR196632 NTN196632 ODJ196632 ONF196632 OXB196632 PGX196632 PQT196632 QAP196632 QKL196632 QUH196632 RED196632 RNZ196632 RXV196632 SHR196632 SRN196632 TBJ196632 TLF196632 TVB196632 UEX196632 UOT196632 UYP196632 VIL196632 VSH196632 WCD196632 WLZ196632 WVV196632 U524312 JJ262168 TF262168 ADB262168 AMX262168 AWT262168 BGP262168 BQL262168 CAH262168 CKD262168 CTZ262168 DDV262168 DNR262168 DXN262168 EHJ262168 ERF262168 FBB262168 FKX262168 FUT262168 GEP262168 GOL262168 GYH262168 HID262168 HRZ262168 IBV262168 ILR262168 IVN262168 JFJ262168 JPF262168 JZB262168 KIX262168 KST262168 LCP262168 LML262168 LWH262168 MGD262168 MPZ262168 MZV262168 NJR262168 NTN262168 ODJ262168 ONF262168 OXB262168 PGX262168 PQT262168 QAP262168 QKL262168 QUH262168 RED262168 RNZ262168 RXV262168 SHR262168 SRN262168 TBJ262168 TLF262168 TVB262168 UEX262168 UOT262168 UYP262168 VIL262168 VSH262168 WCD262168 WLZ262168 WVV262168 U589848 JJ327704 TF327704 ADB327704 AMX327704 AWT327704 BGP327704 BQL327704 CAH327704 CKD327704 CTZ327704 DDV327704 DNR327704 DXN327704 EHJ327704 ERF327704 FBB327704 FKX327704 FUT327704 GEP327704 GOL327704 GYH327704 HID327704 HRZ327704 IBV327704 ILR327704 IVN327704 JFJ327704 JPF327704 JZB327704 KIX327704 KST327704 LCP327704 LML327704 LWH327704 MGD327704 MPZ327704 MZV327704 NJR327704 NTN327704 ODJ327704 ONF327704 OXB327704 PGX327704 PQT327704 QAP327704 QKL327704 QUH327704 RED327704 RNZ327704 RXV327704 SHR327704 SRN327704 TBJ327704 TLF327704 TVB327704 UEX327704 UOT327704 UYP327704 VIL327704 VSH327704 WCD327704 WLZ327704 WVV327704 U655384 JJ393240 TF393240 ADB393240 AMX393240 AWT393240 BGP393240 BQL393240 CAH393240 CKD393240 CTZ393240 DDV393240 DNR393240 DXN393240 EHJ393240 ERF393240 FBB393240 FKX393240 FUT393240 GEP393240 GOL393240 GYH393240 HID393240 HRZ393240 IBV393240 ILR393240 IVN393240 JFJ393240 JPF393240 JZB393240 KIX393240 KST393240 LCP393240 LML393240 LWH393240 MGD393240 MPZ393240 MZV393240 NJR393240 NTN393240 ODJ393240 ONF393240 OXB393240 PGX393240 PQT393240 QAP393240 QKL393240 QUH393240 RED393240 RNZ393240 RXV393240 SHR393240 SRN393240 TBJ393240 TLF393240 TVB393240 UEX393240 UOT393240 UYP393240 VIL393240 VSH393240 WCD393240 WLZ393240 WVV393240 U720920 JJ458776 TF458776 ADB458776 AMX458776 AWT458776 BGP458776 BQL458776 CAH458776 CKD458776 CTZ458776 DDV458776 DNR458776 DXN458776 EHJ458776 ERF458776 FBB458776 FKX458776 FUT458776 GEP458776 GOL458776 GYH458776 HID458776 HRZ458776 IBV458776 ILR458776 IVN458776 JFJ458776 JPF458776 JZB458776 KIX458776 KST458776 LCP458776 LML458776 LWH458776 MGD458776 MPZ458776 MZV458776 NJR458776 NTN458776 ODJ458776 ONF458776 OXB458776 PGX458776 PQT458776 QAP458776 QKL458776 QUH458776 RED458776 RNZ458776 RXV458776 SHR458776 SRN458776 TBJ458776 TLF458776 TVB458776 UEX458776 UOT458776 UYP458776 VIL458776 VSH458776 WCD458776 WLZ458776 WVV458776 U786456 JJ524312 TF524312 ADB524312 AMX524312 AWT524312 BGP524312 BQL524312 CAH524312 CKD524312 CTZ524312 DDV524312 DNR524312 DXN524312 EHJ524312 ERF524312 FBB524312 FKX524312 FUT524312 GEP524312 GOL524312 GYH524312 HID524312 HRZ524312 IBV524312 ILR524312 IVN524312 JFJ524312 JPF524312 JZB524312 KIX524312 KST524312 LCP524312 LML524312 LWH524312 MGD524312 MPZ524312 MZV524312 NJR524312 NTN524312 ODJ524312 ONF524312 OXB524312 PGX524312 PQT524312 QAP524312 QKL524312 QUH524312 RED524312 RNZ524312 RXV524312 SHR524312 SRN524312 TBJ524312 TLF524312 TVB524312 UEX524312 UOT524312 UYP524312 VIL524312 VSH524312 WCD524312 WLZ524312 WVV524312 U851992 JJ589848 TF589848 ADB589848 AMX589848 AWT589848 BGP589848 BQL589848 CAH589848 CKD589848 CTZ589848 DDV589848 DNR589848 DXN589848 EHJ589848 ERF589848 FBB589848 FKX589848 FUT589848 GEP589848 GOL589848 GYH589848 HID589848 HRZ589848 IBV589848 ILR589848 IVN589848 JFJ589848 JPF589848 JZB589848 KIX589848 KST589848 LCP589848 LML589848 LWH589848 MGD589848 MPZ589848 MZV589848 NJR589848 NTN589848 ODJ589848 ONF589848 OXB589848 PGX589848 PQT589848 QAP589848 QKL589848 QUH589848 RED589848 RNZ589848 RXV589848 SHR589848 SRN589848 TBJ589848 TLF589848 TVB589848 UEX589848 UOT589848 UYP589848 VIL589848 VSH589848 WCD589848 WLZ589848 WVV589848 U917528 JJ655384 TF655384 ADB655384 AMX655384 AWT655384 BGP655384 BQL655384 CAH655384 CKD655384 CTZ655384 DDV655384 DNR655384 DXN655384 EHJ655384 ERF655384 FBB655384 FKX655384 FUT655384 GEP655384 GOL655384 GYH655384 HID655384 HRZ655384 IBV655384 ILR655384 IVN655384 JFJ655384 JPF655384 JZB655384 KIX655384 KST655384 LCP655384 LML655384 LWH655384 MGD655384 MPZ655384 MZV655384 NJR655384 NTN655384 ODJ655384 ONF655384 OXB655384 PGX655384 PQT655384 QAP655384 QKL655384 QUH655384 RED655384 RNZ655384 RXV655384 SHR655384 SRN655384 TBJ655384 TLF655384 TVB655384 UEX655384 UOT655384 UYP655384 VIL655384 VSH655384 WCD655384 WLZ655384 WVV655384 U983064 JJ720920 TF720920 ADB720920 AMX720920 AWT720920 BGP720920 BQL720920 CAH720920 CKD720920 CTZ720920 DDV720920 DNR720920 DXN720920 EHJ720920 ERF720920 FBB720920 FKX720920 FUT720920 GEP720920 GOL720920 GYH720920 HID720920 HRZ720920 IBV720920 ILR720920 IVN720920 JFJ720920 JPF720920 JZB720920 KIX720920 KST720920 LCP720920 LML720920 LWH720920 MGD720920 MPZ720920 MZV720920 NJR720920 NTN720920 ODJ720920 ONF720920 OXB720920 PGX720920 PQT720920 QAP720920 QKL720920 QUH720920 RED720920 RNZ720920 RXV720920 SHR720920 SRN720920 TBJ720920 TLF720920 TVB720920 UEX720920 UOT720920 UYP720920 VIL720920 VSH720920 WCD720920 WLZ720920 WVV720920 U65560 JJ786456 TF786456 ADB786456 AMX786456 AWT786456 BGP786456 BQL786456 CAH786456 CKD786456 CTZ786456 DDV786456 DNR786456 DXN786456 EHJ786456 ERF786456 FBB786456 FKX786456 FUT786456 GEP786456 GOL786456 GYH786456 HID786456 HRZ786456 IBV786456 ILR786456 IVN786456 JFJ786456 JPF786456 JZB786456 KIX786456 KST786456 LCP786456 LML786456 LWH786456 MGD786456 MPZ786456 MZV786456 NJR786456 NTN786456 ODJ786456 ONF786456 OXB786456 PGX786456 PQT786456 QAP786456 QKL786456 QUH786456 RED786456 RNZ786456 RXV786456 SHR786456 SRN786456 TBJ786456 TLF786456 TVB786456 UEX786456 UOT786456 UYP786456 VIL786456 VSH786456 WCD786456 WLZ786456 WVV786456 U131096 JJ851992 TF851992 ADB851992 AMX851992 AWT851992 BGP851992 BQL851992 CAH851992 CKD851992 CTZ851992 DDV851992 DNR851992 DXN851992 EHJ851992 ERF851992 FBB851992 FKX851992 FUT851992 GEP851992 GOL851992 GYH851992 HID851992 HRZ851992 IBV851992 ILR851992 IVN851992 JFJ851992 JPF851992 JZB851992 KIX851992 KST851992 LCP851992 LML851992 LWH851992 MGD851992 MPZ851992 MZV851992 NJR851992 NTN851992 ODJ851992 ONF851992 OXB851992 PGX851992 PQT851992 QAP851992 QKL851992 QUH851992 RED851992 RNZ851992 RXV851992 SHR851992 SRN851992 TBJ851992 TLF851992 TVB851992 UEX851992 UOT851992 UYP851992 VIL851992 VSH851992 WCD851992 WLZ851992 WVV851992 JJ917528 TF917528 ADB917528 AMX917528 AWT917528 BGP917528 BQL917528 CAH917528 CKD917528 CTZ917528 DDV917528 DNR917528 DXN917528 EHJ917528 ERF917528 FBB917528 FKX917528 FUT917528 GEP917528 GOL917528 GYH917528 HID917528 HRZ917528 IBV917528 ILR917528 IVN917528 JFJ917528 JPF917528 JZB917528 KIX917528 KST917528 LCP917528 LML917528 LWH917528 MGD917528 MPZ917528 MZV917528 NJR917528 NTN917528 ODJ917528 ONF917528 OXB917528 PGX917528 PQT917528 QAP917528 QKL917528 QUH917528 RED917528 RNZ917528 RXV917528 SHR917528 SRN917528 TBJ917528 TLF917528 TVB917528 UEX917528 UOT917528 UYP917528 VIL917528 VSH917528 WCD917528 WLZ917528 WVV917528 WVV983064 JJ983064 TF983064 ADB983064 AMX983064 AWT983064 BGP983064 BQL983064 CAH983064 CKD983064 CTZ983064 DDV983064 DNR983064 DXN983064 EHJ983064 ERF983064 FBB983064 FKX983064 FUT983064 GEP983064 GOL983064 GYH983064 HID983064 HRZ983064 IBV983064 ILR983064 IVN983064 JFJ983064 JPF983064 JZB983064 KIX983064 KST983064 LCP983064 LML983064 LWH983064 MGD983064 MPZ983064 MZV983064 NJR983064 NTN983064 ODJ983064 ONF983064 OXB983064 PGX983064 PQT983064 QAP983064 QKL983064 QUH983064 RED983064 RNZ983064 RXV983064 SHR983064 SRN983064 TBJ983064 TLF983064 TVB983064 UEX983064 UOT983064 UYP983064 VIL983064 VSH983064 WCD983064 WLZ983064 U24 JH24 S24 WVV24 WLZ24 WCD24 VSH24 VIL24 UYP24 UOT24 UEX24 TVB24 TLF24 TBJ24 SRN24 SHR24 RXV24 RNZ24 RED24 QUH24 QKL24 QAP24 PQT24 PGX24 OXB24 ONF24 ODJ24 NTN24 NJR24 MZV24 MPZ24 MGD24 LWH24 LML24 LCP24 KST24 KIX24 JZB24 JPF24 JFJ24 IVN24 ILR24 IBV24 HRZ24 HID24 GYH24 GOL24 GEP24 FUT24 FKX24 FBB24 ERF24 EHJ24 DXN24 DNR24 DDV24 CTZ24 CKD24 CAH24 BQL24 BGP24 AWT24 AMX24 ADB24 TF24 TD24 JJ24 WVT24 WLX24 WCB24 VSF24 VIJ24 UYN24 UOR24 UEV24 TUZ24 TLD24 TBH24 SRL24 SHP24 RXT24 RNX24 REB24 QUF24 QKJ24 QAN24 PQR24 PGV24 OWZ24 OND24 ODH24 NTL24 NJP24 MZT24 MPX24 MGB24 LWF24 LMJ24 LCN24 KSR24 KIV24 JYZ24 JPD24 JFH24 IVL24 ILP24 IBT24 HRX24 HIB24 GYF24 GOJ24 GEN24 FUR24 FKV24 FAZ24 ERD24 EHH24 DXL24 DNP24 DDT24 CTX24 CKB24 CAF24 BQJ24 BGN24 AWR24 AMV24 ACZ24 U196632"/>
    <dataValidation allowBlank="1" promptTitle="checkPeriodRange" sqref="Q25 JF25 TB25 ACX25 AMT25 AWP25 BGL25 BQH25 CAD25 CJZ25 CTV25 DDR25 DNN25 DXJ25 EHF25 ERB25 FAX25 FKT25 FUP25 GEL25 GOH25 GYD25 HHZ25 HRV25 IBR25 ILN25 IVJ25 JFF25 JPB25 JYX25 KIT25 KSP25 LCL25 LMH25 LWD25 MFZ25 MPV25 MZR25 NJN25 NTJ25 ODF25 ONB25 OWX25 PGT25 PQP25 QAL25 QKH25 QUD25 RDZ25 RNV25 RXR25 SHN25 SRJ25 TBF25 TLB25 TUX25 UET25 UOP25 UYL25 VIH25 VSD25 WBZ25 WLV25 WVR25 Q65561 JF65561 TB65561 ACX65561 AMT65561 AWP65561 BGL65561 BQH65561 CAD65561 CJZ65561 CTV65561 DDR65561 DNN65561 DXJ65561 EHF65561 ERB65561 FAX65561 FKT65561 FUP65561 GEL65561 GOH65561 GYD65561 HHZ65561 HRV65561 IBR65561 ILN65561 IVJ65561 JFF65561 JPB65561 JYX65561 KIT65561 KSP65561 LCL65561 LMH65561 LWD65561 MFZ65561 MPV65561 MZR65561 NJN65561 NTJ65561 ODF65561 ONB65561 OWX65561 PGT65561 PQP65561 QAL65561 QKH65561 QUD65561 RDZ65561 RNV65561 RXR65561 SHN65561 SRJ65561 TBF65561 TLB65561 TUX65561 UET65561 UOP65561 UYL65561 VIH65561 VSD65561 WBZ65561 WLV65561 WVR65561 Q131097 JF131097 TB131097 ACX131097 AMT131097 AWP131097 BGL131097 BQH131097 CAD131097 CJZ131097 CTV131097 DDR131097 DNN131097 DXJ131097 EHF131097 ERB131097 FAX131097 FKT131097 FUP131097 GEL131097 GOH131097 GYD131097 HHZ131097 HRV131097 IBR131097 ILN131097 IVJ131097 JFF131097 JPB131097 JYX131097 KIT131097 KSP131097 LCL131097 LMH131097 LWD131097 MFZ131097 MPV131097 MZR131097 NJN131097 NTJ131097 ODF131097 ONB131097 OWX131097 PGT131097 PQP131097 QAL131097 QKH131097 QUD131097 RDZ131097 RNV131097 RXR131097 SHN131097 SRJ131097 TBF131097 TLB131097 TUX131097 UET131097 UOP131097 UYL131097 VIH131097 VSD131097 WBZ131097 WLV131097 WVR131097 Q196633 JF196633 TB196633 ACX196633 AMT196633 AWP196633 BGL196633 BQH196633 CAD196633 CJZ196633 CTV196633 DDR196633 DNN196633 DXJ196633 EHF196633 ERB196633 FAX196633 FKT196633 FUP196633 GEL196633 GOH196633 GYD196633 HHZ196633 HRV196633 IBR196633 ILN196633 IVJ196633 JFF196633 JPB196633 JYX196633 KIT196633 KSP196633 LCL196633 LMH196633 LWD196633 MFZ196633 MPV196633 MZR196633 NJN196633 NTJ196633 ODF196633 ONB196633 OWX196633 PGT196633 PQP196633 QAL196633 QKH196633 QUD196633 RDZ196633 RNV196633 RXR196633 SHN196633 SRJ196633 TBF196633 TLB196633 TUX196633 UET196633 UOP196633 UYL196633 VIH196633 VSD196633 WBZ196633 WLV196633 WVR196633 Q262169 JF262169 TB262169 ACX262169 AMT262169 AWP262169 BGL262169 BQH262169 CAD262169 CJZ262169 CTV262169 DDR262169 DNN262169 DXJ262169 EHF262169 ERB262169 FAX262169 FKT262169 FUP262169 GEL262169 GOH262169 GYD262169 HHZ262169 HRV262169 IBR262169 ILN262169 IVJ262169 JFF262169 JPB262169 JYX262169 KIT262169 KSP262169 LCL262169 LMH262169 LWD262169 MFZ262169 MPV262169 MZR262169 NJN262169 NTJ262169 ODF262169 ONB262169 OWX262169 PGT262169 PQP262169 QAL262169 QKH262169 QUD262169 RDZ262169 RNV262169 RXR262169 SHN262169 SRJ262169 TBF262169 TLB262169 TUX262169 UET262169 UOP262169 UYL262169 VIH262169 VSD262169 WBZ262169 WLV262169 WVR262169 Q327705 JF327705 TB327705 ACX327705 AMT327705 AWP327705 BGL327705 BQH327705 CAD327705 CJZ327705 CTV327705 DDR327705 DNN327705 DXJ327705 EHF327705 ERB327705 FAX327705 FKT327705 FUP327705 GEL327705 GOH327705 GYD327705 HHZ327705 HRV327705 IBR327705 ILN327705 IVJ327705 JFF327705 JPB327705 JYX327705 KIT327705 KSP327705 LCL327705 LMH327705 LWD327705 MFZ327705 MPV327705 MZR327705 NJN327705 NTJ327705 ODF327705 ONB327705 OWX327705 PGT327705 PQP327705 QAL327705 QKH327705 QUD327705 RDZ327705 RNV327705 RXR327705 SHN327705 SRJ327705 TBF327705 TLB327705 TUX327705 UET327705 UOP327705 UYL327705 VIH327705 VSD327705 WBZ327705 WLV327705 WVR327705 Q393241 JF393241 TB393241 ACX393241 AMT393241 AWP393241 BGL393241 BQH393241 CAD393241 CJZ393241 CTV393241 DDR393241 DNN393241 DXJ393241 EHF393241 ERB393241 FAX393241 FKT393241 FUP393241 GEL393241 GOH393241 GYD393241 HHZ393241 HRV393241 IBR393241 ILN393241 IVJ393241 JFF393241 JPB393241 JYX393241 KIT393241 KSP393241 LCL393241 LMH393241 LWD393241 MFZ393241 MPV393241 MZR393241 NJN393241 NTJ393241 ODF393241 ONB393241 OWX393241 PGT393241 PQP393241 QAL393241 QKH393241 QUD393241 RDZ393241 RNV393241 RXR393241 SHN393241 SRJ393241 TBF393241 TLB393241 TUX393241 UET393241 UOP393241 UYL393241 VIH393241 VSD393241 WBZ393241 WLV393241 WVR393241 Q458777 JF458777 TB458777 ACX458777 AMT458777 AWP458777 BGL458777 BQH458777 CAD458777 CJZ458777 CTV458777 DDR458777 DNN458777 DXJ458777 EHF458777 ERB458777 FAX458777 FKT458777 FUP458777 GEL458777 GOH458777 GYD458777 HHZ458777 HRV458777 IBR458777 ILN458777 IVJ458777 JFF458777 JPB458777 JYX458777 KIT458777 KSP458777 LCL458777 LMH458777 LWD458777 MFZ458777 MPV458777 MZR458777 NJN458777 NTJ458777 ODF458777 ONB458777 OWX458777 PGT458777 PQP458777 QAL458777 QKH458777 QUD458777 RDZ458777 RNV458777 RXR458777 SHN458777 SRJ458777 TBF458777 TLB458777 TUX458777 UET458777 UOP458777 UYL458777 VIH458777 VSD458777 WBZ458777 WLV458777 WVR458777 Q524313 JF524313 TB524313 ACX524313 AMT524313 AWP524313 BGL524313 BQH524313 CAD524313 CJZ524313 CTV524313 DDR524313 DNN524313 DXJ524313 EHF524313 ERB524313 FAX524313 FKT524313 FUP524313 GEL524313 GOH524313 GYD524313 HHZ524313 HRV524313 IBR524313 ILN524313 IVJ524313 JFF524313 JPB524313 JYX524313 KIT524313 KSP524313 LCL524313 LMH524313 LWD524313 MFZ524313 MPV524313 MZR524313 NJN524313 NTJ524313 ODF524313 ONB524313 OWX524313 PGT524313 PQP524313 QAL524313 QKH524313 QUD524313 RDZ524313 RNV524313 RXR524313 SHN524313 SRJ524313 TBF524313 TLB524313 TUX524313 UET524313 UOP524313 UYL524313 VIH524313 VSD524313 WBZ524313 WLV524313 WVR524313 Q589849 JF589849 TB589849 ACX589849 AMT589849 AWP589849 BGL589849 BQH589849 CAD589849 CJZ589849 CTV589849 DDR589849 DNN589849 DXJ589849 EHF589849 ERB589849 FAX589849 FKT589849 FUP589849 GEL589849 GOH589849 GYD589849 HHZ589849 HRV589849 IBR589849 ILN589849 IVJ589849 JFF589849 JPB589849 JYX589849 KIT589849 KSP589849 LCL589849 LMH589849 LWD589849 MFZ589849 MPV589849 MZR589849 NJN589849 NTJ589849 ODF589849 ONB589849 OWX589849 PGT589849 PQP589849 QAL589849 QKH589849 QUD589849 RDZ589849 RNV589849 RXR589849 SHN589849 SRJ589849 TBF589849 TLB589849 TUX589849 UET589849 UOP589849 UYL589849 VIH589849 VSD589849 WBZ589849 WLV589849 WVR589849 Q655385 JF655385 TB655385 ACX655385 AMT655385 AWP655385 BGL655385 BQH655385 CAD655385 CJZ655385 CTV655385 DDR655385 DNN655385 DXJ655385 EHF655385 ERB655385 FAX655385 FKT655385 FUP655385 GEL655385 GOH655385 GYD655385 HHZ655385 HRV655385 IBR655385 ILN655385 IVJ655385 JFF655385 JPB655385 JYX655385 KIT655385 KSP655385 LCL655385 LMH655385 LWD655385 MFZ655385 MPV655385 MZR655385 NJN655385 NTJ655385 ODF655385 ONB655385 OWX655385 PGT655385 PQP655385 QAL655385 QKH655385 QUD655385 RDZ655385 RNV655385 RXR655385 SHN655385 SRJ655385 TBF655385 TLB655385 TUX655385 UET655385 UOP655385 UYL655385 VIH655385 VSD655385 WBZ655385 WLV655385 WVR655385 Q720921 JF720921 TB720921 ACX720921 AMT720921 AWP720921 BGL720921 BQH720921 CAD720921 CJZ720921 CTV720921 DDR720921 DNN720921 DXJ720921 EHF720921 ERB720921 FAX720921 FKT720921 FUP720921 GEL720921 GOH720921 GYD720921 HHZ720921 HRV720921 IBR720921 ILN720921 IVJ720921 JFF720921 JPB720921 JYX720921 KIT720921 KSP720921 LCL720921 LMH720921 LWD720921 MFZ720921 MPV720921 MZR720921 NJN720921 NTJ720921 ODF720921 ONB720921 OWX720921 PGT720921 PQP720921 QAL720921 QKH720921 QUD720921 RDZ720921 RNV720921 RXR720921 SHN720921 SRJ720921 TBF720921 TLB720921 TUX720921 UET720921 UOP720921 UYL720921 VIH720921 VSD720921 WBZ720921 WLV720921 WVR720921 Q786457 JF786457 TB786457 ACX786457 AMT786457 AWP786457 BGL786457 BQH786457 CAD786457 CJZ786457 CTV786457 DDR786457 DNN786457 DXJ786457 EHF786457 ERB786457 FAX786457 FKT786457 FUP786457 GEL786457 GOH786457 GYD786457 HHZ786457 HRV786457 IBR786457 ILN786457 IVJ786457 JFF786457 JPB786457 JYX786457 KIT786457 KSP786457 LCL786457 LMH786457 LWD786457 MFZ786457 MPV786457 MZR786457 NJN786457 NTJ786457 ODF786457 ONB786457 OWX786457 PGT786457 PQP786457 QAL786457 QKH786457 QUD786457 RDZ786457 RNV786457 RXR786457 SHN786457 SRJ786457 TBF786457 TLB786457 TUX786457 UET786457 UOP786457 UYL786457 VIH786457 VSD786457 WBZ786457 WLV786457 WVR786457 Q851993 JF851993 TB851993 ACX851993 AMT851993 AWP851993 BGL851993 BQH851993 CAD851993 CJZ851993 CTV851993 DDR851993 DNN851993 DXJ851993 EHF851993 ERB851993 FAX851993 FKT851993 FUP851993 GEL851993 GOH851993 GYD851993 HHZ851993 HRV851993 IBR851993 ILN851993 IVJ851993 JFF851993 JPB851993 JYX851993 KIT851993 KSP851993 LCL851993 LMH851993 LWD851993 MFZ851993 MPV851993 MZR851993 NJN851993 NTJ851993 ODF851993 ONB851993 OWX851993 PGT851993 PQP851993 QAL851993 QKH851993 QUD851993 RDZ851993 RNV851993 RXR851993 SHN851993 SRJ851993 TBF851993 TLB851993 TUX851993 UET851993 UOP851993 UYL851993 VIH851993 VSD851993 WBZ851993 WLV851993 WVR851993 Q917529 JF917529 TB917529 ACX917529 AMT917529 AWP917529 BGL917529 BQH917529 CAD917529 CJZ917529 CTV917529 DDR917529 DNN917529 DXJ917529 EHF917529 ERB917529 FAX917529 FKT917529 FUP917529 GEL917529 GOH917529 GYD917529 HHZ917529 HRV917529 IBR917529 ILN917529 IVJ917529 JFF917529 JPB917529 JYX917529 KIT917529 KSP917529 LCL917529 LMH917529 LWD917529 MFZ917529 MPV917529 MZR917529 NJN917529 NTJ917529 ODF917529 ONB917529 OWX917529 PGT917529 PQP917529 QAL917529 QKH917529 QUD917529 RDZ917529 RNV917529 RXR917529 SHN917529 SRJ917529 TBF917529 TLB917529 TUX917529 UET917529 UOP917529 UYL917529 VIH917529 VSD917529 WBZ917529 WLV917529 WVR917529 Q983065 JF983065 TB983065 ACX983065 AMT983065 AWP983065 BGL983065 BQH983065 CAD983065 CJZ983065 CTV983065 DDR983065 DNN983065 DXJ983065 EHF983065 ERB983065 FAX983065 FKT983065 FUP983065 GEL983065 GOH983065 GYD983065 HHZ983065 HRV983065 IBR983065 ILN983065 IVJ983065 JFF983065 JPB983065 JYX983065 KIT983065 KSP983065 LCL983065 LMH983065 LWD983065 MFZ983065 MPV983065 MZR983065 NJN983065 NTJ983065 ODF983065 ONB983065 OWX983065 PGT983065 PQP983065 QAL983065 QKH983065 QUD983065 RDZ983065 RNV983065 RXR983065 SHN983065 SRJ983065 TBF983065 TLB983065 TUX983065 UET983065 UOP983065 UYL983065 VIH983065 VSD983065 WBZ983065 WLV983065 WVR983065"/>
    <dataValidation allowBlank="1" sqref="WVM983066:WVX983072 JA65562:JL65568 SW65562:TH65568 ACS65562:ADD65568 AMO65562:AMZ65568 AWK65562:AWV65568 BGG65562:BGR65568 BQC65562:BQN65568 BZY65562:CAJ65568 CJU65562:CKF65568 CTQ65562:CUB65568 DDM65562:DDX65568 DNI65562:DNT65568 DXE65562:DXP65568 EHA65562:EHL65568 EQW65562:ERH65568 FAS65562:FBD65568 FKO65562:FKZ65568 FUK65562:FUV65568 GEG65562:GER65568 GOC65562:GON65568 GXY65562:GYJ65568 HHU65562:HIF65568 HRQ65562:HSB65568 IBM65562:IBX65568 ILI65562:ILT65568 IVE65562:IVP65568 JFA65562:JFL65568 JOW65562:JPH65568 JYS65562:JZD65568 KIO65562:KIZ65568 KSK65562:KSV65568 LCG65562:LCR65568 LMC65562:LMN65568 LVY65562:LWJ65568 MFU65562:MGF65568 MPQ65562:MQB65568 MZM65562:MZX65568 NJI65562:NJT65568 NTE65562:NTP65568 ODA65562:ODL65568 OMW65562:ONH65568 OWS65562:OXD65568 PGO65562:PGZ65568 PQK65562:PQV65568 QAG65562:QAR65568 QKC65562:QKN65568 QTY65562:QUJ65568 RDU65562:REF65568 RNQ65562:ROB65568 RXM65562:RXX65568 SHI65562:SHT65568 SRE65562:SRP65568 TBA65562:TBL65568 TKW65562:TLH65568 TUS65562:TVD65568 UEO65562:UEZ65568 UOK65562:UOV65568 UYG65562:UYR65568 VIC65562:VIN65568 VRY65562:VSJ65568 WBU65562:WCF65568 WLQ65562:WMB65568 WVM65562:WVX65568 JA131098:JL131104 SW131098:TH131104 ACS131098:ADD131104 AMO131098:AMZ131104 AWK131098:AWV131104 BGG131098:BGR131104 BQC131098:BQN131104 BZY131098:CAJ131104 CJU131098:CKF131104 CTQ131098:CUB131104 DDM131098:DDX131104 DNI131098:DNT131104 DXE131098:DXP131104 EHA131098:EHL131104 EQW131098:ERH131104 FAS131098:FBD131104 FKO131098:FKZ131104 FUK131098:FUV131104 GEG131098:GER131104 GOC131098:GON131104 GXY131098:GYJ131104 HHU131098:HIF131104 HRQ131098:HSB131104 IBM131098:IBX131104 ILI131098:ILT131104 IVE131098:IVP131104 JFA131098:JFL131104 JOW131098:JPH131104 JYS131098:JZD131104 KIO131098:KIZ131104 KSK131098:KSV131104 LCG131098:LCR131104 LMC131098:LMN131104 LVY131098:LWJ131104 MFU131098:MGF131104 MPQ131098:MQB131104 MZM131098:MZX131104 NJI131098:NJT131104 NTE131098:NTP131104 ODA131098:ODL131104 OMW131098:ONH131104 OWS131098:OXD131104 PGO131098:PGZ131104 PQK131098:PQV131104 QAG131098:QAR131104 QKC131098:QKN131104 QTY131098:QUJ131104 RDU131098:REF131104 RNQ131098:ROB131104 RXM131098:RXX131104 SHI131098:SHT131104 SRE131098:SRP131104 TBA131098:TBL131104 TKW131098:TLH131104 TUS131098:TVD131104 UEO131098:UEZ131104 UOK131098:UOV131104 UYG131098:UYR131104 VIC131098:VIN131104 VRY131098:VSJ131104 WBU131098:WCF131104 WLQ131098:WMB131104 WVM131098:WVX131104 JA196634:JL196640 SW196634:TH196640 ACS196634:ADD196640 AMO196634:AMZ196640 AWK196634:AWV196640 BGG196634:BGR196640 BQC196634:BQN196640 BZY196634:CAJ196640 CJU196634:CKF196640 CTQ196634:CUB196640 DDM196634:DDX196640 DNI196634:DNT196640 DXE196634:DXP196640 EHA196634:EHL196640 EQW196634:ERH196640 FAS196634:FBD196640 FKO196634:FKZ196640 FUK196634:FUV196640 GEG196634:GER196640 GOC196634:GON196640 GXY196634:GYJ196640 HHU196634:HIF196640 HRQ196634:HSB196640 IBM196634:IBX196640 ILI196634:ILT196640 IVE196634:IVP196640 JFA196634:JFL196640 JOW196634:JPH196640 JYS196634:JZD196640 KIO196634:KIZ196640 KSK196634:KSV196640 LCG196634:LCR196640 LMC196634:LMN196640 LVY196634:LWJ196640 MFU196634:MGF196640 MPQ196634:MQB196640 MZM196634:MZX196640 NJI196634:NJT196640 NTE196634:NTP196640 ODA196634:ODL196640 OMW196634:ONH196640 OWS196634:OXD196640 PGO196634:PGZ196640 PQK196634:PQV196640 QAG196634:QAR196640 QKC196634:QKN196640 QTY196634:QUJ196640 RDU196634:REF196640 RNQ196634:ROB196640 RXM196634:RXX196640 SHI196634:SHT196640 SRE196634:SRP196640 TBA196634:TBL196640 TKW196634:TLH196640 TUS196634:TVD196640 UEO196634:UEZ196640 UOK196634:UOV196640 UYG196634:UYR196640 VIC196634:VIN196640 VRY196634:VSJ196640 WBU196634:WCF196640 WLQ196634:WMB196640 WVM196634:WVX196640 JA262170:JL262176 SW262170:TH262176 ACS262170:ADD262176 AMO262170:AMZ262176 AWK262170:AWV262176 BGG262170:BGR262176 BQC262170:BQN262176 BZY262170:CAJ262176 CJU262170:CKF262176 CTQ262170:CUB262176 DDM262170:DDX262176 DNI262170:DNT262176 DXE262170:DXP262176 EHA262170:EHL262176 EQW262170:ERH262176 FAS262170:FBD262176 FKO262170:FKZ262176 FUK262170:FUV262176 GEG262170:GER262176 GOC262170:GON262176 GXY262170:GYJ262176 HHU262170:HIF262176 HRQ262170:HSB262176 IBM262170:IBX262176 ILI262170:ILT262176 IVE262170:IVP262176 JFA262170:JFL262176 JOW262170:JPH262176 JYS262170:JZD262176 KIO262170:KIZ262176 KSK262170:KSV262176 LCG262170:LCR262176 LMC262170:LMN262176 LVY262170:LWJ262176 MFU262170:MGF262176 MPQ262170:MQB262176 MZM262170:MZX262176 NJI262170:NJT262176 NTE262170:NTP262176 ODA262170:ODL262176 OMW262170:ONH262176 OWS262170:OXD262176 PGO262170:PGZ262176 PQK262170:PQV262176 QAG262170:QAR262176 QKC262170:QKN262176 QTY262170:QUJ262176 RDU262170:REF262176 RNQ262170:ROB262176 RXM262170:RXX262176 SHI262170:SHT262176 SRE262170:SRP262176 TBA262170:TBL262176 TKW262170:TLH262176 TUS262170:TVD262176 UEO262170:UEZ262176 UOK262170:UOV262176 UYG262170:UYR262176 VIC262170:VIN262176 VRY262170:VSJ262176 WBU262170:WCF262176 WLQ262170:WMB262176 WVM262170:WVX262176 JA327706:JL327712 SW327706:TH327712 ACS327706:ADD327712 AMO327706:AMZ327712 AWK327706:AWV327712 BGG327706:BGR327712 BQC327706:BQN327712 BZY327706:CAJ327712 CJU327706:CKF327712 CTQ327706:CUB327712 DDM327706:DDX327712 DNI327706:DNT327712 DXE327706:DXP327712 EHA327706:EHL327712 EQW327706:ERH327712 FAS327706:FBD327712 FKO327706:FKZ327712 FUK327706:FUV327712 GEG327706:GER327712 GOC327706:GON327712 GXY327706:GYJ327712 HHU327706:HIF327712 HRQ327706:HSB327712 IBM327706:IBX327712 ILI327706:ILT327712 IVE327706:IVP327712 JFA327706:JFL327712 JOW327706:JPH327712 JYS327706:JZD327712 KIO327706:KIZ327712 KSK327706:KSV327712 LCG327706:LCR327712 LMC327706:LMN327712 LVY327706:LWJ327712 MFU327706:MGF327712 MPQ327706:MQB327712 MZM327706:MZX327712 NJI327706:NJT327712 NTE327706:NTP327712 ODA327706:ODL327712 OMW327706:ONH327712 OWS327706:OXD327712 PGO327706:PGZ327712 PQK327706:PQV327712 QAG327706:QAR327712 QKC327706:QKN327712 QTY327706:QUJ327712 RDU327706:REF327712 RNQ327706:ROB327712 RXM327706:RXX327712 SHI327706:SHT327712 SRE327706:SRP327712 TBA327706:TBL327712 TKW327706:TLH327712 TUS327706:TVD327712 UEO327706:UEZ327712 UOK327706:UOV327712 UYG327706:UYR327712 VIC327706:VIN327712 VRY327706:VSJ327712 WBU327706:WCF327712 WLQ327706:WMB327712 WVM327706:WVX327712 JA393242:JL393248 SW393242:TH393248 ACS393242:ADD393248 AMO393242:AMZ393248 AWK393242:AWV393248 BGG393242:BGR393248 BQC393242:BQN393248 BZY393242:CAJ393248 CJU393242:CKF393248 CTQ393242:CUB393248 DDM393242:DDX393248 DNI393242:DNT393248 DXE393242:DXP393248 EHA393242:EHL393248 EQW393242:ERH393248 FAS393242:FBD393248 FKO393242:FKZ393248 FUK393242:FUV393248 GEG393242:GER393248 GOC393242:GON393248 GXY393242:GYJ393248 HHU393242:HIF393248 HRQ393242:HSB393248 IBM393242:IBX393248 ILI393242:ILT393248 IVE393242:IVP393248 JFA393242:JFL393248 JOW393242:JPH393248 JYS393242:JZD393248 KIO393242:KIZ393248 KSK393242:KSV393248 LCG393242:LCR393248 LMC393242:LMN393248 LVY393242:LWJ393248 MFU393242:MGF393248 MPQ393242:MQB393248 MZM393242:MZX393248 NJI393242:NJT393248 NTE393242:NTP393248 ODA393242:ODL393248 OMW393242:ONH393248 OWS393242:OXD393248 PGO393242:PGZ393248 PQK393242:PQV393248 QAG393242:QAR393248 QKC393242:QKN393248 QTY393242:QUJ393248 RDU393242:REF393248 RNQ393242:ROB393248 RXM393242:RXX393248 SHI393242:SHT393248 SRE393242:SRP393248 TBA393242:TBL393248 TKW393242:TLH393248 TUS393242:TVD393248 UEO393242:UEZ393248 UOK393242:UOV393248 UYG393242:UYR393248 VIC393242:VIN393248 VRY393242:VSJ393248 WBU393242:WCF393248 WLQ393242:WMB393248 WVM393242:WVX393248 JA458778:JL458784 SW458778:TH458784 ACS458778:ADD458784 AMO458778:AMZ458784 AWK458778:AWV458784 BGG458778:BGR458784 BQC458778:BQN458784 BZY458778:CAJ458784 CJU458778:CKF458784 CTQ458778:CUB458784 DDM458778:DDX458784 DNI458778:DNT458784 DXE458778:DXP458784 EHA458778:EHL458784 EQW458778:ERH458784 FAS458778:FBD458784 FKO458778:FKZ458784 FUK458778:FUV458784 GEG458778:GER458784 GOC458778:GON458784 GXY458778:GYJ458784 HHU458778:HIF458784 HRQ458778:HSB458784 IBM458778:IBX458784 ILI458778:ILT458784 IVE458778:IVP458784 JFA458778:JFL458784 JOW458778:JPH458784 JYS458778:JZD458784 KIO458778:KIZ458784 KSK458778:KSV458784 LCG458778:LCR458784 LMC458778:LMN458784 LVY458778:LWJ458784 MFU458778:MGF458784 MPQ458778:MQB458784 MZM458778:MZX458784 NJI458778:NJT458784 NTE458778:NTP458784 ODA458778:ODL458784 OMW458778:ONH458784 OWS458778:OXD458784 PGO458778:PGZ458784 PQK458778:PQV458784 QAG458778:QAR458784 QKC458778:QKN458784 QTY458778:QUJ458784 RDU458778:REF458784 RNQ458778:ROB458784 RXM458778:RXX458784 SHI458778:SHT458784 SRE458778:SRP458784 TBA458778:TBL458784 TKW458778:TLH458784 TUS458778:TVD458784 UEO458778:UEZ458784 UOK458778:UOV458784 UYG458778:UYR458784 VIC458778:VIN458784 VRY458778:VSJ458784 WBU458778:WCF458784 WLQ458778:WMB458784 WVM458778:WVX458784 JA524314:JL524320 SW524314:TH524320 ACS524314:ADD524320 AMO524314:AMZ524320 AWK524314:AWV524320 BGG524314:BGR524320 BQC524314:BQN524320 BZY524314:CAJ524320 CJU524314:CKF524320 CTQ524314:CUB524320 DDM524314:DDX524320 DNI524314:DNT524320 DXE524314:DXP524320 EHA524314:EHL524320 EQW524314:ERH524320 FAS524314:FBD524320 FKO524314:FKZ524320 FUK524314:FUV524320 GEG524314:GER524320 GOC524314:GON524320 GXY524314:GYJ524320 HHU524314:HIF524320 HRQ524314:HSB524320 IBM524314:IBX524320 ILI524314:ILT524320 IVE524314:IVP524320 JFA524314:JFL524320 JOW524314:JPH524320 JYS524314:JZD524320 KIO524314:KIZ524320 KSK524314:KSV524320 LCG524314:LCR524320 LMC524314:LMN524320 LVY524314:LWJ524320 MFU524314:MGF524320 MPQ524314:MQB524320 MZM524314:MZX524320 NJI524314:NJT524320 NTE524314:NTP524320 ODA524314:ODL524320 OMW524314:ONH524320 OWS524314:OXD524320 PGO524314:PGZ524320 PQK524314:PQV524320 QAG524314:QAR524320 QKC524314:QKN524320 QTY524314:QUJ524320 RDU524314:REF524320 RNQ524314:ROB524320 RXM524314:RXX524320 SHI524314:SHT524320 SRE524314:SRP524320 TBA524314:TBL524320 TKW524314:TLH524320 TUS524314:TVD524320 UEO524314:UEZ524320 UOK524314:UOV524320 UYG524314:UYR524320 VIC524314:VIN524320 VRY524314:VSJ524320 WBU524314:WCF524320 WLQ524314:WMB524320 WVM524314:WVX524320 JA589850:JL589856 SW589850:TH589856 ACS589850:ADD589856 AMO589850:AMZ589856 AWK589850:AWV589856 BGG589850:BGR589856 BQC589850:BQN589856 BZY589850:CAJ589856 CJU589850:CKF589856 CTQ589850:CUB589856 DDM589850:DDX589856 DNI589850:DNT589856 DXE589850:DXP589856 EHA589850:EHL589856 EQW589850:ERH589856 FAS589850:FBD589856 FKO589850:FKZ589856 FUK589850:FUV589856 GEG589850:GER589856 GOC589850:GON589856 GXY589850:GYJ589856 HHU589850:HIF589856 HRQ589850:HSB589856 IBM589850:IBX589856 ILI589850:ILT589856 IVE589850:IVP589856 JFA589850:JFL589856 JOW589850:JPH589856 JYS589850:JZD589856 KIO589850:KIZ589856 KSK589850:KSV589856 LCG589850:LCR589856 LMC589850:LMN589856 LVY589850:LWJ589856 MFU589850:MGF589856 MPQ589850:MQB589856 MZM589850:MZX589856 NJI589850:NJT589856 NTE589850:NTP589856 ODA589850:ODL589856 OMW589850:ONH589856 OWS589850:OXD589856 PGO589850:PGZ589856 PQK589850:PQV589856 QAG589850:QAR589856 QKC589850:QKN589856 QTY589850:QUJ589856 RDU589850:REF589856 RNQ589850:ROB589856 RXM589850:RXX589856 SHI589850:SHT589856 SRE589850:SRP589856 TBA589850:TBL589856 TKW589850:TLH589856 TUS589850:TVD589856 UEO589850:UEZ589856 UOK589850:UOV589856 UYG589850:UYR589856 VIC589850:VIN589856 VRY589850:VSJ589856 WBU589850:WCF589856 WLQ589850:WMB589856 WVM589850:WVX589856 JA655386:JL655392 SW655386:TH655392 ACS655386:ADD655392 AMO655386:AMZ655392 AWK655386:AWV655392 BGG655386:BGR655392 BQC655386:BQN655392 BZY655386:CAJ655392 CJU655386:CKF655392 CTQ655386:CUB655392 DDM655386:DDX655392 DNI655386:DNT655392 DXE655386:DXP655392 EHA655386:EHL655392 EQW655386:ERH655392 FAS655386:FBD655392 FKO655386:FKZ655392 FUK655386:FUV655392 GEG655386:GER655392 GOC655386:GON655392 GXY655386:GYJ655392 HHU655386:HIF655392 HRQ655386:HSB655392 IBM655386:IBX655392 ILI655386:ILT655392 IVE655386:IVP655392 JFA655386:JFL655392 JOW655386:JPH655392 JYS655386:JZD655392 KIO655386:KIZ655392 KSK655386:KSV655392 LCG655386:LCR655392 LMC655386:LMN655392 LVY655386:LWJ655392 MFU655386:MGF655392 MPQ655386:MQB655392 MZM655386:MZX655392 NJI655386:NJT655392 NTE655386:NTP655392 ODA655386:ODL655392 OMW655386:ONH655392 OWS655386:OXD655392 PGO655386:PGZ655392 PQK655386:PQV655392 QAG655386:QAR655392 QKC655386:QKN655392 QTY655386:QUJ655392 RDU655386:REF655392 RNQ655386:ROB655392 RXM655386:RXX655392 SHI655386:SHT655392 SRE655386:SRP655392 TBA655386:TBL655392 TKW655386:TLH655392 TUS655386:TVD655392 UEO655386:UEZ655392 UOK655386:UOV655392 UYG655386:UYR655392 VIC655386:VIN655392 VRY655386:VSJ655392 WBU655386:WCF655392 WLQ655386:WMB655392 WVM655386:WVX655392 JA720922:JL720928 SW720922:TH720928 ACS720922:ADD720928 AMO720922:AMZ720928 AWK720922:AWV720928 BGG720922:BGR720928 BQC720922:BQN720928 BZY720922:CAJ720928 CJU720922:CKF720928 CTQ720922:CUB720928 DDM720922:DDX720928 DNI720922:DNT720928 DXE720922:DXP720928 EHA720922:EHL720928 EQW720922:ERH720928 FAS720922:FBD720928 FKO720922:FKZ720928 FUK720922:FUV720928 GEG720922:GER720928 GOC720922:GON720928 GXY720922:GYJ720928 HHU720922:HIF720928 HRQ720922:HSB720928 IBM720922:IBX720928 ILI720922:ILT720928 IVE720922:IVP720928 JFA720922:JFL720928 JOW720922:JPH720928 JYS720922:JZD720928 KIO720922:KIZ720928 KSK720922:KSV720928 LCG720922:LCR720928 LMC720922:LMN720928 LVY720922:LWJ720928 MFU720922:MGF720928 MPQ720922:MQB720928 MZM720922:MZX720928 NJI720922:NJT720928 NTE720922:NTP720928 ODA720922:ODL720928 OMW720922:ONH720928 OWS720922:OXD720928 PGO720922:PGZ720928 PQK720922:PQV720928 QAG720922:QAR720928 QKC720922:QKN720928 QTY720922:QUJ720928 RDU720922:REF720928 RNQ720922:ROB720928 RXM720922:RXX720928 SHI720922:SHT720928 SRE720922:SRP720928 TBA720922:TBL720928 TKW720922:TLH720928 TUS720922:TVD720928 UEO720922:UEZ720928 UOK720922:UOV720928 UYG720922:UYR720928 VIC720922:VIN720928 VRY720922:VSJ720928 WBU720922:WCF720928 WLQ720922:WMB720928 WVM720922:WVX720928 JA786458:JL786464 SW786458:TH786464 ACS786458:ADD786464 AMO786458:AMZ786464 AWK786458:AWV786464 BGG786458:BGR786464 BQC786458:BQN786464 BZY786458:CAJ786464 CJU786458:CKF786464 CTQ786458:CUB786464 DDM786458:DDX786464 DNI786458:DNT786464 DXE786458:DXP786464 EHA786458:EHL786464 EQW786458:ERH786464 FAS786458:FBD786464 FKO786458:FKZ786464 FUK786458:FUV786464 GEG786458:GER786464 GOC786458:GON786464 GXY786458:GYJ786464 HHU786458:HIF786464 HRQ786458:HSB786464 IBM786458:IBX786464 ILI786458:ILT786464 IVE786458:IVP786464 JFA786458:JFL786464 JOW786458:JPH786464 JYS786458:JZD786464 KIO786458:KIZ786464 KSK786458:KSV786464 LCG786458:LCR786464 LMC786458:LMN786464 LVY786458:LWJ786464 MFU786458:MGF786464 MPQ786458:MQB786464 MZM786458:MZX786464 NJI786458:NJT786464 NTE786458:NTP786464 ODA786458:ODL786464 OMW786458:ONH786464 OWS786458:OXD786464 PGO786458:PGZ786464 PQK786458:PQV786464 QAG786458:QAR786464 QKC786458:QKN786464 QTY786458:QUJ786464 RDU786458:REF786464 RNQ786458:ROB786464 RXM786458:RXX786464 SHI786458:SHT786464 SRE786458:SRP786464 TBA786458:TBL786464 TKW786458:TLH786464 TUS786458:TVD786464 UEO786458:UEZ786464 UOK786458:UOV786464 UYG786458:UYR786464 VIC786458:VIN786464 VRY786458:VSJ786464 WBU786458:WCF786464 WLQ786458:WMB786464 WVM786458:WVX786464 JA851994:JL852000 SW851994:TH852000 ACS851994:ADD852000 AMO851994:AMZ852000 AWK851994:AWV852000 BGG851994:BGR852000 BQC851994:BQN852000 BZY851994:CAJ852000 CJU851994:CKF852000 CTQ851994:CUB852000 DDM851994:DDX852000 DNI851994:DNT852000 DXE851994:DXP852000 EHA851994:EHL852000 EQW851994:ERH852000 FAS851994:FBD852000 FKO851994:FKZ852000 FUK851994:FUV852000 GEG851994:GER852000 GOC851994:GON852000 GXY851994:GYJ852000 HHU851994:HIF852000 HRQ851994:HSB852000 IBM851994:IBX852000 ILI851994:ILT852000 IVE851994:IVP852000 JFA851994:JFL852000 JOW851994:JPH852000 JYS851994:JZD852000 KIO851994:KIZ852000 KSK851994:KSV852000 LCG851994:LCR852000 LMC851994:LMN852000 LVY851994:LWJ852000 MFU851994:MGF852000 MPQ851994:MQB852000 MZM851994:MZX852000 NJI851994:NJT852000 NTE851994:NTP852000 ODA851994:ODL852000 OMW851994:ONH852000 OWS851994:OXD852000 PGO851994:PGZ852000 PQK851994:PQV852000 QAG851994:QAR852000 QKC851994:QKN852000 QTY851994:QUJ852000 RDU851994:REF852000 RNQ851994:ROB852000 RXM851994:RXX852000 SHI851994:SHT852000 SRE851994:SRP852000 TBA851994:TBL852000 TKW851994:TLH852000 TUS851994:TVD852000 UEO851994:UEZ852000 UOK851994:UOV852000 UYG851994:UYR852000 VIC851994:VIN852000 VRY851994:VSJ852000 WBU851994:WCF852000 WLQ851994:WMB852000 WVM851994:WVX852000 JA917530:JL917536 SW917530:TH917536 ACS917530:ADD917536 AMO917530:AMZ917536 AWK917530:AWV917536 BGG917530:BGR917536 BQC917530:BQN917536 BZY917530:CAJ917536 CJU917530:CKF917536 CTQ917530:CUB917536 DDM917530:DDX917536 DNI917530:DNT917536 DXE917530:DXP917536 EHA917530:EHL917536 EQW917530:ERH917536 FAS917530:FBD917536 FKO917530:FKZ917536 FUK917530:FUV917536 GEG917530:GER917536 GOC917530:GON917536 GXY917530:GYJ917536 HHU917530:HIF917536 HRQ917530:HSB917536 IBM917530:IBX917536 ILI917530:ILT917536 IVE917530:IVP917536 JFA917530:JFL917536 JOW917530:JPH917536 JYS917530:JZD917536 KIO917530:KIZ917536 KSK917530:KSV917536 LCG917530:LCR917536 LMC917530:LMN917536 LVY917530:LWJ917536 MFU917530:MGF917536 MPQ917530:MQB917536 MZM917530:MZX917536 NJI917530:NJT917536 NTE917530:NTP917536 ODA917530:ODL917536 OMW917530:ONH917536 OWS917530:OXD917536 PGO917530:PGZ917536 PQK917530:PQV917536 QAG917530:QAR917536 QKC917530:QKN917536 QTY917530:QUJ917536 RDU917530:REF917536 RNQ917530:ROB917536 RXM917530:RXX917536 SHI917530:SHT917536 SRE917530:SRP917536 TBA917530:TBL917536 TKW917530:TLH917536 TUS917530:TVD917536 UEO917530:UEZ917536 UOK917530:UOV917536 UYG917530:UYR917536 VIC917530:VIN917536 VRY917530:VSJ917536 WBU917530:WCF917536 WLQ917530:WMB917536 WVM917530:WVX917536 JA983066:JL983072 SW983066:TH983072 ACS983066:ADD983072 AMO983066:AMZ983072 AWK983066:AWV983072 BGG983066:BGR983072 BQC983066:BQN983072 BZY983066:CAJ983072 CJU983066:CKF983072 CTQ983066:CUB983072 DDM983066:DDX983072 DNI983066:DNT983072 DXE983066:DXP983072 EHA983066:EHL983072 EQW983066:ERH983072 FAS983066:FBD983072 FKO983066:FKZ983072 FUK983066:FUV983072 GEG983066:GER983072 GOC983066:GON983072 GXY983066:GYJ983072 HHU983066:HIF983072 HRQ983066:HSB983072 IBM983066:IBX983072 ILI983066:ILT983072 IVE983066:IVP983072 JFA983066:JFL983072 JOW983066:JPH983072 JYS983066:JZD983072 KIO983066:KIZ983072 KSK983066:KSV983072 LCG983066:LCR983072 LMC983066:LMN983072 LVY983066:LWJ983072 MFU983066:MGF983072 MPQ983066:MQB983072 MZM983066:MZX983072 NJI983066:NJT983072 NTE983066:NTP983072 ODA983066:ODL983072 OMW983066:ONH983072 OWS983066:OXD983072 PGO983066:PGZ983072 PQK983066:PQV983072 QAG983066:QAR983072 QKC983066:QKN983072 QTY983066:QUJ983072 RDU983066:REF983072 RNQ983066:ROB983072 RXM983066:RXX983072 SHI983066:SHT983072 SRE983066:SRP983072 TBA983066:TBL983072 TKW983066:TLH983072 TUS983066:TVD983072 UEO983066:UEZ983072 UOK983066:UOV983072 UYG983066:UYR983072 VIC983066:VIN983072 VRY983066:VSJ983072 WBU983066:WCF983072 WLQ983066:WMB983072 ACS26:ADD32 AMO26:AMZ32 AWK26:AWV32 BGG26:BGR32 BQC26:BQN32 BZY26:CAJ32 CJU26:CKF32 CTQ26:CUB32 DDM26:DDX32 DNI26:DNT32 DXE26:DXP32 EHA26:EHL32 EQW26:ERH32 FAS26:FBD32 FKO26:FKZ32 FUK26:FUV32 GEG26:GER32 GOC26:GON32 GXY26:GYJ32 HHU26:HIF32 HRQ26:HSB32 IBM26:IBX32 ILI26:ILT32 IVE26:IVP32 JFA26:JFL32 JOW26:JPH32 JYS26:JZD32 KIO26:KIZ32 KSK26:KSV32 LCG26:LCR32 LMC26:LMN32 LVY26:LWJ32 MFU26:MGF32 MPQ26:MQB32 MZM26:MZX32 NJI26:NJT32 NTE26:NTP32 ODA26:ODL32 OMW26:ONH32 OWS26:OXD32 PGO26:PGZ32 PQK26:PQV32 QAG26:QAR32 QKC26:QKN32 QTY26:QUJ32 RDU26:REF32 RNQ26:ROB32 RXM26:RXX32 SHI26:SHT32 SRE26:SRP32 TBA26:TBL32 TKW26:TLH32 TUS26:TVD32 UEO26:UEZ32 UOK26:UOV32 UYG26:UYR32 VIC26:VIN32 VRY26:VSJ32 WBU26:WCF32 WLQ26:WMB32 WVM26:WVX32 JA26:JL32 SW26:TH32 L26:V26 L131098:W131104 L196634:W196640 L262170:W262176 L327706:W327712 L393242:W393248 L458778:W458784 L524314:W524320 L589850:W589856 L655386:W655392 L720922:W720928 L786458:W786464 L851994:W852000 L917530:W917536 L983066:W983072 L65562:W65568 L27:W32"/>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3">
    <tabColor theme="0" tint="-0.249977111117893"/>
  </sheetPr>
  <dimension ref="A1:T19"/>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991" customWidth="1"/>
    <col min="7" max="7" width="37.7109375" style="991" customWidth="1"/>
    <col min="8" max="8" width="66.85546875" style="991" customWidth="1"/>
    <col min="9" max="9" width="115.7109375" style="991" customWidth="1"/>
    <col min="10" max="11" width="10.5703125" style="1009"/>
    <col min="12" max="12" width="11.140625" style="1009" customWidth="1"/>
    <col min="13" max="20" width="10.5703125" style="1009"/>
    <col min="21" max="16384" width="10.5703125" style="991"/>
  </cols>
  <sheetData>
    <row r="1" spans="1:20" ht="3" customHeight="1">
      <c r="A1" s="1015" t="s">
        <v>49</v>
      </c>
    </row>
    <row r="2" spans="1:20" ht="22.5">
      <c r="F2" s="1195" t="s">
        <v>491</v>
      </c>
      <c r="G2" s="1196"/>
      <c r="H2" s="1197"/>
      <c r="I2" s="807"/>
    </row>
    <row r="3" spans="1:20" ht="3" customHeight="1"/>
    <row r="4" spans="1:20" s="1008" customFormat="1" ht="11.25">
      <c r="A4" s="1014"/>
      <c r="B4" s="1014"/>
      <c r="C4" s="1014"/>
      <c r="D4" s="1014"/>
      <c r="F4" s="1154" t="s">
        <v>454</v>
      </c>
      <c r="G4" s="1154"/>
      <c r="H4" s="1154"/>
      <c r="I4" s="1198" t="s">
        <v>455</v>
      </c>
      <c r="J4" s="1014"/>
      <c r="K4" s="1014"/>
      <c r="L4" s="1014"/>
      <c r="M4" s="1014"/>
      <c r="N4" s="1014"/>
      <c r="O4" s="1014"/>
      <c r="P4" s="1014"/>
      <c r="Q4" s="1014"/>
      <c r="R4" s="1014"/>
      <c r="S4" s="1014"/>
      <c r="T4" s="1014"/>
    </row>
    <row r="5" spans="1:20" s="1008" customFormat="1" ht="11.25" customHeight="1">
      <c r="A5" s="1014"/>
      <c r="B5" s="1014"/>
      <c r="C5" s="1014"/>
      <c r="D5" s="1014"/>
      <c r="F5" s="1023" t="s">
        <v>92</v>
      </c>
      <c r="G5" s="811" t="s">
        <v>457</v>
      </c>
      <c r="H5" s="1032" t="s">
        <v>442</v>
      </c>
      <c r="I5" s="1198"/>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028" t="str">
        <f>IF(dateCh="","",dateCh)</f>
        <v>13.10.2022</v>
      </c>
      <c r="I7" s="817" t="s">
        <v>493</v>
      </c>
      <c r="J7" s="616"/>
      <c r="K7" s="1014"/>
      <c r="L7" s="1014"/>
      <c r="M7" s="1014"/>
      <c r="N7" s="1014"/>
      <c r="O7" s="1014"/>
      <c r="P7" s="1014"/>
      <c r="Q7" s="1014"/>
      <c r="R7" s="1014"/>
      <c r="S7" s="1014"/>
      <c r="T7" s="1014"/>
    </row>
    <row r="8" spans="1:20" s="1008" customFormat="1" ht="45">
      <c r="A8" s="1199">
        <v>1</v>
      </c>
      <c r="B8" s="1014"/>
      <c r="C8" s="1014"/>
      <c r="D8" s="1014"/>
      <c r="F8" s="1030" t="str">
        <f>"2." &amp;mergeValue(A8)</f>
        <v>2.1</v>
      </c>
      <c r="G8" s="816" t="s">
        <v>494</v>
      </c>
      <c r="H8" s="1028"/>
      <c r="I8" s="817" t="s">
        <v>590</v>
      </c>
      <c r="J8" s="616"/>
      <c r="K8" s="1014"/>
      <c r="L8" s="1014"/>
      <c r="M8" s="1014"/>
      <c r="N8" s="1014"/>
      <c r="O8" s="1014"/>
      <c r="P8" s="1014"/>
      <c r="Q8" s="1014"/>
      <c r="R8" s="1014"/>
      <c r="S8" s="1014"/>
      <c r="T8" s="1014"/>
    </row>
    <row r="9" spans="1:20" s="1008" customFormat="1" ht="22.5">
      <c r="A9" s="1199"/>
      <c r="B9" s="1014"/>
      <c r="C9" s="1014"/>
      <c r="D9" s="1014"/>
      <c r="F9" s="1030" t="str">
        <f>"3." &amp;mergeValue(A9)</f>
        <v>3.1</v>
      </c>
      <c r="G9" s="816" t="s">
        <v>495</v>
      </c>
      <c r="H9" s="1028"/>
      <c r="I9" s="817" t="s">
        <v>588</v>
      </c>
      <c r="J9" s="616"/>
      <c r="K9" s="1014"/>
      <c r="L9" s="1014"/>
      <c r="M9" s="1014"/>
      <c r="N9" s="1014"/>
      <c r="O9" s="1014"/>
      <c r="P9" s="1014"/>
      <c r="Q9" s="1014"/>
      <c r="R9" s="1014"/>
      <c r="S9" s="1014"/>
      <c r="T9" s="1014"/>
    </row>
    <row r="10" spans="1:20" s="1008" customFormat="1" ht="22.5">
      <c r="A10" s="1199"/>
      <c r="B10" s="1014"/>
      <c r="C10" s="1014"/>
      <c r="D10" s="1014"/>
      <c r="F10" s="1030" t="str">
        <f>"4."&amp;mergeValue(A10)</f>
        <v>4.1</v>
      </c>
      <c r="G10" s="816" t="s">
        <v>496</v>
      </c>
      <c r="H10" s="1032" t="s">
        <v>458</v>
      </c>
      <c r="I10" s="817"/>
      <c r="J10" s="616"/>
      <c r="K10" s="1014"/>
      <c r="L10" s="1014"/>
      <c r="M10" s="1014"/>
      <c r="N10" s="1014"/>
      <c r="O10" s="1014"/>
      <c r="P10" s="1014"/>
      <c r="Q10" s="1014"/>
      <c r="R10" s="1014"/>
      <c r="S10" s="1014"/>
      <c r="T10" s="1014"/>
    </row>
    <row r="11" spans="1:20" s="1008" customFormat="1" ht="18.75">
      <c r="A11" s="1199"/>
      <c r="B11" s="1199">
        <v>1</v>
      </c>
      <c r="C11" s="1024"/>
      <c r="D11" s="1024"/>
      <c r="F11" s="1030" t="str">
        <f>"4."&amp;mergeValue(A11) &amp;"."&amp;mergeValue(B11)</f>
        <v>4.1.1</v>
      </c>
      <c r="G11" s="831" t="s">
        <v>592</v>
      </c>
      <c r="H11" s="1028" t="str">
        <f>IF(region_name="","",region_name)</f>
        <v>Ульяновская область</v>
      </c>
      <c r="I11" s="817" t="s">
        <v>499</v>
      </c>
      <c r="J11" s="616"/>
      <c r="K11" s="1014"/>
      <c r="L11" s="1014"/>
      <c r="M11" s="1014"/>
      <c r="N11" s="1014"/>
      <c r="O11" s="1014"/>
      <c r="P11" s="1014"/>
      <c r="Q11" s="1014"/>
      <c r="R11" s="1014"/>
      <c r="S11" s="1014"/>
      <c r="T11" s="1014"/>
    </row>
    <row r="12" spans="1:20" s="1008" customFormat="1" ht="22.5">
      <c r="A12" s="1199"/>
      <c r="B12" s="1199"/>
      <c r="C12" s="1199">
        <v>1</v>
      </c>
      <c r="D12" s="1024"/>
      <c r="F12" s="1030" t="str">
        <f>"4."&amp;mergeValue(A12) &amp;"."&amp;mergeValue(B12)&amp;"."&amp;mergeValue(C12)</f>
        <v>4.1.1.1</v>
      </c>
      <c r="G12" s="818" t="s">
        <v>497</v>
      </c>
      <c r="H12" s="1028"/>
      <c r="I12" s="817" t="s">
        <v>500</v>
      </c>
      <c r="J12" s="616"/>
      <c r="K12" s="1014"/>
      <c r="L12" s="1014"/>
      <c r="M12" s="1014"/>
      <c r="N12" s="1014"/>
      <c r="O12" s="1014"/>
      <c r="P12" s="1014"/>
      <c r="Q12" s="1014"/>
      <c r="R12" s="1014"/>
      <c r="S12" s="1014"/>
      <c r="T12" s="1014"/>
    </row>
    <row r="13" spans="1:20" s="1008" customFormat="1" ht="39" customHeight="1">
      <c r="A13" s="1199"/>
      <c r="B13" s="1199"/>
      <c r="C13" s="1199"/>
      <c r="D13" s="1024">
        <v>1</v>
      </c>
      <c r="F13" s="1030" t="str">
        <f>"4."&amp;mergeValue(A13) &amp;"."&amp;mergeValue(B13)&amp;"."&amp;mergeValue(C13)&amp;"."&amp;mergeValue(D13)</f>
        <v>4.1.1.1.1</v>
      </c>
      <c r="G13" s="819" t="s">
        <v>498</v>
      </c>
      <c r="H13" s="1028"/>
      <c r="I13" s="1200" t="s">
        <v>591</v>
      </c>
      <c r="J13" s="616"/>
      <c r="K13" s="1014"/>
      <c r="L13" s="1014"/>
      <c r="M13" s="1014"/>
      <c r="N13" s="1014"/>
      <c r="O13" s="1014"/>
      <c r="P13" s="1014"/>
      <c r="Q13" s="1014"/>
      <c r="R13" s="1014"/>
      <c r="S13" s="1014"/>
      <c r="T13" s="1014"/>
    </row>
    <row r="14" spans="1:20" s="1008" customFormat="1" ht="18.75">
      <c r="A14" s="1199"/>
      <c r="B14" s="1199"/>
      <c r="C14" s="1199"/>
      <c r="D14" s="1024"/>
      <c r="F14" s="820"/>
      <c r="G14" s="1001" t="s">
        <v>4</v>
      </c>
      <c r="H14" s="625"/>
      <c r="I14" s="1200"/>
      <c r="J14" s="616"/>
      <c r="K14" s="1014"/>
      <c r="L14" s="1014"/>
      <c r="M14" s="1014"/>
      <c r="N14" s="1014"/>
      <c r="O14" s="1014"/>
      <c r="P14" s="1014"/>
      <c r="Q14" s="1014"/>
      <c r="R14" s="1014"/>
      <c r="S14" s="1014"/>
      <c r="T14" s="1014"/>
    </row>
    <row r="15" spans="1:20" s="1008" customFormat="1" ht="18.75">
      <c r="A15" s="1199"/>
      <c r="B15" s="1199"/>
      <c r="C15" s="1024"/>
      <c r="D15" s="1024"/>
      <c r="F15" s="635"/>
      <c r="G15" s="578" t="s">
        <v>403</v>
      </c>
      <c r="H15" s="636"/>
      <c r="I15" s="637"/>
      <c r="J15" s="616"/>
      <c r="K15" s="1014"/>
      <c r="L15" s="1014"/>
      <c r="M15" s="1014"/>
      <c r="N15" s="1014"/>
      <c r="O15" s="1014"/>
      <c r="P15" s="1014"/>
      <c r="Q15" s="1014"/>
      <c r="R15" s="1014"/>
      <c r="S15" s="1014"/>
      <c r="T15" s="1014"/>
    </row>
    <row r="16" spans="1:20" s="1008" customFormat="1" ht="18.75">
      <c r="A16" s="1199"/>
      <c r="B16" s="1014"/>
      <c r="C16" s="1014"/>
      <c r="D16" s="1014"/>
      <c r="F16" s="820"/>
      <c r="G16" s="734" t="s">
        <v>506</v>
      </c>
      <c r="H16" s="821"/>
      <c r="I16" s="822"/>
      <c r="J16" s="616"/>
      <c r="K16" s="1014"/>
      <c r="L16" s="1014"/>
      <c r="M16" s="1014"/>
      <c r="N16" s="1014"/>
      <c r="O16" s="1014"/>
      <c r="P16" s="1014"/>
      <c r="Q16" s="1014"/>
      <c r="R16" s="1014"/>
      <c r="S16" s="1014"/>
      <c r="T16" s="1014"/>
    </row>
    <row r="17" spans="1:20" s="1008" customFormat="1" ht="18.75">
      <c r="A17" s="1014"/>
      <c r="B17" s="1014"/>
      <c r="C17" s="1014"/>
      <c r="D17" s="1014"/>
      <c r="F17" s="820"/>
      <c r="G17" s="737" t="s">
        <v>505</v>
      </c>
      <c r="H17" s="821"/>
      <c r="I17" s="822"/>
      <c r="J17" s="616"/>
      <c r="K17" s="1014"/>
      <c r="L17" s="1014"/>
      <c r="M17" s="1014"/>
      <c r="N17" s="1014"/>
      <c r="O17" s="1014"/>
      <c r="P17" s="1014"/>
      <c r="Q17" s="1014"/>
      <c r="R17" s="1014"/>
      <c r="S17" s="1014"/>
      <c r="T17" s="1014"/>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94" t="s">
        <v>593</v>
      </c>
      <c r="H19" s="1194"/>
      <c r="I19" s="98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3">
    <tabColor rgb="FFEAEBEE"/>
    <pageSetUpPr fitToPage="1"/>
  </sheetPr>
  <dimension ref="A1:AJ34"/>
  <sheetViews>
    <sheetView showGridLines="0" topLeftCell="I4" zoomScaleNormal="100" workbookViewId="0"/>
  </sheetViews>
  <sheetFormatPr defaultColWidth="10.5703125" defaultRowHeight="14.25"/>
  <cols>
    <col min="1" max="6" width="10.5703125" style="1009" hidden="1" customWidth="1"/>
    <col min="7" max="8" width="9.140625" style="1015" hidden="1" customWidth="1"/>
    <col min="9" max="9" width="3.7109375" style="997" customWidth="1"/>
    <col min="10" max="11" width="3.7109375" style="810" customWidth="1"/>
    <col min="12" max="12" width="12.7109375" style="991" customWidth="1"/>
    <col min="13" max="13" width="44.7109375" style="991" customWidth="1"/>
    <col min="14" max="14" width="1.7109375" style="991" hidden="1" customWidth="1"/>
    <col min="15" max="15" width="29.7109375" style="991" hidden="1" customWidth="1"/>
    <col min="16" max="17" width="23.7109375" style="991" hidden="1" customWidth="1"/>
    <col min="18" max="18" width="11.7109375" style="991" customWidth="1"/>
    <col min="19" max="19" width="3.7109375" style="991" customWidth="1"/>
    <col min="20" max="20" width="11.7109375" style="991" customWidth="1"/>
    <col min="21" max="21" width="8.5703125" style="991" hidden="1" customWidth="1"/>
    <col min="22" max="22" width="4.7109375" style="991" customWidth="1"/>
    <col min="23" max="23" width="115.7109375" style="991" customWidth="1"/>
    <col min="24" max="25" width="10.5703125" style="1009"/>
    <col min="26" max="26" width="11.140625" style="1009" customWidth="1"/>
    <col min="27" max="34" width="10.5703125" style="1009"/>
    <col min="35" max="256" width="10.5703125" style="991"/>
    <col min="257" max="264" width="0" style="991" hidden="1" customWidth="1"/>
    <col min="265" max="265" width="3.7109375" style="991" customWidth="1"/>
    <col min="266" max="266" width="3.85546875" style="991" customWidth="1"/>
    <col min="267" max="267" width="3.7109375" style="991" customWidth="1"/>
    <col min="268" max="268" width="12.7109375" style="991" customWidth="1"/>
    <col min="269" max="269" width="52.7109375" style="991" customWidth="1"/>
    <col min="270" max="273" width="0" style="991" hidden="1" customWidth="1"/>
    <col min="274" max="274" width="12.28515625" style="991" customWidth="1"/>
    <col min="275" max="275" width="6.42578125" style="991" customWidth="1"/>
    <col min="276" max="276" width="12.28515625" style="991" customWidth="1"/>
    <col min="277" max="277" width="0" style="991" hidden="1" customWidth="1"/>
    <col min="278" max="278" width="3.7109375" style="991" customWidth="1"/>
    <col min="279" max="279" width="11.140625" style="991" bestFit="1" customWidth="1"/>
    <col min="280" max="281" width="10.5703125" style="991"/>
    <col min="282" max="282" width="11.140625" style="991" customWidth="1"/>
    <col min="283" max="512" width="10.5703125" style="991"/>
    <col min="513" max="520" width="0" style="991" hidden="1" customWidth="1"/>
    <col min="521" max="521" width="3.7109375" style="991" customWidth="1"/>
    <col min="522" max="522" width="3.85546875" style="991" customWidth="1"/>
    <col min="523" max="523" width="3.7109375" style="991" customWidth="1"/>
    <col min="524" max="524" width="12.7109375" style="991" customWidth="1"/>
    <col min="525" max="525" width="52.7109375" style="991" customWidth="1"/>
    <col min="526" max="529" width="0" style="991" hidden="1" customWidth="1"/>
    <col min="530" max="530" width="12.28515625" style="991" customWidth="1"/>
    <col min="531" max="531" width="6.42578125" style="991" customWidth="1"/>
    <col min="532" max="532" width="12.28515625" style="991" customWidth="1"/>
    <col min="533" max="533" width="0" style="991" hidden="1" customWidth="1"/>
    <col min="534" max="534" width="3.7109375" style="991" customWidth="1"/>
    <col min="535" max="535" width="11.140625" style="991" bestFit="1" customWidth="1"/>
    <col min="536" max="537" width="10.5703125" style="991"/>
    <col min="538" max="538" width="11.140625" style="991" customWidth="1"/>
    <col min="539" max="768" width="10.5703125" style="991"/>
    <col min="769" max="776" width="0" style="991" hidden="1" customWidth="1"/>
    <col min="777" max="777" width="3.7109375" style="991" customWidth="1"/>
    <col min="778" max="778" width="3.85546875" style="991" customWidth="1"/>
    <col min="779" max="779" width="3.7109375" style="991" customWidth="1"/>
    <col min="780" max="780" width="12.7109375" style="991" customWidth="1"/>
    <col min="781" max="781" width="52.7109375" style="991" customWidth="1"/>
    <col min="782" max="785" width="0" style="991" hidden="1" customWidth="1"/>
    <col min="786" max="786" width="12.28515625" style="991" customWidth="1"/>
    <col min="787" max="787" width="6.42578125" style="991" customWidth="1"/>
    <col min="788" max="788" width="12.28515625" style="991" customWidth="1"/>
    <col min="789" max="789" width="0" style="991" hidden="1" customWidth="1"/>
    <col min="790" max="790" width="3.7109375" style="991" customWidth="1"/>
    <col min="791" max="791" width="11.140625" style="991" bestFit="1" customWidth="1"/>
    <col min="792" max="793" width="10.5703125" style="991"/>
    <col min="794" max="794" width="11.140625" style="991" customWidth="1"/>
    <col min="795" max="1024" width="10.5703125" style="991"/>
    <col min="1025" max="1032" width="0" style="991" hidden="1" customWidth="1"/>
    <col min="1033" max="1033" width="3.7109375" style="991" customWidth="1"/>
    <col min="1034" max="1034" width="3.85546875" style="991" customWidth="1"/>
    <col min="1035" max="1035" width="3.7109375" style="991" customWidth="1"/>
    <col min="1036" max="1036" width="12.7109375" style="991" customWidth="1"/>
    <col min="1037" max="1037" width="52.7109375" style="991" customWidth="1"/>
    <col min="1038" max="1041" width="0" style="991" hidden="1" customWidth="1"/>
    <col min="1042" max="1042" width="12.28515625" style="991" customWidth="1"/>
    <col min="1043" max="1043" width="6.42578125" style="991" customWidth="1"/>
    <col min="1044" max="1044" width="12.28515625" style="991" customWidth="1"/>
    <col min="1045" max="1045" width="0" style="991" hidden="1" customWidth="1"/>
    <col min="1046" max="1046" width="3.7109375" style="991" customWidth="1"/>
    <col min="1047" max="1047" width="11.140625" style="991" bestFit="1" customWidth="1"/>
    <col min="1048" max="1049" width="10.5703125" style="991"/>
    <col min="1050" max="1050" width="11.140625" style="991" customWidth="1"/>
    <col min="1051" max="1280" width="10.5703125" style="991"/>
    <col min="1281" max="1288" width="0" style="991" hidden="1" customWidth="1"/>
    <col min="1289" max="1289" width="3.7109375" style="991" customWidth="1"/>
    <col min="1290" max="1290" width="3.85546875" style="991" customWidth="1"/>
    <col min="1291" max="1291" width="3.7109375" style="991" customWidth="1"/>
    <col min="1292" max="1292" width="12.7109375" style="991" customWidth="1"/>
    <col min="1293" max="1293" width="52.7109375" style="991" customWidth="1"/>
    <col min="1294" max="1297" width="0" style="991" hidden="1" customWidth="1"/>
    <col min="1298" max="1298" width="12.28515625" style="991" customWidth="1"/>
    <col min="1299" max="1299" width="6.42578125" style="991" customWidth="1"/>
    <col min="1300" max="1300" width="12.28515625" style="991" customWidth="1"/>
    <col min="1301" max="1301" width="0" style="991" hidden="1" customWidth="1"/>
    <col min="1302" max="1302" width="3.7109375" style="991" customWidth="1"/>
    <col min="1303" max="1303" width="11.140625" style="991" bestFit="1" customWidth="1"/>
    <col min="1304" max="1305" width="10.5703125" style="991"/>
    <col min="1306" max="1306" width="11.140625" style="991" customWidth="1"/>
    <col min="1307" max="1536" width="10.5703125" style="991"/>
    <col min="1537" max="1544" width="0" style="991" hidden="1" customWidth="1"/>
    <col min="1545" max="1545" width="3.7109375" style="991" customWidth="1"/>
    <col min="1546" max="1546" width="3.85546875" style="991" customWidth="1"/>
    <col min="1547" max="1547" width="3.7109375" style="991" customWidth="1"/>
    <col min="1548" max="1548" width="12.7109375" style="991" customWidth="1"/>
    <col min="1549" max="1549" width="52.7109375" style="991" customWidth="1"/>
    <col min="1550" max="1553" width="0" style="991" hidden="1" customWidth="1"/>
    <col min="1554" max="1554" width="12.28515625" style="991" customWidth="1"/>
    <col min="1555" max="1555" width="6.42578125" style="991" customWidth="1"/>
    <col min="1556" max="1556" width="12.28515625" style="991" customWidth="1"/>
    <col min="1557" max="1557" width="0" style="991" hidden="1" customWidth="1"/>
    <col min="1558" max="1558" width="3.7109375" style="991" customWidth="1"/>
    <col min="1559" max="1559" width="11.140625" style="991" bestFit="1" customWidth="1"/>
    <col min="1560" max="1561" width="10.5703125" style="991"/>
    <col min="1562" max="1562" width="11.140625" style="991" customWidth="1"/>
    <col min="1563" max="1792" width="10.5703125" style="991"/>
    <col min="1793" max="1800" width="0" style="991" hidden="1" customWidth="1"/>
    <col min="1801" max="1801" width="3.7109375" style="991" customWidth="1"/>
    <col min="1802" max="1802" width="3.85546875" style="991" customWidth="1"/>
    <col min="1803" max="1803" width="3.7109375" style="991" customWidth="1"/>
    <col min="1804" max="1804" width="12.7109375" style="991" customWidth="1"/>
    <col min="1805" max="1805" width="52.7109375" style="991" customWidth="1"/>
    <col min="1806" max="1809" width="0" style="991" hidden="1" customWidth="1"/>
    <col min="1810" max="1810" width="12.28515625" style="991" customWidth="1"/>
    <col min="1811" max="1811" width="6.42578125" style="991" customWidth="1"/>
    <col min="1812" max="1812" width="12.28515625" style="991" customWidth="1"/>
    <col min="1813" max="1813" width="0" style="991" hidden="1" customWidth="1"/>
    <col min="1814" max="1814" width="3.7109375" style="991" customWidth="1"/>
    <col min="1815" max="1815" width="11.140625" style="991" bestFit="1" customWidth="1"/>
    <col min="1816" max="1817" width="10.5703125" style="991"/>
    <col min="1818" max="1818" width="11.140625" style="991" customWidth="1"/>
    <col min="1819" max="2048" width="10.5703125" style="991"/>
    <col min="2049" max="2056" width="0" style="991" hidden="1" customWidth="1"/>
    <col min="2057" max="2057" width="3.7109375" style="991" customWidth="1"/>
    <col min="2058" max="2058" width="3.85546875" style="991" customWidth="1"/>
    <col min="2059" max="2059" width="3.7109375" style="991" customWidth="1"/>
    <col min="2060" max="2060" width="12.7109375" style="991" customWidth="1"/>
    <col min="2061" max="2061" width="52.7109375" style="991" customWidth="1"/>
    <col min="2062" max="2065" width="0" style="991" hidden="1" customWidth="1"/>
    <col min="2066" max="2066" width="12.28515625" style="991" customWidth="1"/>
    <col min="2067" max="2067" width="6.42578125" style="991" customWidth="1"/>
    <col min="2068" max="2068" width="12.28515625" style="991" customWidth="1"/>
    <col min="2069" max="2069" width="0" style="991" hidden="1" customWidth="1"/>
    <col min="2070" max="2070" width="3.7109375" style="991" customWidth="1"/>
    <col min="2071" max="2071" width="11.140625" style="991" bestFit="1" customWidth="1"/>
    <col min="2072" max="2073" width="10.5703125" style="991"/>
    <col min="2074" max="2074" width="11.140625" style="991" customWidth="1"/>
    <col min="2075" max="2304" width="10.5703125" style="991"/>
    <col min="2305" max="2312" width="0" style="991" hidden="1" customWidth="1"/>
    <col min="2313" max="2313" width="3.7109375" style="991" customWidth="1"/>
    <col min="2314" max="2314" width="3.85546875" style="991" customWidth="1"/>
    <col min="2315" max="2315" width="3.7109375" style="991" customWidth="1"/>
    <col min="2316" max="2316" width="12.7109375" style="991" customWidth="1"/>
    <col min="2317" max="2317" width="52.7109375" style="991" customWidth="1"/>
    <col min="2318" max="2321" width="0" style="991" hidden="1" customWidth="1"/>
    <col min="2322" max="2322" width="12.28515625" style="991" customWidth="1"/>
    <col min="2323" max="2323" width="6.42578125" style="991" customWidth="1"/>
    <col min="2324" max="2324" width="12.28515625" style="991" customWidth="1"/>
    <col min="2325" max="2325" width="0" style="991" hidden="1" customWidth="1"/>
    <col min="2326" max="2326" width="3.7109375" style="991" customWidth="1"/>
    <col min="2327" max="2327" width="11.140625" style="991" bestFit="1" customWidth="1"/>
    <col min="2328" max="2329" width="10.5703125" style="991"/>
    <col min="2330" max="2330" width="11.140625" style="991" customWidth="1"/>
    <col min="2331" max="2560" width="10.5703125" style="991"/>
    <col min="2561" max="2568" width="0" style="991" hidden="1" customWidth="1"/>
    <col min="2569" max="2569" width="3.7109375" style="991" customWidth="1"/>
    <col min="2570" max="2570" width="3.85546875" style="991" customWidth="1"/>
    <col min="2571" max="2571" width="3.7109375" style="991" customWidth="1"/>
    <col min="2572" max="2572" width="12.7109375" style="991" customWidth="1"/>
    <col min="2573" max="2573" width="52.7109375" style="991" customWidth="1"/>
    <col min="2574" max="2577" width="0" style="991" hidden="1" customWidth="1"/>
    <col min="2578" max="2578" width="12.28515625" style="991" customWidth="1"/>
    <col min="2579" max="2579" width="6.42578125" style="991" customWidth="1"/>
    <col min="2580" max="2580" width="12.28515625" style="991" customWidth="1"/>
    <col min="2581" max="2581" width="0" style="991" hidden="1" customWidth="1"/>
    <col min="2582" max="2582" width="3.7109375" style="991" customWidth="1"/>
    <col min="2583" max="2583" width="11.140625" style="991" bestFit="1" customWidth="1"/>
    <col min="2584" max="2585" width="10.5703125" style="991"/>
    <col min="2586" max="2586" width="11.140625" style="991" customWidth="1"/>
    <col min="2587" max="2816" width="10.5703125" style="991"/>
    <col min="2817" max="2824" width="0" style="991" hidden="1" customWidth="1"/>
    <col min="2825" max="2825" width="3.7109375" style="991" customWidth="1"/>
    <col min="2826" max="2826" width="3.85546875" style="991" customWidth="1"/>
    <col min="2827" max="2827" width="3.7109375" style="991" customWidth="1"/>
    <col min="2828" max="2828" width="12.7109375" style="991" customWidth="1"/>
    <col min="2829" max="2829" width="52.7109375" style="991" customWidth="1"/>
    <col min="2830" max="2833" width="0" style="991" hidden="1" customWidth="1"/>
    <col min="2834" max="2834" width="12.28515625" style="991" customWidth="1"/>
    <col min="2835" max="2835" width="6.42578125" style="991" customWidth="1"/>
    <col min="2836" max="2836" width="12.28515625" style="991" customWidth="1"/>
    <col min="2837" max="2837" width="0" style="991" hidden="1" customWidth="1"/>
    <col min="2838" max="2838" width="3.7109375" style="991" customWidth="1"/>
    <col min="2839" max="2839" width="11.140625" style="991" bestFit="1" customWidth="1"/>
    <col min="2840" max="2841" width="10.5703125" style="991"/>
    <col min="2842" max="2842" width="11.140625" style="991" customWidth="1"/>
    <col min="2843" max="3072" width="10.5703125" style="991"/>
    <col min="3073" max="3080" width="0" style="991" hidden="1" customWidth="1"/>
    <col min="3081" max="3081" width="3.7109375" style="991" customWidth="1"/>
    <col min="3082" max="3082" width="3.85546875" style="991" customWidth="1"/>
    <col min="3083" max="3083" width="3.7109375" style="991" customWidth="1"/>
    <col min="3084" max="3084" width="12.7109375" style="991" customWidth="1"/>
    <col min="3085" max="3085" width="52.7109375" style="991" customWidth="1"/>
    <col min="3086" max="3089" width="0" style="991" hidden="1" customWidth="1"/>
    <col min="3090" max="3090" width="12.28515625" style="991" customWidth="1"/>
    <col min="3091" max="3091" width="6.42578125" style="991" customWidth="1"/>
    <col min="3092" max="3092" width="12.28515625" style="991" customWidth="1"/>
    <col min="3093" max="3093" width="0" style="991" hidden="1" customWidth="1"/>
    <col min="3094" max="3094" width="3.7109375" style="991" customWidth="1"/>
    <col min="3095" max="3095" width="11.140625" style="991" bestFit="1" customWidth="1"/>
    <col min="3096" max="3097" width="10.5703125" style="991"/>
    <col min="3098" max="3098" width="11.140625" style="991" customWidth="1"/>
    <col min="3099" max="3328" width="10.5703125" style="991"/>
    <col min="3329" max="3336" width="0" style="991" hidden="1" customWidth="1"/>
    <col min="3337" max="3337" width="3.7109375" style="991" customWidth="1"/>
    <col min="3338" max="3338" width="3.85546875" style="991" customWidth="1"/>
    <col min="3339" max="3339" width="3.7109375" style="991" customWidth="1"/>
    <col min="3340" max="3340" width="12.7109375" style="991" customWidth="1"/>
    <col min="3341" max="3341" width="52.7109375" style="991" customWidth="1"/>
    <col min="3342" max="3345" width="0" style="991" hidden="1" customWidth="1"/>
    <col min="3346" max="3346" width="12.28515625" style="991" customWidth="1"/>
    <col min="3347" max="3347" width="6.42578125" style="991" customWidth="1"/>
    <col min="3348" max="3348" width="12.28515625" style="991" customWidth="1"/>
    <col min="3349" max="3349" width="0" style="991" hidden="1" customWidth="1"/>
    <col min="3350" max="3350" width="3.7109375" style="991" customWidth="1"/>
    <col min="3351" max="3351" width="11.140625" style="991" bestFit="1" customWidth="1"/>
    <col min="3352" max="3353" width="10.5703125" style="991"/>
    <col min="3354" max="3354" width="11.140625" style="991" customWidth="1"/>
    <col min="3355" max="3584" width="10.5703125" style="991"/>
    <col min="3585" max="3592" width="0" style="991" hidden="1" customWidth="1"/>
    <col min="3593" max="3593" width="3.7109375" style="991" customWidth="1"/>
    <col min="3594" max="3594" width="3.85546875" style="991" customWidth="1"/>
    <col min="3595" max="3595" width="3.7109375" style="991" customWidth="1"/>
    <col min="3596" max="3596" width="12.7109375" style="991" customWidth="1"/>
    <col min="3597" max="3597" width="52.7109375" style="991" customWidth="1"/>
    <col min="3598" max="3601" width="0" style="991" hidden="1" customWidth="1"/>
    <col min="3602" max="3602" width="12.28515625" style="991" customWidth="1"/>
    <col min="3603" max="3603" width="6.42578125" style="991" customWidth="1"/>
    <col min="3604" max="3604" width="12.28515625" style="991" customWidth="1"/>
    <col min="3605" max="3605" width="0" style="991" hidden="1" customWidth="1"/>
    <col min="3606" max="3606" width="3.7109375" style="991" customWidth="1"/>
    <col min="3607" max="3607" width="11.140625" style="991" bestFit="1" customWidth="1"/>
    <col min="3608" max="3609" width="10.5703125" style="991"/>
    <col min="3610" max="3610" width="11.140625" style="991" customWidth="1"/>
    <col min="3611" max="3840" width="10.5703125" style="991"/>
    <col min="3841" max="3848" width="0" style="991" hidden="1" customWidth="1"/>
    <col min="3849" max="3849" width="3.7109375" style="991" customWidth="1"/>
    <col min="3850" max="3850" width="3.85546875" style="991" customWidth="1"/>
    <col min="3851" max="3851" width="3.7109375" style="991" customWidth="1"/>
    <col min="3852" max="3852" width="12.7109375" style="991" customWidth="1"/>
    <col min="3853" max="3853" width="52.7109375" style="991" customWidth="1"/>
    <col min="3854" max="3857" width="0" style="991" hidden="1" customWidth="1"/>
    <col min="3858" max="3858" width="12.28515625" style="991" customWidth="1"/>
    <col min="3859" max="3859" width="6.42578125" style="991" customWidth="1"/>
    <col min="3860" max="3860" width="12.28515625" style="991" customWidth="1"/>
    <col min="3861" max="3861" width="0" style="991" hidden="1" customWidth="1"/>
    <col min="3862" max="3862" width="3.7109375" style="991" customWidth="1"/>
    <col min="3863" max="3863" width="11.140625" style="991" bestFit="1" customWidth="1"/>
    <col min="3864" max="3865" width="10.5703125" style="991"/>
    <col min="3866" max="3866" width="11.140625" style="991" customWidth="1"/>
    <col min="3867" max="4096" width="10.5703125" style="991"/>
    <col min="4097" max="4104" width="0" style="991" hidden="1" customWidth="1"/>
    <col min="4105" max="4105" width="3.7109375" style="991" customWidth="1"/>
    <col min="4106" max="4106" width="3.85546875" style="991" customWidth="1"/>
    <col min="4107" max="4107" width="3.7109375" style="991" customWidth="1"/>
    <col min="4108" max="4108" width="12.7109375" style="991" customWidth="1"/>
    <col min="4109" max="4109" width="52.7109375" style="991" customWidth="1"/>
    <col min="4110" max="4113" width="0" style="991" hidden="1" customWidth="1"/>
    <col min="4114" max="4114" width="12.28515625" style="991" customWidth="1"/>
    <col min="4115" max="4115" width="6.42578125" style="991" customWidth="1"/>
    <col min="4116" max="4116" width="12.28515625" style="991" customWidth="1"/>
    <col min="4117" max="4117" width="0" style="991" hidden="1" customWidth="1"/>
    <col min="4118" max="4118" width="3.7109375" style="991" customWidth="1"/>
    <col min="4119" max="4119" width="11.140625" style="991" bestFit="1" customWidth="1"/>
    <col min="4120" max="4121" width="10.5703125" style="991"/>
    <col min="4122" max="4122" width="11.140625" style="991" customWidth="1"/>
    <col min="4123" max="4352" width="10.5703125" style="991"/>
    <col min="4353" max="4360" width="0" style="991" hidden="1" customWidth="1"/>
    <col min="4361" max="4361" width="3.7109375" style="991" customWidth="1"/>
    <col min="4362" max="4362" width="3.85546875" style="991" customWidth="1"/>
    <col min="4363" max="4363" width="3.7109375" style="991" customWidth="1"/>
    <col min="4364" max="4364" width="12.7109375" style="991" customWidth="1"/>
    <col min="4365" max="4365" width="52.7109375" style="991" customWidth="1"/>
    <col min="4366" max="4369" width="0" style="991" hidden="1" customWidth="1"/>
    <col min="4370" max="4370" width="12.28515625" style="991" customWidth="1"/>
    <col min="4371" max="4371" width="6.42578125" style="991" customWidth="1"/>
    <col min="4372" max="4372" width="12.28515625" style="991" customWidth="1"/>
    <col min="4373" max="4373" width="0" style="991" hidden="1" customWidth="1"/>
    <col min="4374" max="4374" width="3.7109375" style="991" customWidth="1"/>
    <col min="4375" max="4375" width="11.140625" style="991" bestFit="1" customWidth="1"/>
    <col min="4376" max="4377" width="10.5703125" style="991"/>
    <col min="4378" max="4378" width="11.140625" style="991" customWidth="1"/>
    <col min="4379" max="4608" width="10.5703125" style="991"/>
    <col min="4609" max="4616" width="0" style="991" hidden="1" customWidth="1"/>
    <col min="4617" max="4617" width="3.7109375" style="991" customWidth="1"/>
    <col min="4618" max="4618" width="3.85546875" style="991" customWidth="1"/>
    <col min="4619" max="4619" width="3.7109375" style="991" customWidth="1"/>
    <col min="4620" max="4620" width="12.7109375" style="991" customWidth="1"/>
    <col min="4621" max="4621" width="52.7109375" style="991" customWidth="1"/>
    <col min="4622" max="4625" width="0" style="991" hidden="1" customWidth="1"/>
    <col min="4626" max="4626" width="12.28515625" style="991" customWidth="1"/>
    <col min="4627" max="4627" width="6.42578125" style="991" customWidth="1"/>
    <col min="4628" max="4628" width="12.28515625" style="991" customWidth="1"/>
    <col min="4629" max="4629" width="0" style="991" hidden="1" customWidth="1"/>
    <col min="4630" max="4630" width="3.7109375" style="991" customWidth="1"/>
    <col min="4631" max="4631" width="11.140625" style="991" bestFit="1" customWidth="1"/>
    <col min="4632" max="4633" width="10.5703125" style="991"/>
    <col min="4634" max="4634" width="11.140625" style="991" customWidth="1"/>
    <col min="4635" max="4864" width="10.5703125" style="991"/>
    <col min="4865" max="4872" width="0" style="991" hidden="1" customWidth="1"/>
    <col min="4873" max="4873" width="3.7109375" style="991" customWidth="1"/>
    <col min="4874" max="4874" width="3.85546875" style="991" customWidth="1"/>
    <col min="4875" max="4875" width="3.7109375" style="991" customWidth="1"/>
    <col min="4876" max="4876" width="12.7109375" style="991" customWidth="1"/>
    <col min="4877" max="4877" width="52.7109375" style="991" customWidth="1"/>
    <col min="4878" max="4881" width="0" style="991" hidden="1" customWidth="1"/>
    <col min="4882" max="4882" width="12.28515625" style="991" customWidth="1"/>
    <col min="4883" max="4883" width="6.42578125" style="991" customWidth="1"/>
    <col min="4884" max="4884" width="12.28515625" style="991" customWidth="1"/>
    <col min="4885" max="4885" width="0" style="991" hidden="1" customWidth="1"/>
    <col min="4886" max="4886" width="3.7109375" style="991" customWidth="1"/>
    <col min="4887" max="4887" width="11.140625" style="991" bestFit="1" customWidth="1"/>
    <col min="4888" max="4889" width="10.5703125" style="991"/>
    <col min="4890" max="4890" width="11.140625" style="991" customWidth="1"/>
    <col min="4891" max="5120" width="10.5703125" style="991"/>
    <col min="5121" max="5128" width="0" style="991" hidden="1" customWidth="1"/>
    <col min="5129" max="5129" width="3.7109375" style="991" customWidth="1"/>
    <col min="5130" max="5130" width="3.85546875" style="991" customWidth="1"/>
    <col min="5131" max="5131" width="3.7109375" style="991" customWidth="1"/>
    <col min="5132" max="5132" width="12.7109375" style="991" customWidth="1"/>
    <col min="5133" max="5133" width="52.7109375" style="991" customWidth="1"/>
    <col min="5134" max="5137" width="0" style="991" hidden="1" customWidth="1"/>
    <col min="5138" max="5138" width="12.28515625" style="991" customWidth="1"/>
    <col min="5139" max="5139" width="6.42578125" style="991" customWidth="1"/>
    <col min="5140" max="5140" width="12.28515625" style="991" customWidth="1"/>
    <col min="5141" max="5141" width="0" style="991" hidden="1" customWidth="1"/>
    <col min="5142" max="5142" width="3.7109375" style="991" customWidth="1"/>
    <col min="5143" max="5143" width="11.140625" style="991" bestFit="1" customWidth="1"/>
    <col min="5144" max="5145" width="10.5703125" style="991"/>
    <col min="5146" max="5146" width="11.140625" style="991" customWidth="1"/>
    <col min="5147" max="5376" width="10.5703125" style="991"/>
    <col min="5377" max="5384" width="0" style="991" hidden="1" customWidth="1"/>
    <col min="5385" max="5385" width="3.7109375" style="991" customWidth="1"/>
    <col min="5386" max="5386" width="3.85546875" style="991" customWidth="1"/>
    <col min="5387" max="5387" width="3.7109375" style="991" customWidth="1"/>
    <col min="5388" max="5388" width="12.7109375" style="991" customWidth="1"/>
    <col min="5389" max="5389" width="52.7109375" style="991" customWidth="1"/>
    <col min="5390" max="5393" width="0" style="991" hidden="1" customWidth="1"/>
    <col min="5394" max="5394" width="12.28515625" style="991" customWidth="1"/>
    <col min="5395" max="5395" width="6.42578125" style="991" customWidth="1"/>
    <col min="5396" max="5396" width="12.28515625" style="991" customWidth="1"/>
    <col min="5397" max="5397" width="0" style="991" hidden="1" customWidth="1"/>
    <col min="5398" max="5398" width="3.7109375" style="991" customWidth="1"/>
    <col min="5399" max="5399" width="11.140625" style="991" bestFit="1" customWidth="1"/>
    <col min="5400" max="5401" width="10.5703125" style="991"/>
    <col min="5402" max="5402" width="11.140625" style="991" customWidth="1"/>
    <col min="5403" max="5632" width="10.5703125" style="991"/>
    <col min="5633" max="5640" width="0" style="991" hidden="1" customWidth="1"/>
    <col min="5641" max="5641" width="3.7109375" style="991" customWidth="1"/>
    <col min="5642" max="5642" width="3.85546875" style="991" customWidth="1"/>
    <col min="5643" max="5643" width="3.7109375" style="991" customWidth="1"/>
    <col min="5644" max="5644" width="12.7109375" style="991" customWidth="1"/>
    <col min="5645" max="5645" width="52.7109375" style="991" customWidth="1"/>
    <col min="5646" max="5649" width="0" style="991" hidden="1" customWidth="1"/>
    <col min="5650" max="5650" width="12.28515625" style="991" customWidth="1"/>
    <col min="5651" max="5651" width="6.42578125" style="991" customWidth="1"/>
    <col min="5652" max="5652" width="12.28515625" style="991" customWidth="1"/>
    <col min="5653" max="5653" width="0" style="991" hidden="1" customWidth="1"/>
    <col min="5654" max="5654" width="3.7109375" style="991" customWidth="1"/>
    <col min="5655" max="5655" width="11.140625" style="991" bestFit="1" customWidth="1"/>
    <col min="5656" max="5657" width="10.5703125" style="991"/>
    <col min="5658" max="5658" width="11.140625" style="991" customWidth="1"/>
    <col min="5659" max="5888" width="10.5703125" style="991"/>
    <col min="5889" max="5896" width="0" style="991" hidden="1" customWidth="1"/>
    <col min="5897" max="5897" width="3.7109375" style="991" customWidth="1"/>
    <col min="5898" max="5898" width="3.85546875" style="991" customWidth="1"/>
    <col min="5899" max="5899" width="3.7109375" style="991" customWidth="1"/>
    <col min="5900" max="5900" width="12.7109375" style="991" customWidth="1"/>
    <col min="5901" max="5901" width="52.7109375" style="991" customWidth="1"/>
    <col min="5902" max="5905" width="0" style="991" hidden="1" customWidth="1"/>
    <col min="5906" max="5906" width="12.28515625" style="991" customWidth="1"/>
    <col min="5907" max="5907" width="6.42578125" style="991" customWidth="1"/>
    <col min="5908" max="5908" width="12.28515625" style="991" customWidth="1"/>
    <col min="5909" max="5909" width="0" style="991" hidden="1" customWidth="1"/>
    <col min="5910" max="5910" width="3.7109375" style="991" customWidth="1"/>
    <col min="5911" max="5911" width="11.140625" style="991" bestFit="1" customWidth="1"/>
    <col min="5912" max="5913" width="10.5703125" style="991"/>
    <col min="5914" max="5914" width="11.140625" style="991" customWidth="1"/>
    <col min="5915" max="6144" width="10.5703125" style="991"/>
    <col min="6145" max="6152" width="0" style="991" hidden="1" customWidth="1"/>
    <col min="6153" max="6153" width="3.7109375" style="991" customWidth="1"/>
    <col min="6154" max="6154" width="3.85546875" style="991" customWidth="1"/>
    <col min="6155" max="6155" width="3.7109375" style="991" customWidth="1"/>
    <col min="6156" max="6156" width="12.7109375" style="991" customWidth="1"/>
    <col min="6157" max="6157" width="52.7109375" style="991" customWidth="1"/>
    <col min="6158" max="6161" width="0" style="991" hidden="1" customWidth="1"/>
    <col min="6162" max="6162" width="12.28515625" style="991" customWidth="1"/>
    <col min="6163" max="6163" width="6.42578125" style="991" customWidth="1"/>
    <col min="6164" max="6164" width="12.28515625" style="991" customWidth="1"/>
    <col min="6165" max="6165" width="0" style="991" hidden="1" customWidth="1"/>
    <col min="6166" max="6166" width="3.7109375" style="991" customWidth="1"/>
    <col min="6167" max="6167" width="11.140625" style="991" bestFit="1" customWidth="1"/>
    <col min="6168" max="6169" width="10.5703125" style="991"/>
    <col min="6170" max="6170" width="11.140625" style="991" customWidth="1"/>
    <col min="6171" max="6400" width="10.5703125" style="991"/>
    <col min="6401" max="6408" width="0" style="991" hidden="1" customWidth="1"/>
    <col min="6409" max="6409" width="3.7109375" style="991" customWidth="1"/>
    <col min="6410" max="6410" width="3.85546875" style="991" customWidth="1"/>
    <col min="6411" max="6411" width="3.7109375" style="991" customWidth="1"/>
    <col min="6412" max="6412" width="12.7109375" style="991" customWidth="1"/>
    <col min="6413" max="6413" width="52.7109375" style="991" customWidth="1"/>
    <col min="6414" max="6417" width="0" style="991" hidden="1" customWidth="1"/>
    <col min="6418" max="6418" width="12.28515625" style="991" customWidth="1"/>
    <col min="6419" max="6419" width="6.42578125" style="991" customWidth="1"/>
    <col min="6420" max="6420" width="12.28515625" style="991" customWidth="1"/>
    <col min="6421" max="6421" width="0" style="991" hidden="1" customWidth="1"/>
    <col min="6422" max="6422" width="3.7109375" style="991" customWidth="1"/>
    <col min="6423" max="6423" width="11.140625" style="991" bestFit="1" customWidth="1"/>
    <col min="6424" max="6425" width="10.5703125" style="991"/>
    <col min="6426" max="6426" width="11.140625" style="991" customWidth="1"/>
    <col min="6427" max="6656" width="10.5703125" style="991"/>
    <col min="6657" max="6664" width="0" style="991" hidden="1" customWidth="1"/>
    <col min="6665" max="6665" width="3.7109375" style="991" customWidth="1"/>
    <col min="6666" max="6666" width="3.85546875" style="991" customWidth="1"/>
    <col min="6667" max="6667" width="3.7109375" style="991" customWidth="1"/>
    <col min="6668" max="6668" width="12.7109375" style="991" customWidth="1"/>
    <col min="6669" max="6669" width="52.7109375" style="991" customWidth="1"/>
    <col min="6670" max="6673" width="0" style="991" hidden="1" customWidth="1"/>
    <col min="6674" max="6674" width="12.28515625" style="991" customWidth="1"/>
    <col min="6675" max="6675" width="6.42578125" style="991" customWidth="1"/>
    <col min="6676" max="6676" width="12.28515625" style="991" customWidth="1"/>
    <col min="6677" max="6677" width="0" style="991" hidden="1" customWidth="1"/>
    <col min="6678" max="6678" width="3.7109375" style="991" customWidth="1"/>
    <col min="6679" max="6679" width="11.140625" style="991" bestFit="1" customWidth="1"/>
    <col min="6680" max="6681" width="10.5703125" style="991"/>
    <col min="6682" max="6682" width="11.140625" style="991" customWidth="1"/>
    <col min="6683" max="6912" width="10.5703125" style="991"/>
    <col min="6913" max="6920" width="0" style="991" hidden="1" customWidth="1"/>
    <col min="6921" max="6921" width="3.7109375" style="991" customWidth="1"/>
    <col min="6922" max="6922" width="3.85546875" style="991" customWidth="1"/>
    <col min="6923" max="6923" width="3.7109375" style="991" customWidth="1"/>
    <col min="6924" max="6924" width="12.7109375" style="991" customWidth="1"/>
    <col min="6925" max="6925" width="52.7109375" style="991" customWidth="1"/>
    <col min="6926" max="6929" width="0" style="991" hidden="1" customWidth="1"/>
    <col min="6930" max="6930" width="12.28515625" style="991" customWidth="1"/>
    <col min="6931" max="6931" width="6.42578125" style="991" customWidth="1"/>
    <col min="6932" max="6932" width="12.28515625" style="991" customWidth="1"/>
    <col min="6933" max="6933" width="0" style="991" hidden="1" customWidth="1"/>
    <col min="6934" max="6934" width="3.7109375" style="991" customWidth="1"/>
    <col min="6935" max="6935" width="11.140625" style="991" bestFit="1" customWidth="1"/>
    <col min="6936" max="6937" width="10.5703125" style="991"/>
    <col min="6938" max="6938" width="11.140625" style="991" customWidth="1"/>
    <col min="6939" max="7168" width="10.5703125" style="991"/>
    <col min="7169" max="7176" width="0" style="991" hidden="1" customWidth="1"/>
    <col min="7177" max="7177" width="3.7109375" style="991" customWidth="1"/>
    <col min="7178" max="7178" width="3.85546875" style="991" customWidth="1"/>
    <col min="7179" max="7179" width="3.7109375" style="991" customWidth="1"/>
    <col min="7180" max="7180" width="12.7109375" style="991" customWidth="1"/>
    <col min="7181" max="7181" width="52.7109375" style="991" customWidth="1"/>
    <col min="7182" max="7185" width="0" style="991" hidden="1" customWidth="1"/>
    <col min="7186" max="7186" width="12.28515625" style="991" customWidth="1"/>
    <col min="7187" max="7187" width="6.42578125" style="991" customWidth="1"/>
    <col min="7188" max="7188" width="12.28515625" style="991" customWidth="1"/>
    <col min="7189" max="7189" width="0" style="991" hidden="1" customWidth="1"/>
    <col min="7190" max="7190" width="3.7109375" style="991" customWidth="1"/>
    <col min="7191" max="7191" width="11.140625" style="991" bestFit="1" customWidth="1"/>
    <col min="7192" max="7193" width="10.5703125" style="991"/>
    <col min="7194" max="7194" width="11.140625" style="991" customWidth="1"/>
    <col min="7195" max="7424" width="10.5703125" style="991"/>
    <col min="7425" max="7432" width="0" style="991" hidden="1" customWidth="1"/>
    <col min="7433" max="7433" width="3.7109375" style="991" customWidth="1"/>
    <col min="7434" max="7434" width="3.85546875" style="991" customWidth="1"/>
    <col min="7435" max="7435" width="3.7109375" style="991" customWidth="1"/>
    <col min="7436" max="7436" width="12.7109375" style="991" customWidth="1"/>
    <col min="7437" max="7437" width="52.7109375" style="991" customWidth="1"/>
    <col min="7438" max="7441" width="0" style="991" hidden="1" customWidth="1"/>
    <col min="7442" max="7442" width="12.28515625" style="991" customWidth="1"/>
    <col min="7443" max="7443" width="6.42578125" style="991" customWidth="1"/>
    <col min="7444" max="7444" width="12.28515625" style="991" customWidth="1"/>
    <col min="7445" max="7445" width="0" style="991" hidden="1" customWidth="1"/>
    <col min="7446" max="7446" width="3.7109375" style="991" customWidth="1"/>
    <col min="7447" max="7447" width="11.140625" style="991" bestFit="1" customWidth="1"/>
    <col min="7448" max="7449" width="10.5703125" style="991"/>
    <col min="7450" max="7450" width="11.140625" style="991" customWidth="1"/>
    <col min="7451" max="7680" width="10.5703125" style="991"/>
    <col min="7681" max="7688" width="0" style="991" hidden="1" customWidth="1"/>
    <col min="7689" max="7689" width="3.7109375" style="991" customWidth="1"/>
    <col min="7690" max="7690" width="3.85546875" style="991" customWidth="1"/>
    <col min="7691" max="7691" width="3.7109375" style="991" customWidth="1"/>
    <col min="7692" max="7692" width="12.7109375" style="991" customWidth="1"/>
    <col min="7693" max="7693" width="52.7109375" style="991" customWidth="1"/>
    <col min="7694" max="7697" width="0" style="991" hidden="1" customWidth="1"/>
    <col min="7698" max="7698" width="12.28515625" style="991" customWidth="1"/>
    <col min="7699" max="7699" width="6.42578125" style="991" customWidth="1"/>
    <col min="7700" max="7700" width="12.28515625" style="991" customWidth="1"/>
    <col min="7701" max="7701" width="0" style="991" hidden="1" customWidth="1"/>
    <col min="7702" max="7702" width="3.7109375" style="991" customWidth="1"/>
    <col min="7703" max="7703" width="11.140625" style="991" bestFit="1" customWidth="1"/>
    <col min="7704" max="7705" width="10.5703125" style="991"/>
    <col min="7706" max="7706" width="11.140625" style="991" customWidth="1"/>
    <col min="7707" max="7936" width="10.5703125" style="991"/>
    <col min="7937" max="7944" width="0" style="991" hidden="1" customWidth="1"/>
    <col min="7945" max="7945" width="3.7109375" style="991" customWidth="1"/>
    <col min="7946" max="7946" width="3.85546875" style="991" customWidth="1"/>
    <col min="7947" max="7947" width="3.7109375" style="991" customWidth="1"/>
    <col min="7948" max="7948" width="12.7109375" style="991" customWidth="1"/>
    <col min="7949" max="7949" width="52.7109375" style="991" customWidth="1"/>
    <col min="7950" max="7953" width="0" style="991" hidden="1" customWidth="1"/>
    <col min="7954" max="7954" width="12.28515625" style="991" customWidth="1"/>
    <col min="7955" max="7955" width="6.42578125" style="991" customWidth="1"/>
    <col min="7956" max="7956" width="12.28515625" style="991" customWidth="1"/>
    <col min="7957" max="7957" width="0" style="991" hidden="1" customWidth="1"/>
    <col min="7958" max="7958" width="3.7109375" style="991" customWidth="1"/>
    <col min="7959" max="7959" width="11.140625" style="991" bestFit="1" customWidth="1"/>
    <col min="7960" max="7961" width="10.5703125" style="991"/>
    <col min="7962" max="7962" width="11.140625" style="991" customWidth="1"/>
    <col min="7963" max="8192" width="10.5703125" style="991"/>
    <col min="8193" max="8200" width="0" style="991" hidden="1" customWidth="1"/>
    <col min="8201" max="8201" width="3.7109375" style="991" customWidth="1"/>
    <col min="8202" max="8202" width="3.85546875" style="991" customWidth="1"/>
    <col min="8203" max="8203" width="3.7109375" style="991" customWidth="1"/>
    <col min="8204" max="8204" width="12.7109375" style="991" customWidth="1"/>
    <col min="8205" max="8205" width="52.7109375" style="991" customWidth="1"/>
    <col min="8206" max="8209" width="0" style="991" hidden="1" customWidth="1"/>
    <col min="8210" max="8210" width="12.28515625" style="991" customWidth="1"/>
    <col min="8211" max="8211" width="6.42578125" style="991" customWidth="1"/>
    <col min="8212" max="8212" width="12.28515625" style="991" customWidth="1"/>
    <col min="8213" max="8213" width="0" style="991" hidden="1" customWidth="1"/>
    <col min="8214" max="8214" width="3.7109375" style="991" customWidth="1"/>
    <col min="8215" max="8215" width="11.140625" style="991" bestFit="1" customWidth="1"/>
    <col min="8216" max="8217" width="10.5703125" style="991"/>
    <col min="8218" max="8218" width="11.140625" style="991" customWidth="1"/>
    <col min="8219" max="8448" width="10.5703125" style="991"/>
    <col min="8449" max="8456" width="0" style="991" hidden="1" customWidth="1"/>
    <col min="8457" max="8457" width="3.7109375" style="991" customWidth="1"/>
    <col min="8458" max="8458" width="3.85546875" style="991" customWidth="1"/>
    <col min="8459" max="8459" width="3.7109375" style="991" customWidth="1"/>
    <col min="8460" max="8460" width="12.7109375" style="991" customWidth="1"/>
    <col min="8461" max="8461" width="52.7109375" style="991" customWidth="1"/>
    <col min="8462" max="8465" width="0" style="991" hidden="1" customWidth="1"/>
    <col min="8466" max="8466" width="12.28515625" style="991" customWidth="1"/>
    <col min="8467" max="8467" width="6.42578125" style="991" customWidth="1"/>
    <col min="8468" max="8468" width="12.28515625" style="991" customWidth="1"/>
    <col min="8469" max="8469" width="0" style="991" hidden="1" customWidth="1"/>
    <col min="8470" max="8470" width="3.7109375" style="991" customWidth="1"/>
    <col min="8471" max="8471" width="11.140625" style="991" bestFit="1" customWidth="1"/>
    <col min="8472" max="8473" width="10.5703125" style="991"/>
    <col min="8474" max="8474" width="11.140625" style="991" customWidth="1"/>
    <col min="8475" max="8704" width="10.5703125" style="991"/>
    <col min="8705" max="8712" width="0" style="991" hidden="1" customWidth="1"/>
    <col min="8713" max="8713" width="3.7109375" style="991" customWidth="1"/>
    <col min="8714" max="8714" width="3.85546875" style="991" customWidth="1"/>
    <col min="8715" max="8715" width="3.7109375" style="991" customWidth="1"/>
    <col min="8716" max="8716" width="12.7109375" style="991" customWidth="1"/>
    <col min="8717" max="8717" width="52.7109375" style="991" customWidth="1"/>
    <col min="8718" max="8721" width="0" style="991" hidden="1" customWidth="1"/>
    <col min="8722" max="8722" width="12.28515625" style="991" customWidth="1"/>
    <col min="8723" max="8723" width="6.42578125" style="991" customWidth="1"/>
    <col min="8724" max="8724" width="12.28515625" style="991" customWidth="1"/>
    <col min="8725" max="8725" width="0" style="991" hidden="1" customWidth="1"/>
    <col min="8726" max="8726" width="3.7109375" style="991" customWidth="1"/>
    <col min="8727" max="8727" width="11.140625" style="991" bestFit="1" customWidth="1"/>
    <col min="8728" max="8729" width="10.5703125" style="991"/>
    <col min="8730" max="8730" width="11.140625" style="991" customWidth="1"/>
    <col min="8731" max="8960" width="10.5703125" style="991"/>
    <col min="8961" max="8968" width="0" style="991" hidden="1" customWidth="1"/>
    <col min="8969" max="8969" width="3.7109375" style="991" customWidth="1"/>
    <col min="8970" max="8970" width="3.85546875" style="991" customWidth="1"/>
    <col min="8971" max="8971" width="3.7109375" style="991" customWidth="1"/>
    <col min="8972" max="8972" width="12.7109375" style="991" customWidth="1"/>
    <col min="8973" max="8973" width="52.7109375" style="991" customWidth="1"/>
    <col min="8974" max="8977" width="0" style="991" hidden="1" customWidth="1"/>
    <col min="8978" max="8978" width="12.28515625" style="991" customWidth="1"/>
    <col min="8979" max="8979" width="6.42578125" style="991" customWidth="1"/>
    <col min="8980" max="8980" width="12.28515625" style="991" customWidth="1"/>
    <col min="8981" max="8981" width="0" style="991" hidden="1" customWidth="1"/>
    <col min="8982" max="8982" width="3.7109375" style="991" customWidth="1"/>
    <col min="8983" max="8983" width="11.140625" style="991" bestFit="1" customWidth="1"/>
    <col min="8984" max="8985" width="10.5703125" style="991"/>
    <col min="8986" max="8986" width="11.140625" style="991" customWidth="1"/>
    <col min="8987" max="9216" width="10.5703125" style="991"/>
    <col min="9217" max="9224" width="0" style="991" hidden="1" customWidth="1"/>
    <col min="9225" max="9225" width="3.7109375" style="991" customWidth="1"/>
    <col min="9226" max="9226" width="3.85546875" style="991" customWidth="1"/>
    <col min="9227" max="9227" width="3.7109375" style="991" customWidth="1"/>
    <col min="9228" max="9228" width="12.7109375" style="991" customWidth="1"/>
    <col min="9229" max="9229" width="52.7109375" style="991" customWidth="1"/>
    <col min="9230" max="9233" width="0" style="991" hidden="1" customWidth="1"/>
    <col min="9234" max="9234" width="12.28515625" style="991" customWidth="1"/>
    <col min="9235" max="9235" width="6.42578125" style="991" customWidth="1"/>
    <col min="9236" max="9236" width="12.28515625" style="991" customWidth="1"/>
    <col min="9237" max="9237" width="0" style="991" hidden="1" customWidth="1"/>
    <col min="9238" max="9238" width="3.7109375" style="991" customWidth="1"/>
    <col min="9239" max="9239" width="11.140625" style="991" bestFit="1" customWidth="1"/>
    <col min="9240" max="9241" width="10.5703125" style="991"/>
    <col min="9242" max="9242" width="11.140625" style="991" customWidth="1"/>
    <col min="9243" max="9472" width="10.5703125" style="991"/>
    <col min="9473" max="9480" width="0" style="991" hidden="1" customWidth="1"/>
    <col min="9481" max="9481" width="3.7109375" style="991" customWidth="1"/>
    <col min="9482" max="9482" width="3.85546875" style="991" customWidth="1"/>
    <col min="9483" max="9483" width="3.7109375" style="991" customWidth="1"/>
    <col min="9484" max="9484" width="12.7109375" style="991" customWidth="1"/>
    <col min="9485" max="9485" width="52.7109375" style="991" customWidth="1"/>
    <col min="9486" max="9489" width="0" style="991" hidden="1" customWidth="1"/>
    <col min="9490" max="9490" width="12.28515625" style="991" customWidth="1"/>
    <col min="9491" max="9491" width="6.42578125" style="991" customWidth="1"/>
    <col min="9492" max="9492" width="12.28515625" style="991" customWidth="1"/>
    <col min="9493" max="9493" width="0" style="991" hidden="1" customWidth="1"/>
    <col min="9494" max="9494" width="3.7109375" style="991" customWidth="1"/>
    <col min="9495" max="9495" width="11.140625" style="991" bestFit="1" customWidth="1"/>
    <col min="9496" max="9497" width="10.5703125" style="991"/>
    <col min="9498" max="9498" width="11.140625" style="991" customWidth="1"/>
    <col min="9499" max="9728" width="10.5703125" style="991"/>
    <col min="9729" max="9736" width="0" style="991" hidden="1" customWidth="1"/>
    <col min="9737" max="9737" width="3.7109375" style="991" customWidth="1"/>
    <col min="9738" max="9738" width="3.85546875" style="991" customWidth="1"/>
    <col min="9739" max="9739" width="3.7109375" style="991" customWidth="1"/>
    <col min="9740" max="9740" width="12.7109375" style="991" customWidth="1"/>
    <col min="9741" max="9741" width="52.7109375" style="991" customWidth="1"/>
    <col min="9742" max="9745" width="0" style="991" hidden="1" customWidth="1"/>
    <col min="9746" max="9746" width="12.28515625" style="991" customWidth="1"/>
    <col min="9747" max="9747" width="6.42578125" style="991" customWidth="1"/>
    <col min="9748" max="9748" width="12.28515625" style="991" customWidth="1"/>
    <col min="9749" max="9749" width="0" style="991" hidden="1" customWidth="1"/>
    <col min="9750" max="9750" width="3.7109375" style="991" customWidth="1"/>
    <col min="9751" max="9751" width="11.140625" style="991" bestFit="1" customWidth="1"/>
    <col min="9752" max="9753" width="10.5703125" style="991"/>
    <col min="9754" max="9754" width="11.140625" style="991" customWidth="1"/>
    <col min="9755" max="9984" width="10.5703125" style="991"/>
    <col min="9985" max="9992" width="0" style="991" hidden="1" customWidth="1"/>
    <col min="9993" max="9993" width="3.7109375" style="991" customWidth="1"/>
    <col min="9994" max="9994" width="3.85546875" style="991" customWidth="1"/>
    <col min="9995" max="9995" width="3.7109375" style="991" customWidth="1"/>
    <col min="9996" max="9996" width="12.7109375" style="991" customWidth="1"/>
    <col min="9997" max="9997" width="52.7109375" style="991" customWidth="1"/>
    <col min="9998" max="10001" width="0" style="991" hidden="1" customWidth="1"/>
    <col min="10002" max="10002" width="12.28515625" style="991" customWidth="1"/>
    <col min="10003" max="10003" width="6.42578125" style="991" customWidth="1"/>
    <col min="10004" max="10004" width="12.28515625" style="991" customWidth="1"/>
    <col min="10005" max="10005" width="0" style="991" hidden="1" customWidth="1"/>
    <col min="10006" max="10006" width="3.7109375" style="991" customWidth="1"/>
    <col min="10007" max="10007" width="11.140625" style="991" bestFit="1" customWidth="1"/>
    <col min="10008" max="10009" width="10.5703125" style="991"/>
    <col min="10010" max="10010" width="11.140625" style="991" customWidth="1"/>
    <col min="10011" max="10240" width="10.5703125" style="991"/>
    <col min="10241" max="10248" width="0" style="991" hidden="1" customWidth="1"/>
    <col min="10249" max="10249" width="3.7109375" style="991" customWidth="1"/>
    <col min="10250" max="10250" width="3.85546875" style="991" customWidth="1"/>
    <col min="10251" max="10251" width="3.7109375" style="991" customWidth="1"/>
    <col min="10252" max="10252" width="12.7109375" style="991" customWidth="1"/>
    <col min="10253" max="10253" width="52.7109375" style="991" customWidth="1"/>
    <col min="10254" max="10257" width="0" style="991" hidden="1" customWidth="1"/>
    <col min="10258" max="10258" width="12.28515625" style="991" customWidth="1"/>
    <col min="10259" max="10259" width="6.42578125" style="991" customWidth="1"/>
    <col min="10260" max="10260" width="12.28515625" style="991" customWidth="1"/>
    <col min="10261" max="10261" width="0" style="991" hidden="1" customWidth="1"/>
    <col min="10262" max="10262" width="3.7109375" style="991" customWidth="1"/>
    <col min="10263" max="10263" width="11.140625" style="991" bestFit="1" customWidth="1"/>
    <col min="10264" max="10265" width="10.5703125" style="991"/>
    <col min="10266" max="10266" width="11.140625" style="991" customWidth="1"/>
    <col min="10267" max="10496" width="10.5703125" style="991"/>
    <col min="10497" max="10504" width="0" style="991" hidden="1" customWidth="1"/>
    <col min="10505" max="10505" width="3.7109375" style="991" customWidth="1"/>
    <col min="10506" max="10506" width="3.85546875" style="991" customWidth="1"/>
    <col min="10507" max="10507" width="3.7109375" style="991" customWidth="1"/>
    <col min="10508" max="10508" width="12.7109375" style="991" customWidth="1"/>
    <col min="10509" max="10509" width="52.7109375" style="991" customWidth="1"/>
    <col min="10510" max="10513" width="0" style="991" hidden="1" customWidth="1"/>
    <col min="10514" max="10514" width="12.28515625" style="991" customWidth="1"/>
    <col min="10515" max="10515" width="6.42578125" style="991" customWidth="1"/>
    <col min="10516" max="10516" width="12.28515625" style="991" customWidth="1"/>
    <col min="10517" max="10517" width="0" style="991" hidden="1" customWidth="1"/>
    <col min="10518" max="10518" width="3.7109375" style="991" customWidth="1"/>
    <col min="10519" max="10519" width="11.140625" style="991" bestFit="1" customWidth="1"/>
    <col min="10520" max="10521" width="10.5703125" style="991"/>
    <col min="10522" max="10522" width="11.140625" style="991" customWidth="1"/>
    <col min="10523" max="10752" width="10.5703125" style="991"/>
    <col min="10753" max="10760" width="0" style="991" hidden="1" customWidth="1"/>
    <col min="10761" max="10761" width="3.7109375" style="991" customWidth="1"/>
    <col min="10762" max="10762" width="3.85546875" style="991" customWidth="1"/>
    <col min="10763" max="10763" width="3.7109375" style="991" customWidth="1"/>
    <col min="10764" max="10764" width="12.7109375" style="991" customWidth="1"/>
    <col min="10765" max="10765" width="52.7109375" style="991" customWidth="1"/>
    <col min="10766" max="10769" width="0" style="991" hidden="1" customWidth="1"/>
    <col min="10770" max="10770" width="12.28515625" style="991" customWidth="1"/>
    <col min="10771" max="10771" width="6.42578125" style="991" customWidth="1"/>
    <col min="10772" max="10772" width="12.28515625" style="991" customWidth="1"/>
    <col min="10773" max="10773" width="0" style="991" hidden="1" customWidth="1"/>
    <col min="10774" max="10774" width="3.7109375" style="991" customWidth="1"/>
    <col min="10775" max="10775" width="11.140625" style="991" bestFit="1" customWidth="1"/>
    <col min="10776" max="10777" width="10.5703125" style="991"/>
    <col min="10778" max="10778" width="11.140625" style="991" customWidth="1"/>
    <col min="10779" max="11008" width="10.5703125" style="991"/>
    <col min="11009" max="11016" width="0" style="991" hidden="1" customWidth="1"/>
    <col min="11017" max="11017" width="3.7109375" style="991" customWidth="1"/>
    <col min="11018" max="11018" width="3.85546875" style="991" customWidth="1"/>
    <col min="11019" max="11019" width="3.7109375" style="991" customWidth="1"/>
    <col min="11020" max="11020" width="12.7109375" style="991" customWidth="1"/>
    <col min="11021" max="11021" width="52.7109375" style="991" customWidth="1"/>
    <col min="11022" max="11025" width="0" style="991" hidden="1" customWidth="1"/>
    <col min="11026" max="11026" width="12.28515625" style="991" customWidth="1"/>
    <col min="11027" max="11027" width="6.42578125" style="991" customWidth="1"/>
    <col min="11028" max="11028" width="12.28515625" style="991" customWidth="1"/>
    <col min="11029" max="11029" width="0" style="991" hidden="1" customWidth="1"/>
    <col min="11030" max="11030" width="3.7109375" style="991" customWidth="1"/>
    <col min="11031" max="11031" width="11.140625" style="991" bestFit="1" customWidth="1"/>
    <col min="11032" max="11033" width="10.5703125" style="991"/>
    <col min="11034" max="11034" width="11.140625" style="991" customWidth="1"/>
    <col min="11035" max="11264" width="10.5703125" style="991"/>
    <col min="11265" max="11272" width="0" style="991" hidden="1" customWidth="1"/>
    <col min="11273" max="11273" width="3.7109375" style="991" customWidth="1"/>
    <col min="11274" max="11274" width="3.85546875" style="991" customWidth="1"/>
    <col min="11275" max="11275" width="3.7109375" style="991" customWidth="1"/>
    <col min="11276" max="11276" width="12.7109375" style="991" customWidth="1"/>
    <col min="11277" max="11277" width="52.7109375" style="991" customWidth="1"/>
    <col min="11278" max="11281" width="0" style="991" hidden="1" customWidth="1"/>
    <col min="11282" max="11282" width="12.28515625" style="991" customWidth="1"/>
    <col min="11283" max="11283" width="6.42578125" style="991" customWidth="1"/>
    <col min="11284" max="11284" width="12.28515625" style="991" customWidth="1"/>
    <col min="11285" max="11285" width="0" style="991" hidden="1" customWidth="1"/>
    <col min="11286" max="11286" width="3.7109375" style="991" customWidth="1"/>
    <col min="11287" max="11287" width="11.140625" style="991" bestFit="1" customWidth="1"/>
    <col min="11288" max="11289" width="10.5703125" style="991"/>
    <col min="11290" max="11290" width="11.140625" style="991" customWidth="1"/>
    <col min="11291" max="11520" width="10.5703125" style="991"/>
    <col min="11521" max="11528" width="0" style="991" hidden="1" customWidth="1"/>
    <col min="11529" max="11529" width="3.7109375" style="991" customWidth="1"/>
    <col min="11530" max="11530" width="3.85546875" style="991" customWidth="1"/>
    <col min="11531" max="11531" width="3.7109375" style="991" customWidth="1"/>
    <col min="11532" max="11532" width="12.7109375" style="991" customWidth="1"/>
    <col min="11533" max="11533" width="52.7109375" style="991" customWidth="1"/>
    <col min="11534" max="11537" width="0" style="991" hidden="1" customWidth="1"/>
    <col min="11538" max="11538" width="12.28515625" style="991" customWidth="1"/>
    <col min="11539" max="11539" width="6.42578125" style="991" customWidth="1"/>
    <col min="11540" max="11540" width="12.28515625" style="991" customWidth="1"/>
    <col min="11541" max="11541" width="0" style="991" hidden="1" customWidth="1"/>
    <col min="11542" max="11542" width="3.7109375" style="991" customWidth="1"/>
    <col min="11543" max="11543" width="11.140625" style="991" bestFit="1" customWidth="1"/>
    <col min="11544" max="11545" width="10.5703125" style="991"/>
    <col min="11546" max="11546" width="11.140625" style="991" customWidth="1"/>
    <col min="11547" max="11776" width="10.5703125" style="991"/>
    <col min="11777" max="11784" width="0" style="991" hidden="1" customWidth="1"/>
    <col min="11785" max="11785" width="3.7109375" style="991" customWidth="1"/>
    <col min="11786" max="11786" width="3.85546875" style="991" customWidth="1"/>
    <col min="11787" max="11787" width="3.7109375" style="991" customWidth="1"/>
    <col min="11788" max="11788" width="12.7109375" style="991" customWidth="1"/>
    <col min="11789" max="11789" width="52.7109375" style="991" customWidth="1"/>
    <col min="11790" max="11793" width="0" style="991" hidden="1" customWidth="1"/>
    <col min="11794" max="11794" width="12.28515625" style="991" customWidth="1"/>
    <col min="11795" max="11795" width="6.42578125" style="991" customWidth="1"/>
    <col min="11796" max="11796" width="12.28515625" style="991" customWidth="1"/>
    <col min="11797" max="11797" width="0" style="991" hidden="1" customWidth="1"/>
    <col min="11798" max="11798" width="3.7109375" style="991" customWidth="1"/>
    <col min="11799" max="11799" width="11.140625" style="991" bestFit="1" customWidth="1"/>
    <col min="11800" max="11801" width="10.5703125" style="991"/>
    <col min="11802" max="11802" width="11.140625" style="991" customWidth="1"/>
    <col min="11803" max="12032" width="10.5703125" style="991"/>
    <col min="12033" max="12040" width="0" style="991" hidden="1" customWidth="1"/>
    <col min="12041" max="12041" width="3.7109375" style="991" customWidth="1"/>
    <col min="12042" max="12042" width="3.85546875" style="991" customWidth="1"/>
    <col min="12043" max="12043" width="3.7109375" style="991" customWidth="1"/>
    <col min="12044" max="12044" width="12.7109375" style="991" customWidth="1"/>
    <col min="12045" max="12045" width="52.7109375" style="991" customWidth="1"/>
    <col min="12046" max="12049" width="0" style="991" hidden="1" customWidth="1"/>
    <col min="12050" max="12050" width="12.28515625" style="991" customWidth="1"/>
    <col min="12051" max="12051" width="6.42578125" style="991" customWidth="1"/>
    <col min="12052" max="12052" width="12.28515625" style="991" customWidth="1"/>
    <col min="12053" max="12053" width="0" style="991" hidden="1" customWidth="1"/>
    <col min="12054" max="12054" width="3.7109375" style="991" customWidth="1"/>
    <col min="12055" max="12055" width="11.140625" style="991" bestFit="1" customWidth="1"/>
    <col min="12056" max="12057" width="10.5703125" style="991"/>
    <col min="12058" max="12058" width="11.140625" style="991" customWidth="1"/>
    <col min="12059" max="12288" width="10.5703125" style="991"/>
    <col min="12289" max="12296" width="0" style="991" hidden="1" customWidth="1"/>
    <col min="12297" max="12297" width="3.7109375" style="991" customWidth="1"/>
    <col min="12298" max="12298" width="3.85546875" style="991" customWidth="1"/>
    <col min="12299" max="12299" width="3.7109375" style="991" customWidth="1"/>
    <col min="12300" max="12300" width="12.7109375" style="991" customWidth="1"/>
    <col min="12301" max="12301" width="52.7109375" style="991" customWidth="1"/>
    <col min="12302" max="12305" width="0" style="991" hidden="1" customWidth="1"/>
    <col min="12306" max="12306" width="12.28515625" style="991" customWidth="1"/>
    <col min="12307" max="12307" width="6.42578125" style="991" customWidth="1"/>
    <col min="12308" max="12308" width="12.28515625" style="991" customWidth="1"/>
    <col min="12309" max="12309" width="0" style="991" hidden="1" customWidth="1"/>
    <col min="12310" max="12310" width="3.7109375" style="991" customWidth="1"/>
    <col min="12311" max="12311" width="11.140625" style="991" bestFit="1" customWidth="1"/>
    <col min="12312" max="12313" width="10.5703125" style="991"/>
    <col min="12314" max="12314" width="11.140625" style="991" customWidth="1"/>
    <col min="12315" max="12544" width="10.5703125" style="991"/>
    <col min="12545" max="12552" width="0" style="991" hidden="1" customWidth="1"/>
    <col min="12553" max="12553" width="3.7109375" style="991" customWidth="1"/>
    <col min="12554" max="12554" width="3.85546875" style="991" customWidth="1"/>
    <col min="12555" max="12555" width="3.7109375" style="991" customWidth="1"/>
    <col min="12556" max="12556" width="12.7109375" style="991" customWidth="1"/>
    <col min="12557" max="12557" width="52.7109375" style="991" customWidth="1"/>
    <col min="12558" max="12561" width="0" style="991" hidden="1" customWidth="1"/>
    <col min="12562" max="12562" width="12.28515625" style="991" customWidth="1"/>
    <col min="12563" max="12563" width="6.42578125" style="991" customWidth="1"/>
    <col min="12564" max="12564" width="12.28515625" style="991" customWidth="1"/>
    <col min="12565" max="12565" width="0" style="991" hidden="1" customWidth="1"/>
    <col min="12566" max="12566" width="3.7109375" style="991" customWidth="1"/>
    <col min="12567" max="12567" width="11.140625" style="991" bestFit="1" customWidth="1"/>
    <col min="12568" max="12569" width="10.5703125" style="991"/>
    <col min="12570" max="12570" width="11.140625" style="991" customWidth="1"/>
    <col min="12571" max="12800" width="10.5703125" style="991"/>
    <col min="12801" max="12808" width="0" style="991" hidden="1" customWidth="1"/>
    <col min="12809" max="12809" width="3.7109375" style="991" customWidth="1"/>
    <col min="12810" max="12810" width="3.85546875" style="991" customWidth="1"/>
    <col min="12811" max="12811" width="3.7109375" style="991" customWidth="1"/>
    <col min="12812" max="12812" width="12.7109375" style="991" customWidth="1"/>
    <col min="12813" max="12813" width="52.7109375" style="991" customWidth="1"/>
    <col min="12814" max="12817" width="0" style="991" hidden="1" customWidth="1"/>
    <col min="12818" max="12818" width="12.28515625" style="991" customWidth="1"/>
    <col min="12819" max="12819" width="6.42578125" style="991" customWidth="1"/>
    <col min="12820" max="12820" width="12.28515625" style="991" customWidth="1"/>
    <col min="12821" max="12821" width="0" style="991" hidden="1" customWidth="1"/>
    <col min="12822" max="12822" width="3.7109375" style="991" customWidth="1"/>
    <col min="12823" max="12823" width="11.140625" style="991" bestFit="1" customWidth="1"/>
    <col min="12824" max="12825" width="10.5703125" style="991"/>
    <col min="12826" max="12826" width="11.140625" style="991" customWidth="1"/>
    <col min="12827" max="13056" width="10.5703125" style="991"/>
    <col min="13057" max="13064" width="0" style="991" hidden="1" customWidth="1"/>
    <col min="13065" max="13065" width="3.7109375" style="991" customWidth="1"/>
    <col min="13066" max="13066" width="3.85546875" style="991" customWidth="1"/>
    <col min="13067" max="13067" width="3.7109375" style="991" customWidth="1"/>
    <col min="13068" max="13068" width="12.7109375" style="991" customWidth="1"/>
    <col min="13069" max="13069" width="52.7109375" style="991" customWidth="1"/>
    <col min="13070" max="13073" width="0" style="991" hidden="1" customWidth="1"/>
    <col min="13074" max="13074" width="12.28515625" style="991" customWidth="1"/>
    <col min="13075" max="13075" width="6.42578125" style="991" customWidth="1"/>
    <col min="13076" max="13076" width="12.28515625" style="991" customWidth="1"/>
    <col min="13077" max="13077" width="0" style="991" hidden="1" customWidth="1"/>
    <col min="13078" max="13078" width="3.7109375" style="991" customWidth="1"/>
    <col min="13079" max="13079" width="11.140625" style="991" bestFit="1" customWidth="1"/>
    <col min="13080" max="13081" width="10.5703125" style="991"/>
    <col min="13082" max="13082" width="11.140625" style="991" customWidth="1"/>
    <col min="13083" max="13312" width="10.5703125" style="991"/>
    <col min="13313" max="13320" width="0" style="991" hidden="1" customWidth="1"/>
    <col min="13321" max="13321" width="3.7109375" style="991" customWidth="1"/>
    <col min="13322" max="13322" width="3.85546875" style="991" customWidth="1"/>
    <col min="13323" max="13323" width="3.7109375" style="991" customWidth="1"/>
    <col min="13324" max="13324" width="12.7109375" style="991" customWidth="1"/>
    <col min="13325" max="13325" width="52.7109375" style="991" customWidth="1"/>
    <col min="13326" max="13329" width="0" style="991" hidden="1" customWidth="1"/>
    <col min="13330" max="13330" width="12.28515625" style="991" customWidth="1"/>
    <col min="13331" max="13331" width="6.42578125" style="991" customWidth="1"/>
    <col min="13332" max="13332" width="12.28515625" style="991" customWidth="1"/>
    <col min="13333" max="13333" width="0" style="991" hidden="1" customWidth="1"/>
    <col min="13334" max="13334" width="3.7109375" style="991" customWidth="1"/>
    <col min="13335" max="13335" width="11.140625" style="991" bestFit="1" customWidth="1"/>
    <col min="13336" max="13337" width="10.5703125" style="991"/>
    <col min="13338" max="13338" width="11.140625" style="991" customWidth="1"/>
    <col min="13339" max="13568" width="10.5703125" style="991"/>
    <col min="13569" max="13576" width="0" style="991" hidden="1" customWidth="1"/>
    <col min="13577" max="13577" width="3.7109375" style="991" customWidth="1"/>
    <col min="13578" max="13578" width="3.85546875" style="991" customWidth="1"/>
    <col min="13579" max="13579" width="3.7109375" style="991" customWidth="1"/>
    <col min="13580" max="13580" width="12.7109375" style="991" customWidth="1"/>
    <col min="13581" max="13581" width="52.7109375" style="991" customWidth="1"/>
    <col min="13582" max="13585" width="0" style="991" hidden="1" customWidth="1"/>
    <col min="13586" max="13586" width="12.28515625" style="991" customWidth="1"/>
    <col min="13587" max="13587" width="6.42578125" style="991" customWidth="1"/>
    <col min="13588" max="13588" width="12.28515625" style="991" customWidth="1"/>
    <col min="13589" max="13589" width="0" style="991" hidden="1" customWidth="1"/>
    <col min="13590" max="13590" width="3.7109375" style="991" customWidth="1"/>
    <col min="13591" max="13591" width="11.140625" style="991" bestFit="1" customWidth="1"/>
    <col min="13592" max="13593" width="10.5703125" style="991"/>
    <col min="13594" max="13594" width="11.140625" style="991" customWidth="1"/>
    <col min="13595" max="13824" width="10.5703125" style="991"/>
    <col min="13825" max="13832" width="0" style="991" hidden="1" customWidth="1"/>
    <col min="13833" max="13833" width="3.7109375" style="991" customWidth="1"/>
    <col min="13834" max="13834" width="3.85546875" style="991" customWidth="1"/>
    <col min="13835" max="13835" width="3.7109375" style="991" customWidth="1"/>
    <col min="13836" max="13836" width="12.7109375" style="991" customWidth="1"/>
    <col min="13837" max="13837" width="52.7109375" style="991" customWidth="1"/>
    <col min="13838" max="13841" width="0" style="991" hidden="1" customWidth="1"/>
    <col min="13842" max="13842" width="12.28515625" style="991" customWidth="1"/>
    <col min="13843" max="13843" width="6.42578125" style="991" customWidth="1"/>
    <col min="13844" max="13844" width="12.28515625" style="991" customWidth="1"/>
    <col min="13845" max="13845" width="0" style="991" hidden="1" customWidth="1"/>
    <col min="13846" max="13846" width="3.7109375" style="991" customWidth="1"/>
    <col min="13847" max="13847" width="11.140625" style="991" bestFit="1" customWidth="1"/>
    <col min="13848" max="13849" width="10.5703125" style="991"/>
    <col min="13850" max="13850" width="11.140625" style="991" customWidth="1"/>
    <col min="13851" max="14080" width="10.5703125" style="991"/>
    <col min="14081" max="14088" width="0" style="991" hidden="1" customWidth="1"/>
    <col min="14089" max="14089" width="3.7109375" style="991" customWidth="1"/>
    <col min="14090" max="14090" width="3.85546875" style="991" customWidth="1"/>
    <col min="14091" max="14091" width="3.7109375" style="991" customWidth="1"/>
    <col min="14092" max="14092" width="12.7109375" style="991" customWidth="1"/>
    <col min="14093" max="14093" width="52.7109375" style="991" customWidth="1"/>
    <col min="14094" max="14097" width="0" style="991" hidden="1" customWidth="1"/>
    <col min="14098" max="14098" width="12.28515625" style="991" customWidth="1"/>
    <col min="14099" max="14099" width="6.42578125" style="991" customWidth="1"/>
    <col min="14100" max="14100" width="12.28515625" style="991" customWidth="1"/>
    <col min="14101" max="14101" width="0" style="991" hidden="1" customWidth="1"/>
    <col min="14102" max="14102" width="3.7109375" style="991" customWidth="1"/>
    <col min="14103" max="14103" width="11.140625" style="991" bestFit="1" customWidth="1"/>
    <col min="14104" max="14105" width="10.5703125" style="991"/>
    <col min="14106" max="14106" width="11.140625" style="991" customWidth="1"/>
    <col min="14107" max="14336" width="10.5703125" style="991"/>
    <col min="14337" max="14344" width="0" style="991" hidden="1" customWidth="1"/>
    <col min="14345" max="14345" width="3.7109375" style="991" customWidth="1"/>
    <col min="14346" max="14346" width="3.85546875" style="991" customWidth="1"/>
    <col min="14347" max="14347" width="3.7109375" style="991" customWidth="1"/>
    <col min="14348" max="14348" width="12.7109375" style="991" customWidth="1"/>
    <col min="14349" max="14349" width="52.7109375" style="991" customWidth="1"/>
    <col min="14350" max="14353" width="0" style="991" hidden="1" customWidth="1"/>
    <col min="14354" max="14354" width="12.28515625" style="991" customWidth="1"/>
    <col min="14355" max="14355" width="6.42578125" style="991" customWidth="1"/>
    <col min="14356" max="14356" width="12.28515625" style="991" customWidth="1"/>
    <col min="14357" max="14357" width="0" style="991" hidden="1" customWidth="1"/>
    <col min="14358" max="14358" width="3.7109375" style="991" customWidth="1"/>
    <col min="14359" max="14359" width="11.140625" style="991" bestFit="1" customWidth="1"/>
    <col min="14360" max="14361" width="10.5703125" style="991"/>
    <col min="14362" max="14362" width="11.140625" style="991" customWidth="1"/>
    <col min="14363" max="14592" width="10.5703125" style="991"/>
    <col min="14593" max="14600" width="0" style="991" hidden="1" customWidth="1"/>
    <col min="14601" max="14601" width="3.7109375" style="991" customWidth="1"/>
    <col min="14602" max="14602" width="3.85546875" style="991" customWidth="1"/>
    <col min="14603" max="14603" width="3.7109375" style="991" customWidth="1"/>
    <col min="14604" max="14604" width="12.7109375" style="991" customWidth="1"/>
    <col min="14605" max="14605" width="52.7109375" style="991" customWidth="1"/>
    <col min="14606" max="14609" width="0" style="991" hidden="1" customWidth="1"/>
    <col min="14610" max="14610" width="12.28515625" style="991" customWidth="1"/>
    <col min="14611" max="14611" width="6.42578125" style="991" customWidth="1"/>
    <col min="14612" max="14612" width="12.28515625" style="991" customWidth="1"/>
    <col min="14613" max="14613" width="0" style="991" hidden="1" customWidth="1"/>
    <col min="14614" max="14614" width="3.7109375" style="991" customWidth="1"/>
    <col min="14615" max="14615" width="11.140625" style="991" bestFit="1" customWidth="1"/>
    <col min="14616" max="14617" width="10.5703125" style="991"/>
    <col min="14618" max="14618" width="11.140625" style="991" customWidth="1"/>
    <col min="14619" max="14848" width="10.5703125" style="991"/>
    <col min="14849" max="14856" width="0" style="991" hidden="1" customWidth="1"/>
    <col min="14857" max="14857" width="3.7109375" style="991" customWidth="1"/>
    <col min="14858" max="14858" width="3.85546875" style="991" customWidth="1"/>
    <col min="14859" max="14859" width="3.7109375" style="991" customWidth="1"/>
    <col min="14860" max="14860" width="12.7109375" style="991" customWidth="1"/>
    <col min="14861" max="14861" width="52.7109375" style="991" customWidth="1"/>
    <col min="14862" max="14865" width="0" style="991" hidden="1" customWidth="1"/>
    <col min="14866" max="14866" width="12.28515625" style="991" customWidth="1"/>
    <col min="14867" max="14867" width="6.42578125" style="991" customWidth="1"/>
    <col min="14868" max="14868" width="12.28515625" style="991" customWidth="1"/>
    <col min="14869" max="14869" width="0" style="991" hidden="1" customWidth="1"/>
    <col min="14870" max="14870" width="3.7109375" style="991" customWidth="1"/>
    <col min="14871" max="14871" width="11.140625" style="991" bestFit="1" customWidth="1"/>
    <col min="14872" max="14873" width="10.5703125" style="991"/>
    <col min="14874" max="14874" width="11.140625" style="991" customWidth="1"/>
    <col min="14875" max="15104" width="10.5703125" style="991"/>
    <col min="15105" max="15112" width="0" style="991" hidden="1" customWidth="1"/>
    <col min="15113" max="15113" width="3.7109375" style="991" customWidth="1"/>
    <col min="15114" max="15114" width="3.85546875" style="991" customWidth="1"/>
    <col min="15115" max="15115" width="3.7109375" style="991" customWidth="1"/>
    <col min="15116" max="15116" width="12.7109375" style="991" customWidth="1"/>
    <col min="15117" max="15117" width="52.7109375" style="991" customWidth="1"/>
    <col min="15118" max="15121" width="0" style="991" hidden="1" customWidth="1"/>
    <col min="15122" max="15122" width="12.28515625" style="991" customWidth="1"/>
    <col min="15123" max="15123" width="6.42578125" style="991" customWidth="1"/>
    <col min="15124" max="15124" width="12.28515625" style="991" customWidth="1"/>
    <col min="15125" max="15125" width="0" style="991" hidden="1" customWidth="1"/>
    <col min="15126" max="15126" width="3.7109375" style="991" customWidth="1"/>
    <col min="15127" max="15127" width="11.140625" style="991" bestFit="1" customWidth="1"/>
    <col min="15128" max="15129" width="10.5703125" style="991"/>
    <col min="15130" max="15130" width="11.140625" style="991" customWidth="1"/>
    <col min="15131" max="15360" width="10.5703125" style="991"/>
    <col min="15361" max="15368" width="0" style="991" hidden="1" customWidth="1"/>
    <col min="15369" max="15369" width="3.7109375" style="991" customWidth="1"/>
    <col min="15370" max="15370" width="3.85546875" style="991" customWidth="1"/>
    <col min="15371" max="15371" width="3.7109375" style="991" customWidth="1"/>
    <col min="15372" max="15372" width="12.7109375" style="991" customWidth="1"/>
    <col min="15373" max="15373" width="52.7109375" style="991" customWidth="1"/>
    <col min="15374" max="15377" width="0" style="991" hidden="1" customWidth="1"/>
    <col min="15378" max="15378" width="12.28515625" style="991" customWidth="1"/>
    <col min="15379" max="15379" width="6.42578125" style="991" customWidth="1"/>
    <col min="15380" max="15380" width="12.28515625" style="991" customWidth="1"/>
    <col min="15381" max="15381" width="0" style="991" hidden="1" customWidth="1"/>
    <col min="15382" max="15382" width="3.7109375" style="991" customWidth="1"/>
    <col min="15383" max="15383" width="11.140625" style="991" bestFit="1" customWidth="1"/>
    <col min="15384" max="15385" width="10.5703125" style="991"/>
    <col min="15386" max="15386" width="11.140625" style="991" customWidth="1"/>
    <col min="15387" max="15616" width="10.5703125" style="991"/>
    <col min="15617" max="15624" width="0" style="991" hidden="1" customWidth="1"/>
    <col min="15625" max="15625" width="3.7109375" style="991" customWidth="1"/>
    <col min="15626" max="15626" width="3.85546875" style="991" customWidth="1"/>
    <col min="15627" max="15627" width="3.7109375" style="991" customWidth="1"/>
    <col min="15628" max="15628" width="12.7109375" style="991" customWidth="1"/>
    <col min="15629" max="15629" width="52.7109375" style="991" customWidth="1"/>
    <col min="15630" max="15633" width="0" style="991" hidden="1" customWidth="1"/>
    <col min="15634" max="15634" width="12.28515625" style="991" customWidth="1"/>
    <col min="15635" max="15635" width="6.42578125" style="991" customWidth="1"/>
    <col min="15636" max="15636" width="12.28515625" style="991" customWidth="1"/>
    <col min="15637" max="15637" width="0" style="991" hidden="1" customWidth="1"/>
    <col min="15638" max="15638" width="3.7109375" style="991" customWidth="1"/>
    <col min="15639" max="15639" width="11.140625" style="991" bestFit="1" customWidth="1"/>
    <col min="15640" max="15641" width="10.5703125" style="991"/>
    <col min="15642" max="15642" width="11.140625" style="991" customWidth="1"/>
    <col min="15643" max="15872" width="10.5703125" style="991"/>
    <col min="15873" max="15880" width="0" style="991" hidden="1" customWidth="1"/>
    <col min="15881" max="15881" width="3.7109375" style="991" customWidth="1"/>
    <col min="15882" max="15882" width="3.85546875" style="991" customWidth="1"/>
    <col min="15883" max="15883" width="3.7109375" style="991" customWidth="1"/>
    <col min="15884" max="15884" width="12.7109375" style="991" customWidth="1"/>
    <col min="15885" max="15885" width="52.7109375" style="991" customWidth="1"/>
    <col min="15886" max="15889" width="0" style="991" hidden="1" customWidth="1"/>
    <col min="15890" max="15890" width="12.28515625" style="991" customWidth="1"/>
    <col min="15891" max="15891" width="6.42578125" style="991" customWidth="1"/>
    <col min="15892" max="15892" width="12.28515625" style="991" customWidth="1"/>
    <col min="15893" max="15893" width="0" style="991" hidden="1" customWidth="1"/>
    <col min="15894" max="15894" width="3.7109375" style="991" customWidth="1"/>
    <col min="15895" max="15895" width="11.140625" style="991" bestFit="1" customWidth="1"/>
    <col min="15896" max="15897" width="10.5703125" style="991"/>
    <col min="15898" max="15898" width="11.140625" style="991" customWidth="1"/>
    <col min="15899" max="16128" width="10.5703125" style="991"/>
    <col min="16129" max="16136" width="0" style="991" hidden="1" customWidth="1"/>
    <col min="16137" max="16137" width="3.7109375" style="991" customWidth="1"/>
    <col min="16138" max="16138" width="3.85546875" style="991" customWidth="1"/>
    <col min="16139" max="16139" width="3.7109375" style="991" customWidth="1"/>
    <col min="16140" max="16140" width="12.7109375" style="991" customWidth="1"/>
    <col min="16141" max="16141" width="52.7109375" style="991" customWidth="1"/>
    <col min="16142" max="16145" width="0" style="991" hidden="1" customWidth="1"/>
    <col min="16146" max="16146" width="12.28515625" style="991" customWidth="1"/>
    <col min="16147" max="16147" width="6.42578125" style="991" customWidth="1"/>
    <col min="16148" max="16148" width="12.28515625" style="991" customWidth="1"/>
    <col min="16149" max="16149" width="0" style="991" hidden="1" customWidth="1"/>
    <col min="16150" max="16150" width="3.7109375" style="991" customWidth="1"/>
    <col min="16151" max="16151" width="11.140625" style="991" bestFit="1" customWidth="1"/>
    <col min="16152" max="16153" width="10.5703125" style="991"/>
    <col min="16154" max="16154" width="11.140625" style="991" customWidth="1"/>
    <col min="16155" max="16384" width="10.5703125" style="991"/>
  </cols>
  <sheetData>
    <row r="1" spans="1:34" hidden="1">
      <c r="Q1" s="769"/>
      <c r="R1" s="769"/>
    </row>
    <row r="2" spans="1:34" hidden="1">
      <c r="U2" s="769"/>
    </row>
    <row r="3" spans="1:34" hidden="1"/>
    <row r="4" spans="1:34" ht="3" customHeight="1">
      <c r="J4" s="996"/>
      <c r="K4" s="996"/>
      <c r="L4" s="992"/>
      <c r="M4" s="992"/>
      <c r="N4" s="992"/>
      <c r="O4" s="999"/>
      <c r="P4" s="999"/>
      <c r="Q4" s="999"/>
      <c r="R4" s="999"/>
      <c r="S4" s="999"/>
      <c r="T4" s="999"/>
      <c r="U4" s="999"/>
    </row>
    <row r="5" spans="1:34" ht="22.5" customHeight="1">
      <c r="J5" s="996"/>
      <c r="K5" s="996"/>
      <c r="L5" s="1227" t="s">
        <v>631</v>
      </c>
      <c r="M5" s="1227"/>
      <c r="N5" s="1227"/>
      <c r="O5" s="1227"/>
      <c r="P5" s="1227"/>
      <c r="Q5" s="1227"/>
      <c r="R5" s="1227"/>
      <c r="S5" s="1227"/>
      <c r="T5" s="1227"/>
      <c r="U5" s="665"/>
    </row>
    <row r="6" spans="1:34" ht="3" customHeight="1">
      <c r="J6" s="996"/>
      <c r="K6" s="996"/>
      <c r="L6" s="992"/>
      <c r="M6" s="992"/>
      <c r="N6" s="992"/>
      <c r="O6" s="756"/>
      <c r="P6" s="756"/>
      <c r="Q6" s="756"/>
      <c r="R6" s="756"/>
      <c r="S6" s="756"/>
      <c r="T6" s="756"/>
      <c r="U6" s="756"/>
      <c r="V6" s="999"/>
    </row>
    <row r="7" spans="1:34" s="1008" customFormat="1" ht="22.5">
      <c r="A7" s="1014"/>
      <c r="B7" s="1014"/>
      <c r="C7" s="1014"/>
      <c r="D7" s="1014"/>
      <c r="E7" s="1014"/>
      <c r="F7" s="1014"/>
      <c r="G7" s="1014"/>
      <c r="H7" s="1014"/>
      <c r="L7" s="500"/>
      <c r="M7" s="618" t="s">
        <v>502</v>
      </c>
      <c r="N7" s="667"/>
      <c r="O7" s="1204" t="str">
        <f>IF(NameOrPr_ch="",IF(NameOrPr="","",NameOrPr),NameOrPr_ch)</f>
        <v>Агентство по регулированию цен и тарифов  Ульяновской области</v>
      </c>
      <c r="P7" s="1204"/>
      <c r="Q7" s="1204"/>
      <c r="R7" s="1204"/>
      <c r="S7" s="1204"/>
      <c r="T7" s="1204"/>
      <c r="U7" s="768"/>
      <c r="V7" s="768"/>
      <c r="W7" s="520"/>
      <c r="X7" s="1014"/>
      <c r="Y7" s="1014"/>
      <c r="Z7" s="1014"/>
      <c r="AA7" s="1014"/>
      <c r="AB7" s="1014"/>
      <c r="AC7" s="1014"/>
      <c r="AD7" s="1014"/>
      <c r="AE7" s="1014"/>
      <c r="AF7" s="1014"/>
      <c r="AG7" s="1014"/>
      <c r="AH7" s="1014"/>
    </row>
    <row r="8" spans="1:34" s="1008" customFormat="1" ht="18.75">
      <c r="A8" s="1014"/>
      <c r="B8" s="1014"/>
      <c r="C8" s="1014"/>
      <c r="D8" s="1014"/>
      <c r="E8" s="1014"/>
      <c r="F8" s="1014"/>
      <c r="G8" s="1014"/>
      <c r="H8" s="1014"/>
      <c r="L8" s="500"/>
      <c r="M8" s="618" t="s">
        <v>596</v>
      </c>
      <c r="N8" s="667"/>
      <c r="O8" s="1204" t="str">
        <f>IF(datePr_ch="",IF(datePr="","",datePr),datePr_ch)</f>
        <v>13.10.2022</v>
      </c>
      <c r="P8" s="1204"/>
      <c r="Q8" s="1204"/>
      <c r="R8" s="1204"/>
      <c r="S8" s="1204"/>
      <c r="T8" s="1204"/>
      <c r="U8" s="768"/>
      <c r="V8" s="768"/>
      <c r="W8" s="520"/>
      <c r="X8" s="1014"/>
      <c r="Y8" s="1014"/>
      <c r="Z8" s="1014"/>
      <c r="AA8" s="1014"/>
      <c r="AB8" s="1014"/>
      <c r="AC8" s="1014"/>
      <c r="AD8" s="1014"/>
      <c r="AE8" s="1014"/>
      <c r="AF8" s="1014"/>
      <c r="AG8" s="1014"/>
      <c r="AH8" s="1014"/>
    </row>
    <row r="9" spans="1:34" s="1008" customFormat="1" ht="18.75">
      <c r="A9" s="1014"/>
      <c r="B9" s="1014"/>
      <c r="C9" s="1014"/>
      <c r="D9" s="1014"/>
      <c r="E9" s="1014"/>
      <c r="F9" s="1014"/>
      <c r="G9" s="1014"/>
      <c r="H9" s="1014"/>
      <c r="L9" s="762"/>
      <c r="M9" s="618" t="s">
        <v>595</v>
      </c>
      <c r="N9" s="667"/>
      <c r="O9" s="1204" t="str">
        <f>IF(numberPr_ch="",IF(numberPr="","",numberPr),numberPr_ch)</f>
        <v>84-П</v>
      </c>
      <c r="P9" s="1204"/>
      <c r="Q9" s="1204"/>
      <c r="R9" s="1204"/>
      <c r="S9" s="1204"/>
      <c r="T9" s="1204"/>
      <c r="U9" s="768"/>
      <c r="V9" s="768"/>
      <c r="W9" s="520"/>
      <c r="X9" s="1014"/>
      <c r="Y9" s="1014"/>
      <c r="Z9" s="1014"/>
      <c r="AA9" s="1014"/>
      <c r="AB9" s="1014"/>
      <c r="AC9" s="1014"/>
      <c r="AD9" s="1014"/>
      <c r="AE9" s="1014"/>
      <c r="AF9" s="1014"/>
      <c r="AG9" s="1014"/>
      <c r="AH9" s="1014"/>
    </row>
    <row r="10" spans="1:34" s="1008" customFormat="1" ht="18.75">
      <c r="A10" s="1014"/>
      <c r="B10" s="1014"/>
      <c r="C10" s="1014"/>
      <c r="D10" s="1014"/>
      <c r="E10" s="1014"/>
      <c r="F10" s="1014"/>
      <c r="G10" s="1014"/>
      <c r="H10" s="1014"/>
      <c r="L10" s="762"/>
      <c r="M10" s="618" t="s">
        <v>501</v>
      </c>
      <c r="N10" s="667"/>
      <c r="O10" s="1204" t="str">
        <f>IF(IstPub_ch="",IF(IstPub="","",IstPub),IstPub_ch)</f>
        <v>https://tarif73.ru/</v>
      </c>
      <c r="P10" s="1204"/>
      <c r="Q10" s="1204"/>
      <c r="R10" s="1204"/>
      <c r="S10" s="1204"/>
      <c r="T10" s="1204"/>
      <c r="U10" s="768"/>
      <c r="V10" s="768"/>
      <c r="W10" s="520"/>
      <c r="X10" s="1014"/>
      <c r="Y10" s="1014"/>
      <c r="Z10" s="1014"/>
      <c r="AA10" s="1014"/>
      <c r="AB10" s="1014"/>
      <c r="AC10" s="1014"/>
      <c r="AD10" s="1014"/>
      <c r="AE10" s="1014"/>
      <c r="AF10" s="1014"/>
      <c r="AG10" s="1014"/>
      <c r="AH10" s="1014"/>
    </row>
    <row r="11" spans="1:34" s="1008" customFormat="1" ht="11.25" hidden="1">
      <c r="A11" s="1014"/>
      <c r="B11" s="1014"/>
      <c r="C11" s="1014"/>
      <c r="D11" s="1014"/>
      <c r="E11" s="1014"/>
      <c r="F11" s="1014"/>
      <c r="G11" s="1014"/>
      <c r="H11" s="1014"/>
      <c r="L11" s="1228"/>
      <c r="M11" s="1228"/>
      <c r="N11" s="1025"/>
      <c r="O11" s="768"/>
      <c r="P11" s="768"/>
      <c r="Q11" s="768"/>
      <c r="R11" s="768"/>
      <c r="S11" s="768"/>
      <c r="T11" s="768"/>
      <c r="U11" s="1012" t="s">
        <v>373</v>
      </c>
      <c r="X11" s="1014"/>
      <c r="Y11" s="1014"/>
      <c r="Z11" s="1014"/>
      <c r="AA11" s="1014"/>
      <c r="AB11" s="1014"/>
      <c r="AC11" s="1014"/>
      <c r="AD11" s="1014"/>
      <c r="AE11" s="1014"/>
      <c r="AF11" s="1014"/>
      <c r="AG11" s="1014"/>
      <c r="AH11" s="1014"/>
    </row>
    <row r="12" spans="1:34">
      <c r="J12" s="996"/>
      <c r="K12" s="996"/>
      <c r="L12" s="992"/>
      <c r="M12" s="992"/>
      <c r="N12" s="503"/>
      <c r="O12" s="1205"/>
      <c r="P12" s="1205"/>
      <c r="Q12" s="1205"/>
      <c r="R12" s="1205"/>
      <c r="S12" s="1205"/>
      <c r="T12" s="1205"/>
      <c r="U12" s="1205"/>
    </row>
    <row r="13" spans="1:34">
      <c r="J13" s="996"/>
      <c r="K13" s="996"/>
      <c r="L13" s="1154" t="s">
        <v>454</v>
      </c>
      <c r="M13" s="1154"/>
      <c r="N13" s="1154"/>
      <c r="O13" s="1154"/>
      <c r="P13" s="1154"/>
      <c r="Q13" s="1154"/>
      <c r="R13" s="1154"/>
      <c r="S13" s="1154"/>
      <c r="T13" s="1154"/>
      <c r="U13" s="1154"/>
      <c r="V13" s="1154"/>
      <c r="W13" s="1154" t="s">
        <v>455</v>
      </c>
    </row>
    <row r="14" spans="1:34" ht="14.25" customHeight="1">
      <c r="J14" s="996"/>
      <c r="K14" s="996"/>
      <c r="L14" s="1211" t="s">
        <v>92</v>
      </c>
      <c r="M14" s="1211" t="s">
        <v>639</v>
      </c>
      <c r="N14" s="662"/>
      <c r="O14" s="1212" t="s">
        <v>641</v>
      </c>
      <c r="P14" s="1213"/>
      <c r="Q14" s="1213"/>
      <c r="R14" s="1213"/>
      <c r="S14" s="1213"/>
      <c r="T14" s="1214"/>
      <c r="U14" s="1222" t="s">
        <v>341</v>
      </c>
      <c r="V14" s="1208" t="s">
        <v>275</v>
      </c>
      <c r="W14" s="1154"/>
    </row>
    <row r="15" spans="1:34" ht="14.25" customHeight="1">
      <c r="J15" s="996"/>
      <c r="K15" s="996"/>
      <c r="L15" s="1211"/>
      <c r="M15" s="1211"/>
      <c r="N15" s="663"/>
      <c r="O15" s="1217" t="s">
        <v>605</v>
      </c>
      <c r="P15" s="1215" t="s">
        <v>271</v>
      </c>
      <c r="Q15" s="1216"/>
      <c r="R15" s="1219" t="s">
        <v>654</v>
      </c>
      <c r="S15" s="1220"/>
      <c r="T15" s="1221"/>
      <c r="U15" s="1223"/>
      <c r="V15" s="1209"/>
      <c r="W15" s="1154"/>
    </row>
    <row r="16" spans="1:34" ht="33.75" customHeight="1">
      <c r="J16" s="996"/>
      <c r="K16" s="996"/>
      <c r="L16" s="1211"/>
      <c r="M16" s="1211"/>
      <c r="N16" s="664"/>
      <c r="O16" s="1218"/>
      <c r="P16" s="757" t="s">
        <v>606</v>
      </c>
      <c r="Q16" s="757" t="s">
        <v>6</v>
      </c>
      <c r="R16" s="1029" t="s">
        <v>274</v>
      </c>
      <c r="S16" s="1206" t="s">
        <v>273</v>
      </c>
      <c r="T16" s="1207"/>
      <c r="U16" s="1224"/>
      <c r="V16" s="1210"/>
      <c r="W16" s="1154"/>
    </row>
    <row r="17" spans="1:36">
      <c r="J17" s="996"/>
      <c r="K17" s="570">
        <v>1</v>
      </c>
      <c r="L17" s="648" t="s">
        <v>93</v>
      </c>
      <c r="M17" s="648" t="s">
        <v>49</v>
      </c>
      <c r="N17" s="650" t="str">
        <f ca="1">OFFSET(N17,0,-1)</f>
        <v>2</v>
      </c>
      <c r="O17" s="1026">
        <f ca="1">OFFSET(O17,0,-1)+1</f>
        <v>3</v>
      </c>
      <c r="P17" s="1026">
        <f ca="1">OFFSET(P17,0,-1)+1</f>
        <v>4</v>
      </c>
      <c r="Q17" s="1026">
        <f ca="1">OFFSET(Q17,0,-1)+1</f>
        <v>5</v>
      </c>
      <c r="R17" s="1026">
        <f ca="1">OFFSET(R17,0,-1)+1</f>
        <v>6</v>
      </c>
      <c r="S17" s="1229">
        <f ca="1">OFFSET(S17,0,-1)+1</f>
        <v>7</v>
      </c>
      <c r="T17" s="1229"/>
      <c r="U17" s="1026">
        <f ca="1">OFFSET(U17,0,-2)+1</f>
        <v>8</v>
      </c>
      <c r="V17" s="650">
        <f ca="1">OFFSET(V17,0,-1)</f>
        <v>8</v>
      </c>
      <c r="W17" s="1026">
        <f ca="1">OFFSET(W17,0,-1)+1</f>
        <v>9</v>
      </c>
    </row>
    <row r="18" spans="1:36" ht="22.5">
      <c r="A18" s="1230">
        <v>1</v>
      </c>
      <c r="B18" s="1016"/>
      <c r="C18" s="1016"/>
      <c r="D18" s="1016"/>
      <c r="E18" s="982"/>
      <c r="F18" s="1027"/>
      <c r="G18" s="1027"/>
      <c r="H18" s="1027"/>
      <c r="I18" s="984"/>
      <c r="J18" s="980"/>
      <c r="K18" s="964"/>
      <c r="L18" s="1031">
        <f>mergeValue(A18)</f>
        <v>1</v>
      </c>
      <c r="M18" s="642" t="s">
        <v>20</v>
      </c>
      <c r="N18" s="647"/>
      <c r="O18" s="1231"/>
      <c r="P18" s="1231"/>
      <c r="Q18" s="1231"/>
      <c r="R18" s="1231"/>
      <c r="S18" s="1231"/>
      <c r="T18" s="1231"/>
      <c r="U18" s="1231"/>
      <c r="V18" s="1231"/>
      <c r="W18" s="631" t="s">
        <v>476</v>
      </c>
      <c r="Y18" s="830"/>
      <c r="Z18" s="830" t="str">
        <f t="shared" ref="Z18:Z31" si="0">IF(M18="","",M18 )</f>
        <v>Наименование тарифа</v>
      </c>
      <c r="AA18" s="830"/>
      <c r="AB18" s="830"/>
      <c r="AC18" s="830"/>
      <c r="AI18" s="1009"/>
      <c r="AJ18" s="1009"/>
    </row>
    <row r="19" spans="1:36" ht="22.5">
      <c r="A19" s="1230"/>
      <c r="B19" s="1230">
        <v>1</v>
      </c>
      <c r="C19" s="1016"/>
      <c r="D19" s="1016"/>
      <c r="E19" s="1027"/>
      <c r="F19" s="1027"/>
      <c r="G19" s="1027"/>
      <c r="H19" s="1027"/>
      <c r="I19" s="1022"/>
      <c r="J19" s="955"/>
      <c r="K19" s="958"/>
      <c r="L19" s="1031" t="str">
        <f>mergeValue(A19) &amp;"."&amp; mergeValue(B19)</f>
        <v>1.1</v>
      </c>
      <c r="M19" s="693" t="s">
        <v>16</v>
      </c>
      <c r="N19" s="647"/>
      <c r="O19" s="1231"/>
      <c r="P19" s="1231"/>
      <c r="Q19" s="1231"/>
      <c r="R19" s="1231"/>
      <c r="S19" s="1231"/>
      <c r="T19" s="1231"/>
      <c r="U19" s="1231"/>
      <c r="V19" s="1231"/>
      <c r="W19" s="631" t="s">
        <v>477</v>
      </c>
      <c r="Y19" s="830"/>
      <c r="Z19" s="830" t="str">
        <f t="shared" si="0"/>
        <v>Территория действия тарифа</v>
      </c>
      <c r="AA19" s="830"/>
      <c r="AB19" s="830"/>
      <c r="AC19" s="830"/>
      <c r="AI19" s="1009"/>
      <c r="AJ19" s="1009"/>
    </row>
    <row r="20" spans="1:36" ht="22.5">
      <c r="A20" s="1230"/>
      <c r="B20" s="1230"/>
      <c r="C20" s="1230">
        <v>1</v>
      </c>
      <c r="D20" s="1016"/>
      <c r="E20" s="1027"/>
      <c r="F20" s="1027"/>
      <c r="G20" s="1027"/>
      <c r="H20" s="1027"/>
      <c r="I20" s="963"/>
      <c r="J20" s="955"/>
      <c r="K20" s="958"/>
      <c r="L20" s="1031" t="str">
        <f>mergeValue(A20) &amp;"."&amp; mergeValue(B20)&amp;"."&amp; mergeValue(C20)</f>
        <v>1.1.1</v>
      </c>
      <c r="M20" s="694" t="s">
        <v>7</v>
      </c>
      <c r="N20" s="647"/>
      <c r="O20" s="1231"/>
      <c r="P20" s="1231"/>
      <c r="Q20" s="1231"/>
      <c r="R20" s="1231"/>
      <c r="S20" s="1231"/>
      <c r="T20" s="1231"/>
      <c r="U20" s="1231"/>
      <c r="V20" s="1231"/>
      <c r="W20" s="631" t="s">
        <v>633</v>
      </c>
      <c r="Y20" s="830"/>
      <c r="Z20" s="830" t="str">
        <f t="shared" si="0"/>
        <v xml:space="preserve">Наименование системы теплоснабжения </v>
      </c>
      <c r="AA20" s="830"/>
      <c r="AB20" s="830"/>
      <c r="AC20" s="830"/>
      <c r="AI20" s="1009"/>
      <c r="AJ20" s="1009"/>
    </row>
    <row r="21" spans="1:36" ht="22.5">
      <c r="A21" s="1230"/>
      <c r="B21" s="1230"/>
      <c r="C21" s="1230"/>
      <c r="D21" s="1230">
        <v>1</v>
      </c>
      <c r="E21" s="1027"/>
      <c r="F21" s="1027"/>
      <c r="G21" s="1027"/>
      <c r="H21" s="1027"/>
      <c r="I21" s="963"/>
      <c r="J21" s="955"/>
      <c r="K21" s="958"/>
      <c r="L21" s="1031" t="str">
        <f>mergeValue(A21) &amp;"."&amp; mergeValue(B21)&amp;"."&amp; mergeValue(C21)&amp;"."&amp; mergeValue(D21)</f>
        <v>1.1.1.1</v>
      </c>
      <c r="M21" s="695" t="s">
        <v>22</v>
      </c>
      <c r="N21" s="647"/>
      <c r="O21" s="1231"/>
      <c r="P21" s="1231"/>
      <c r="Q21" s="1231"/>
      <c r="R21" s="1231"/>
      <c r="S21" s="1231"/>
      <c r="T21" s="1231"/>
      <c r="U21" s="1231"/>
      <c r="V21" s="1231"/>
      <c r="W21" s="631" t="s">
        <v>634</v>
      </c>
      <c r="Y21" s="830"/>
      <c r="Z21" s="830" t="str">
        <f t="shared" si="0"/>
        <v xml:space="preserve">Источник тепловой энергии  </v>
      </c>
      <c r="AA21" s="830"/>
      <c r="AB21" s="830"/>
      <c r="AC21" s="830"/>
      <c r="AI21" s="1009"/>
      <c r="AJ21" s="1009"/>
    </row>
    <row r="22" spans="1:36" ht="101.25">
      <c r="A22" s="1230"/>
      <c r="B22" s="1230"/>
      <c r="C22" s="1230"/>
      <c r="D22" s="1230"/>
      <c r="E22" s="1230">
        <v>1</v>
      </c>
      <c r="F22" s="1027"/>
      <c r="G22" s="1027"/>
      <c r="H22" s="1016">
        <v>1</v>
      </c>
      <c r="I22" s="1230">
        <v>1</v>
      </c>
      <c r="J22" s="1027"/>
      <c r="K22" s="966"/>
      <c r="L22" s="1031" t="str">
        <f>mergeValue(A22) &amp;"."&amp; mergeValue(B22)&amp;"."&amp; mergeValue(C22)&amp;"."&amp; mergeValue(D22)&amp;"."&amp; mergeValue(E22)</f>
        <v>1.1.1.1.1</v>
      </c>
      <c r="M22" s="555" t="s">
        <v>9</v>
      </c>
      <c r="N22" s="647"/>
      <c r="O22" s="1232"/>
      <c r="P22" s="1232"/>
      <c r="Q22" s="1232"/>
      <c r="R22" s="1232"/>
      <c r="S22" s="1232"/>
      <c r="T22" s="1232"/>
      <c r="U22" s="1232"/>
      <c r="V22" s="1232"/>
      <c r="W22" s="631" t="s">
        <v>638</v>
      </c>
      <c r="Y22" s="830"/>
      <c r="Z22" s="830" t="str">
        <f t="shared" si="0"/>
        <v>Схема подключения теплопотребляющей установки к коллектору источника тепловой энергии</v>
      </c>
      <c r="AA22" s="830"/>
      <c r="AB22" s="830"/>
      <c r="AC22" s="830"/>
      <c r="AI22" s="1009"/>
      <c r="AJ22" s="1009"/>
    </row>
    <row r="23" spans="1:36" ht="90">
      <c r="A23" s="1230"/>
      <c r="B23" s="1230"/>
      <c r="C23" s="1230"/>
      <c r="D23" s="1230"/>
      <c r="E23" s="1230"/>
      <c r="F23" s="1230">
        <v>1</v>
      </c>
      <c r="G23" s="1016"/>
      <c r="H23" s="1016"/>
      <c r="I23" s="1230"/>
      <c r="J23" s="1230">
        <v>1</v>
      </c>
      <c r="K23" s="967"/>
      <c r="L23" s="1031" t="str">
        <f>mergeValue(A23) &amp;"."&amp; mergeValue(B23)&amp;"."&amp; mergeValue(C23)&amp;"."&amp; mergeValue(D23)&amp;"."&amp; mergeValue(E23)&amp;"."&amp; mergeValue(F23)</f>
        <v>1.1.1.1.1.1</v>
      </c>
      <c r="M23" s="556" t="s">
        <v>10</v>
      </c>
      <c r="N23" s="647"/>
      <c r="O23" s="1233"/>
      <c r="P23" s="1234"/>
      <c r="Q23" s="1234"/>
      <c r="R23" s="1234"/>
      <c r="S23" s="1234"/>
      <c r="T23" s="1234"/>
      <c r="U23" s="1234"/>
      <c r="V23" s="1235"/>
      <c r="W23" s="631" t="s">
        <v>636</v>
      </c>
      <c r="Y23" s="830"/>
      <c r="Z23" s="830" t="str">
        <f t="shared" si="0"/>
        <v>Группа потребителей</v>
      </c>
      <c r="AA23" s="830"/>
      <c r="AB23" s="830"/>
      <c r="AC23" s="830"/>
      <c r="AI23" s="1009"/>
      <c r="AJ23" s="1009"/>
    </row>
    <row r="24" spans="1:36" ht="189" customHeight="1">
      <c r="A24" s="1230"/>
      <c r="B24" s="1230"/>
      <c r="C24" s="1230"/>
      <c r="D24" s="1230"/>
      <c r="E24" s="1230"/>
      <c r="F24" s="1230"/>
      <c r="G24" s="1016">
        <v>1</v>
      </c>
      <c r="H24" s="1016"/>
      <c r="I24" s="1230"/>
      <c r="J24" s="1230"/>
      <c r="K24" s="967">
        <v>1</v>
      </c>
      <c r="L24" s="1031" t="str">
        <f>mergeValue(A24) &amp;"."&amp; mergeValue(B24)&amp;"."&amp; mergeValue(C24)&amp;"."&amp; mergeValue(D24)&amp;"."&amp; mergeValue(E24)&amp;"."&amp; mergeValue(F24)&amp;"."&amp; mergeValue(G24)</f>
        <v>1.1.1.1.1.1.1</v>
      </c>
      <c r="M24" s="1070"/>
      <c r="N24" s="647"/>
      <c r="O24" s="764"/>
      <c r="P24" s="764"/>
      <c r="Q24" s="1094"/>
      <c r="R24" s="1225"/>
      <c r="S24" s="1226" t="s">
        <v>84</v>
      </c>
      <c r="T24" s="1225"/>
      <c r="U24" s="1226" t="s">
        <v>85</v>
      </c>
      <c r="V24" s="764"/>
      <c r="W24" s="1201" t="s">
        <v>655</v>
      </c>
      <c r="X24" s="1009" t="str">
        <f>strCheckDate(O25:V25)</f>
        <v/>
      </c>
      <c r="Y24" s="830"/>
      <c r="Z24" s="830" t="str">
        <f t="shared" si="0"/>
        <v/>
      </c>
      <c r="AA24" s="830"/>
      <c r="AB24" s="830"/>
      <c r="AC24" s="830"/>
      <c r="AI24" s="1009"/>
      <c r="AJ24" s="1009"/>
    </row>
    <row r="25" spans="1:36" ht="11.25" hidden="1">
      <c r="A25" s="1230"/>
      <c r="B25" s="1230"/>
      <c r="C25" s="1230"/>
      <c r="D25" s="1230"/>
      <c r="E25" s="1230"/>
      <c r="F25" s="1230"/>
      <c r="G25" s="1016"/>
      <c r="H25" s="1016"/>
      <c r="I25" s="1230"/>
      <c r="J25" s="1230"/>
      <c r="K25" s="967"/>
      <c r="L25" s="801"/>
      <c r="M25" s="647"/>
      <c r="N25" s="647"/>
      <c r="O25" s="764"/>
      <c r="P25" s="764"/>
      <c r="Q25" s="770" t="str">
        <f>R24 &amp; "-" &amp; T24</f>
        <v>-</v>
      </c>
      <c r="R25" s="1225"/>
      <c r="S25" s="1226"/>
      <c r="T25" s="1225"/>
      <c r="U25" s="1226"/>
      <c r="V25" s="764"/>
      <c r="W25" s="1202"/>
      <c r="Y25" s="830"/>
      <c r="Z25" s="830" t="str">
        <f t="shared" si="0"/>
        <v/>
      </c>
      <c r="AA25" s="830"/>
      <c r="AB25" s="830"/>
      <c r="AC25" s="830"/>
      <c r="AI25" s="1009"/>
      <c r="AJ25" s="1009"/>
    </row>
    <row r="26" spans="1:36" ht="15" customHeight="1">
      <c r="A26" s="1230"/>
      <c r="B26" s="1230"/>
      <c r="C26" s="1230"/>
      <c r="D26" s="1230"/>
      <c r="E26" s="1230"/>
      <c r="F26" s="1230"/>
      <c r="G26" s="1027"/>
      <c r="H26" s="1016"/>
      <c r="I26" s="1230"/>
      <c r="J26" s="1230"/>
      <c r="K26" s="966"/>
      <c r="L26" s="689"/>
      <c r="M26" s="558" t="s">
        <v>25</v>
      </c>
      <c r="N26" s="1007"/>
      <c r="O26" s="1007"/>
      <c r="P26" s="1007"/>
      <c r="Q26" s="1007"/>
      <c r="R26" s="1007"/>
      <c r="S26" s="1007"/>
      <c r="T26" s="1007"/>
      <c r="U26" s="1007"/>
      <c r="V26" s="763"/>
      <c r="W26" s="1203"/>
      <c r="Y26" s="830"/>
      <c r="Z26" s="830" t="str">
        <f t="shared" si="0"/>
        <v>Добавить вид теплоносителя (параметры теплоносителя)</v>
      </c>
      <c r="AA26" s="830"/>
      <c r="AB26" s="830"/>
      <c r="AC26" s="830"/>
      <c r="AI26" s="1009"/>
      <c r="AJ26" s="1009"/>
    </row>
    <row r="27" spans="1:36" ht="15" customHeight="1">
      <c r="A27" s="1230"/>
      <c r="B27" s="1230"/>
      <c r="C27" s="1230"/>
      <c r="D27" s="1230"/>
      <c r="E27" s="1230"/>
      <c r="F27" s="1027"/>
      <c r="G27" s="1027"/>
      <c r="H27" s="1016"/>
      <c r="I27" s="1230"/>
      <c r="J27" s="1027"/>
      <c r="K27" s="966"/>
      <c r="L27" s="689"/>
      <c r="M27" s="557" t="s">
        <v>11</v>
      </c>
      <c r="N27" s="1007"/>
      <c r="O27" s="1007"/>
      <c r="P27" s="1007"/>
      <c r="Q27" s="1007"/>
      <c r="R27" s="1007"/>
      <c r="S27" s="1007"/>
      <c r="T27" s="1007"/>
      <c r="U27" s="1006"/>
      <c r="V27" s="1007"/>
      <c r="W27" s="666"/>
      <c r="Y27" s="830"/>
      <c r="Z27" s="830" t="str">
        <f t="shared" si="0"/>
        <v>Добавить группу потребителей</v>
      </c>
      <c r="AA27" s="830"/>
      <c r="AB27" s="830"/>
      <c r="AC27" s="830"/>
      <c r="AI27" s="1009"/>
      <c r="AJ27" s="1009"/>
    </row>
    <row r="28" spans="1:36" ht="15" customHeight="1">
      <c r="A28" s="1230"/>
      <c r="B28" s="1230"/>
      <c r="C28" s="1230"/>
      <c r="D28" s="1230"/>
      <c r="E28" s="965"/>
      <c r="F28" s="1027"/>
      <c r="G28" s="1027"/>
      <c r="H28" s="1027"/>
      <c r="I28" s="980"/>
      <c r="J28" s="995"/>
      <c r="K28" s="964"/>
      <c r="L28" s="689"/>
      <c r="M28" s="1002" t="s">
        <v>12</v>
      </c>
      <c r="N28" s="1007"/>
      <c r="O28" s="1007"/>
      <c r="P28" s="1007"/>
      <c r="Q28" s="1007"/>
      <c r="R28" s="1007"/>
      <c r="S28" s="1007"/>
      <c r="T28" s="1007"/>
      <c r="U28" s="1006"/>
      <c r="V28" s="1007"/>
      <c r="W28" s="666"/>
      <c r="Y28" s="830"/>
      <c r="Z28" s="830" t="str">
        <f t="shared" si="0"/>
        <v>Добавить схему подключения</v>
      </c>
      <c r="AA28" s="830"/>
      <c r="AB28" s="830"/>
      <c r="AC28" s="830"/>
      <c r="AI28" s="1009"/>
      <c r="AJ28" s="1009"/>
    </row>
    <row r="29" spans="1:36" ht="15" customHeight="1">
      <c r="A29" s="1230"/>
      <c r="B29" s="1230"/>
      <c r="C29" s="1230"/>
      <c r="D29" s="965"/>
      <c r="E29" s="965"/>
      <c r="F29" s="1027"/>
      <c r="G29" s="1027"/>
      <c r="H29" s="1027"/>
      <c r="I29" s="980"/>
      <c r="J29" s="995"/>
      <c r="K29" s="964"/>
      <c r="L29" s="689"/>
      <c r="M29" s="1001" t="s">
        <v>17</v>
      </c>
      <c r="N29" s="1007"/>
      <c r="O29" s="1007"/>
      <c r="P29" s="1007"/>
      <c r="Q29" s="1007"/>
      <c r="R29" s="1007"/>
      <c r="S29" s="1007"/>
      <c r="T29" s="1007"/>
      <c r="U29" s="1006"/>
      <c r="V29" s="1007"/>
      <c r="W29" s="666"/>
      <c r="Y29" s="830"/>
      <c r="Z29" s="830" t="str">
        <f t="shared" si="0"/>
        <v>Добавить источник тепловой энергии</v>
      </c>
      <c r="AA29" s="830"/>
      <c r="AB29" s="830"/>
      <c r="AC29" s="830"/>
      <c r="AI29" s="1009"/>
      <c r="AJ29" s="1009"/>
    </row>
    <row r="30" spans="1:36" ht="15" customHeight="1">
      <c r="A30" s="1230"/>
      <c r="B30" s="1230"/>
      <c r="C30" s="965"/>
      <c r="D30" s="965"/>
      <c r="E30" s="965"/>
      <c r="F30" s="965"/>
      <c r="G30" s="970"/>
      <c r="H30" s="980"/>
      <c r="I30" s="968"/>
      <c r="J30" s="995"/>
      <c r="K30" s="969"/>
      <c r="L30" s="689"/>
      <c r="M30" s="1000" t="s">
        <v>18</v>
      </c>
      <c r="N30" s="1007"/>
      <c r="O30" s="1007"/>
      <c r="P30" s="1007"/>
      <c r="Q30" s="1007"/>
      <c r="R30" s="1007"/>
      <c r="S30" s="1007"/>
      <c r="T30" s="1007"/>
      <c r="U30" s="1006"/>
      <c r="V30" s="1007"/>
      <c r="W30" s="666"/>
      <c r="Y30" s="830"/>
      <c r="Z30" s="830" t="str">
        <f t="shared" si="0"/>
        <v>Добавить наименование системы теплоснабжения</v>
      </c>
      <c r="AA30" s="830"/>
      <c r="AB30" s="830"/>
      <c r="AC30" s="830"/>
      <c r="AI30" s="1009"/>
      <c r="AJ30" s="1009"/>
    </row>
    <row r="31" spans="1:36" ht="15" customHeight="1">
      <c r="A31" s="1230"/>
      <c r="B31" s="965"/>
      <c r="C31" s="965"/>
      <c r="D31" s="965"/>
      <c r="E31" s="965"/>
      <c r="F31" s="965"/>
      <c r="G31" s="970"/>
      <c r="H31" s="980"/>
      <c r="I31" s="980"/>
      <c r="J31" s="995"/>
      <c r="K31" s="964"/>
      <c r="L31" s="689"/>
      <c r="M31" s="734" t="s">
        <v>19</v>
      </c>
      <c r="N31" s="1007"/>
      <c r="O31" s="1007"/>
      <c r="P31" s="1007"/>
      <c r="Q31" s="1007"/>
      <c r="R31" s="1007"/>
      <c r="S31" s="1007"/>
      <c r="T31" s="1007"/>
      <c r="U31" s="1006"/>
      <c r="V31" s="1007"/>
      <c r="W31" s="666"/>
      <c r="Y31" s="830"/>
      <c r="Z31" s="830" t="str">
        <f t="shared" si="0"/>
        <v>Добавить территорию действия тарифа</v>
      </c>
      <c r="AA31" s="830"/>
      <c r="AB31" s="830"/>
      <c r="AC31" s="830"/>
      <c r="AI31" s="1009"/>
      <c r="AJ31" s="1009"/>
    </row>
    <row r="32" spans="1:36" s="990" customFormat="1" ht="15" customHeight="1">
      <c r="L32" s="493"/>
      <c r="M32" s="737" t="s">
        <v>309</v>
      </c>
      <c r="N32" s="1007"/>
      <c r="O32" s="1007"/>
      <c r="P32" s="1007"/>
      <c r="Q32" s="1007"/>
      <c r="R32" s="1007"/>
      <c r="S32" s="1007"/>
      <c r="T32" s="1007"/>
      <c r="U32" s="1006"/>
      <c r="V32" s="1007"/>
      <c r="W32" s="666"/>
      <c r="X32" s="1011"/>
      <c r="Y32" s="1011"/>
      <c r="Z32" s="1011"/>
      <c r="AA32" s="1011"/>
      <c r="AB32" s="1011"/>
      <c r="AC32" s="1011"/>
      <c r="AD32" s="1011"/>
      <c r="AE32" s="1011"/>
      <c r="AF32" s="1011"/>
      <c r="AG32" s="1011"/>
      <c r="AH32" s="1011"/>
    </row>
    <row r="33" spans="1:34" ht="11.25">
      <c r="A33" s="991"/>
      <c r="B33" s="991"/>
      <c r="C33" s="991"/>
      <c r="D33" s="991"/>
      <c r="E33" s="991"/>
      <c r="F33" s="991"/>
      <c r="G33" s="991"/>
      <c r="H33" s="991"/>
      <c r="I33" s="991"/>
      <c r="J33" s="991"/>
      <c r="K33" s="991"/>
      <c r="X33" s="991"/>
      <c r="Y33" s="991"/>
      <c r="Z33" s="991"/>
      <c r="AA33" s="991"/>
      <c r="AB33" s="991"/>
      <c r="AC33" s="991"/>
      <c r="AD33" s="991"/>
      <c r="AE33" s="991"/>
      <c r="AF33" s="991"/>
      <c r="AG33" s="991"/>
      <c r="AH33" s="991"/>
    </row>
    <row r="34" spans="1:34" ht="90" customHeight="1">
      <c r="L34" s="1">
        <v>1</v>
      </c>
      <c r="M34" s="1194" t="s">
        <v>632</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L11:M11"/>
    <mergeCell ref="L5:T5"/>
    <mergeCell ref="O7:T7"/>
    <mergeCell ref="O8:T8"/>
    <mergeCell ref="O9:T9"/>
    <mergeCell ref="O10:T10"/>
    <mergeCell ref="O12:U12"/>
    <mergeCell ref="L13:V13"/>
    <mergeCell ref="W13:W16"/>
    <mergeCell ref="L14:L16"/>
    <mergeCell ref="M14:M16"/>
    <mergeCell ref="O14:T14"/>
    <mergeCell ref="U14:U16"/>
    <mergeCell ref="V14:V16"/>
    <mergeCell ref="O15:O16"/>
    <mergeCell ref="P15:Q15"/>
    <mergeCell ref="R15:T15"/>
    <mergeCell ref="S16:T16"/>
    <mergeCell ref="S17:T17"/>
    <mergeCell ref="A18:A31"/>
    <mergeCell ref="O18:V18"/>
    <mergeCell ref="B19:B30"/>
    <mergeCell ref="O19:V19"/>
    <mergeCell ref="C20:C29"/>
    <mergeCell ref="O20:V20"/>
    <mergeCell ref="D21:D28"/>
    <mergeCell ref="U24:U25"/>
    <mergeCell ref="W24:W26"/>
    <mergeCell ref="M34:W34"/>
    <mergeCell ref="O21:V21"/>
    <mergeCell ref="E22:E27"/>
    <mergeCell ref="I22:I27"/>
    <mergeCell ref="O22:V22"/>
    <mergeCell ref="F23:F26"/>
    <mergeCell ref="J23:J26"/>
    <mergeCell ref="O23:V23"/>
    <mergeCell ref="R24:R25"/>
    <mergeCell ref="S24:S25"/>
    <mergeCell ref="T24:T25"/>
  </mergeCells>
  <dataValidations count="10">
    <dataValidation allowBlank="1" sqref="WVT983066:WWE98307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7:W32 L131098:W131104 L196634:W196640 L262170:W262176 L327706:W327712 L393242:W393248 L458778:W458784 L524314:W524320 L589850:W589856 L655386:W655392 L720922:W720928 L786458:W786464 L851994:W852000 L917530:W917536 L983066:W983072 L65562:W65568 L26:V26 ACZ26:ADK32 TD26:TO32 JH26:JS32 WVT26:WWE32 WLX26:WMI32 WCB26:WCM32 VSF26:VSQ32 VIJ26:VIU32 UYN26:UYY32 UOR26:UPC32 UEV26:UFG32 TUZ26:TVK32 TLD26:TLO32 TBH26:TBS32 SRL26:SRW32 SHP26:SIA32 RXT26:RYE32 RNX26:ROI32 REB26:REM32 QUF26:QUQ32 QKJ26:QKU32 QAN26:QAY32 PQR26:PRC32 PGV26:PHG32 OWZ26:OXK32 OND26:ONO32 ODH26:ODS32 NTL26:NTW32 NJP26:NKA32 MZT26:NAE32 MPX26:MQI32 MGB26:MGM32 LWF26:LWQ32 LMJ26:LMU32 LCN26:LCY32 KSR26:KTC32 KIV26:KJG32 JYZ26:JZK32 JPD26:JPO32 JFH26:JFS32 IVL26:IVW32 ILP26:IMA32 IBT26:ICE32 HRX26:HSI32 HIB26:HIM32 GYF26:GYQ32 GOJ26:GOU32 GEN26:GEY32 FUR26:FVC32 FKV26:FLG32 FAZ26:FBK32 ERD26:ERO32 EHH26:EHS32 DXL26:DXW32 DNP26:DOA32 DDT26:DEE32 CTX26:CUI32 CKB26:CKM32 CAF26:CAQ32 BQJ26:BQU32 BGN26:BGY32 AWR26:AXC32 AMV26:ANG32"/>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S65560 JO65560 TK65560 ADG65560 ANC65560 AWY65560 BGU65560 BQQ65560 CAM65560 CKI65560 CUE65560 DEA65560 DNW65560 DXS65560 EHO65560 ERK65560 FBG65560 FLC65560 FUY65560 GEU65560 GOQ65560 GYM65560 HII65560 HSE65560 ICA65560 ILW65560 IVS65560 JFO65560 JPK65560 JZG65560 KJC65560 KSY65560 LCU65560 LMQ65560 LWM65560 MGI65560 MQE65560 NAA65560 NJW65560 NTS65560 ODO65560 ONK65560 OXG65560 PHC65560 PQY65560 QAU65560 QKQ65560 QUM65560 REI65560 ROE65560 RYA65560 SHW65560 SRS65560 TBO65560 TLK65560 TVG65560 UFC65560 UOY65560 UYU65560 VIQ65560 VSM65560 WCI65560 WME65560 WWA65560 S131096 JO131096 TK131096 ADG131096 ANC131096 AWY131096 BGU131096 BQQ131096 CAM131096 CKI131096 CUE131096 DEA131096 DNW131096 DXS131096 EHO131096 ERK131096 FBG131096 FLC131096 FUY131096 GEU131096 GOQ131096 GYM131096 HII131096 HSE131096 ICA131096 ILW131096 IVS131096 JFO131096 JPK131096 JZG131096 KJC131096 KSY131096 LCU131096 LMQ131096 LWM131096 MGI131096 MQE131096 NAA131096 NJW131096 NTS131096 ODO131096 ONK131096 OXG131096 PHC131096 PQY131096 QAU131096 QKQ131096 QUM131096 REI131096 ROE131096 RYA131096 SHW131096 SRS131096 TBO131096 TLK131096 TVG131096 UFC131096 UOY131096 UYU131096 VIQ131096 VSM131096 WCI131096 WME131096 WWA131096 S196632 JO196632 TK196632 ADG196632 ANC196632 AWY196632 BGU196632 BQQ196632 CAM196632 CKI196632 CUE196632 DEA196632 DNW196632 DXS196632 EHO196632 ERK196632 FBG196632 FLC196632 FUY196632 GEU196632 GOQ196632 GYM196632 HII196632 HSE196632 ICA196632 ILW196632 IVS196632 JFO196632 JPK196632 JZG196632 KJC196632 KSY196632 LCU196632 LMQ196632 LWM196632 MGI196632 MQE196632 NAA196632 NJW196632 NTS196632 ODO196632 ONK196632 OXG196632 PHC196632 PQY196632 QAU196632 QKQ196632 QUM196632 REI196632 ROE196632 RYA196632 SHW196632 SRS196632 TBO196632 TLK196632 TVG196632 UFC196632 UOY196632 UYU196632 VIQ196632 VSM196632 WCI196632 WME196632 WWA196632 S262168 JO262168 TK262168 ADG262168 ANC262168 AWY262168 BGU262168 BQQ262168 CAM262168 CKI262168 CUE262168 DEA262168 DNW262168 DXS262168 EHO262168 ERK262168 FBG262168 FLC262168 FUY262168 GEU262168 GOQ262168 GYM262168 HII262168 HSE262168 ICA262168 ILW262168 IVS262168 JFO262168 JPK262168 JZG262168 KJC262168 KSY262168 LCU262168 LMQ262168 LWM262168 MGI262168 MQE262168 NAA262168 NJW262168 NTS262168 ODO262168 ONK262168 OXG262168 PHC262168 PQY262168 QAU262168 QKQ262168 QUM262168 REI262168 ROE262168 RYA262168 SHW262168 SRS262168 TBO262168 TLK262168 TVG262168 UFC262168 UOY262168 UYU262168 VIQ262168 VSM262168 WCI262168 WME262168 WWA262168 S327704 JO327704 TK327704 ADG327704 ANC327704 AWY327704 BGU327704 BQQ327704 CAM327704 CKI327704 CUE327704 DEA327704 DNW327704 DXS327704 EHO327704 ERK327704 FBG327704 FLC327704 FUY327704 GEU327704 GOQ327704 GYM327704 HII327704 HSE327704 ICA327704 ILW327704 IVS327704 JFO327704 JPK327704 JZG327704 KJC327704 KSY327704 LCU327704 LMQ327704 LWM327704 MGI327704 MQE327704 NAA327704 NJW327704 NTS327704 ODO327704 ONK327704 OXG327704 PHC327704 PQY327704 QAU327704 QKQ327704 QUM327704 REI327704 ROE327704 RYA327704 SHW327704 SRS327704 TBO327704 TLK327704 TVG327704 UFC327704 UOY327704 UYU327704 VIQ327704 VSM327704 WCI327704 WME327704 WWA327704 S393240 JO393240 TK393240 ADG393240 ANC393240 AWY393240 BGU393240 BQQ393240 CAM393240 CKI393240 CUE393240 DEA393240 DNW393240 DXS393240 EHO393240 ERK393240 FBG393240 FLC393240 FUY393240 GEU393240 GOQ393240 GYM393240 HII393240 HSE393240 ICA393240 ILW393240 IVS393240 JFO393240 JPK393240 JZG393240 KJC393240 KSY393240 LCU393240 LMQ393240 LWM393240 MGI393240 MQE393240 NAA393240 NJW393240 NTS393240 ODO393240 ONK393240 OXG393240 PHC393240 PQY393240 QAU393240 QKQ393240 QUM393240 REI393240 ROE393240 RYA393240 SHW393240 SRS393240 TBO393240 TLK393240 TVG393240 UFC393240 UOY393240 UYU393240 VIQ393240 VSM393240 WCI393240 WME393240 WWA393240 S458776 JO458776 TK458776 ADG458776 ANC458776 AWY458776 BGU458776 BQQ458776 CAM458776 CKI458776 CUE458776 DEA458776 DNW458776 DXS458776 EHO458776 ERK458776 FBG458776 FLC458776 FUY458776 GEU458776 GOQ458776 GYM458776 HII458776 HSE458776 ICA458776 ILW458776 IVS458776 JFO458776 JPK458776 JZG458776 KJC458776 KSY458776 LCU458776 LMQ458776 LWM458776 MGI458776 MQE458776 NAA458776 NJW458776 NTS458776 ODO458776 ONK458776 OXG458776 PHC458776 PQY458776 QAU458776 QKQ458776 QUM458776 REI458776 ROE458776 RYA458776 SHW458776 SRS458776 TBO458776 TLK458776 TVG458776 UFC458776 UOY458776 UYU458776 VIQ458776 VSM458776 WCI458776 WME458776 WWA458776 S524312 JO524312 TK524312 ADG524312 ANC524312 AWY524312 BGU524312 BQQ524312 CAM524312 CKI524312 CUE524312 DEA524312 DNW524312 DXS524312 EHO524312 ERK524312 FBG524312 FLC524312 FUY524312 GEU524312 GOQ524312 GYM524312 HII524312 HSE524312 ICA524312 ILW524312 IVS524312 JFO524312 JPK524312 JZG524312 KJC524312 KSY524312 LCU524312 LMQ524312 LWM524312 MGI524312 MQE524312 NAA524312 NJW524312 NTS524312 ODO524312 ONK524312 OXG524312 PHC524312 PQY524312 QAU524312 QKQ524312 QUM524312 REI524312 ROE524312 RYA524312 SHW524312 SRS524312 TBO524312 TLK524312 TVG524312 UFC524312 UOY524312 UYU524312 VIQ524312 VSM524312 WCI524312 WME524312 WWA524312 S589848 JO589848 TK589848 ADG589848 ANC589848 AWY589848 BGU589848 BQQ589848 CAM589848 CKI589848 CUE589848 DEA589848 DNW589848 DXS589848 EHO589848 ERK589848 FBG589848 FLC589848 FUY589848 GEU589848 GOQ589848 GYM589848 HII589848 HSE589848 ICA589848 ILW589848 IVS589848 JFO589848 JPK589848 JZG589848 KJC589848 KSY589848 LCU589848 LMQ589848 LWM589848 MGI589848 MQE589848 NAA589848 NJW589848 NTS589848 ODO589848 ONK589848 OXG589848 PHC589848 PQY589848 QAU589848 QKQ589848 QUM589848 REI589848 ROE589848 RYA589848 SHW589848 SRS589848 TBO589848 TLK589848 TVG589848 UFC589848 UOY589848 UYU589848 VIQ589848 VSM589848 WCI589848 WME589848 WWA589848 S655384 JO655384 TK655384 ADG655384 ANC655384 AWY655384 BGU655384 BQQ655384 CAM655384 CKI655384 CUE655384 DEA655384 DNW655384 DXS655384 EHO655384 ERK655384 FBG655384 FLC655384 FUY655384 GEU655384 GOQ655384 GYM655384 HII655384 HSE655384 ICA655384 ILW655384 IVS655384 JFO655384 JPK655384 JZG655384 KJC655384 KSY655384 LCU655384 LMQ655384 LWM655384 MGI655384 MQE655384 NAA655384 NJW655384 NTS655384 ODO655384 ONK655384 OXG655384 PHC655384 PQY655384 QAU655384 QKQ655384 QUM655384 REI655384 ROE655384 RYA655384 SHW655384 SRS655384 TBO655384 TLK655384 TVG655384 UFC655384 UOY655384 UYU655384 VIQ655384 VSM655384 WCI655384 WME655384 WWA655384 S720920 JO720920 TK720920 ADG720920 ANC720920 AWY720920 BGU720920 BQQ720920 CAM720920 CKI720920 CUE720920 DEA720920 DNW720920 DXS720920 EHO720920 ERK720920 FBG720920 FLC720920 FUY720920 GEU720920 GOQ720920 GYM720920 HII720920 HSE720920 ICA720920 ILW720920 IVS720920 JFO720920 JPK720920 JZG720920 KJC720920 KSY720920 LCU720920 LMQ720920 LWM720920 MGI720920 MQE720920 NAA720920 NJW720920 NTS720920 ODO720920 ONK720920 OXG720920 PHC720920 PQY720920 QAU720920 QKQ720920 QUM720920 REI720920 ROE720920 RYA720920 SHW720920 SRS720920 TBO720920 TLK720920 TVG720920 UFC720920 UOY720920 UYU720920 VIQ720920 VSM720920 WCI720920 WME720920 WWA720920 S786456 JO786456 TK786456 ADG786456 ANC786456 AWY786456 BGU786456 BQQ786456 CAM786456 CKI786456 CUE786456 DEA786456 DNW786456 DXS786456 EHO786456 ERK786456 FBG786456 FLC786456 FUY786456 GEU786456 GOQ786456 GYM786456 HII786456 HSE786456 ICA786456 ILW786456 IVS786456 JFO786456 JPK786456 JZG786456 KJC786456 KSY786456 LCU786456 LMQ786456 LWM786456 MGI786456 MQE786456 NAA786456 NJW786456 NTS786456 ODO786456 ONK786456 OXG786456 PHC786456 PQY786456 QAU786456 QKQ786456 QUM786456 REI786456 ROE786456 RYA786456 SHW786456 SRS786456 TBO786456 TLK786456 TVG786456 UFC786456 UOY786456 UYU786456 VIQ786456 VSM786456 WCI786456 WME786456 WWA786456 S851992 JO851992 TK851992 ADG851992 ANC851992 AWY851992 BGU851992 BQQ851992 CAM851992 CKI851992 CUE851992 DEA851992 DNW851992 DXS851992 EHO851992 ERK851992 FBG851992 FLC851992 FUY851992 GEU851992 GOQ851992 GYM851992 HII851992 HSE851992 ICA851992 ILW851992 IVS851992 JFO851992 JPK851992 JZG851992 KJC851992 KSY851992 LCU851992 LMQ851992 LWM851992 MGI851992 MQE851992 NAA851992 NJW851992 NTS851992 ODO851992 ONK851992 OXG851992 PHC851992 PQY851992 QAU851992 QKQ851992 QUM851992 REI851992 ROE851992 RYA851992 SHW851992 SRS851992 TBO851992 TLK851992 TVG851992 UFC851992 UOY851992 UYU851992 VIQ851992 VSM851992 WCI851992 WME851992 WWA851992 S917528 JO917528 TK917528 ADG917528 ANC917528 AWY917528 BGU917528 BQQ917528 CAM917528 CKI917528 CUE917528 DEA917528 DNW917528 DXS917528 EHO917528 ERK917528 FBG917528 FLC917528 FUY917528 GEU917528 GOQ917528 GYM917528 HII917528 HSE917528 ICA917528 ILW917528 IVS917528 JFO917528 JPK917528 JZG917528 KJC917528 KSY917528 LCU917528 LMQ917528 LWM917528 MGI917528 MQE917528 NAA917528 NJW917528 NTS917528 ODO917528 ONK917528 OXG917528 PHC917528 PQY917528 QAU917528 QKQ917528 QUM917528 REI917528 ROE917528 RYA917528 SHW917528 SRS917528 TBO917528 TLK917528 TVG917528 UFC917528 UOY917528 UYU917528 VIQ917528 VSM917528 WCI917528 WME917528 WWA917528 S983064 JO983064 TK983064 ADG983064 ANC983064 AWY983064 BGU983064 BQQ983064 CAM983064 CKI983064 CUE983064 DEA983064 DNW983064 DXS983064 EHO983064 ERK983064 FBG983064 FLC983064 FUY983064 GEU983064 GOQ983064 GYM983064 HII983064 HSE983064 ICA983064 ILW983064 IVS983064 JFO983064 JPK983064 JZG983064 KJC983064 KSY983064 LCU983064 LMQ983064 LWM983064 MGI983064 MQE983064 NAA983064 NJW983064 NTS983064 ODO983064 ONK983064 OXG983064 PHC983064 PQY983064 QAU983064 QKQ983064 QUM983064 REI983064 ROE983064 RYA983064 SHW983064 SRS983064 TBO983064 TLK983064 TVG983064 UFC983064 UOY983064 UYU983064 VIQ983064 VSM983064 WCI983064 WME983064 WWA983064 U458776 U524312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589848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655384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720920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786456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851992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917528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983064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65560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131096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196632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WWC24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262168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WMG24 WCK24 VSO24 VIS24 UYW24 UPA24 UFE24 TVI24 TLM24 TBQ24 SRU24 SHY24 RYC24 ROG24 REK24 QUO24 QKS24 QAW24 PRA24 PHE24 OXI24 ONM24 ODQ24 NTU24 NJY24 NAC24 MQG24 MGK24 LWO24 LMS24 LCW24 KTA24 KJE24 JZI24 JPM24 JFQ24 IVU24 ILY24 ICC24 HSG24 HIK24 GYO24 GOS24 GEW24 FVA24 FLE24 FBI24 ERM24 EHQ24 DXU24 DNY24 DEC24 CUG24 CKK24 CAO24 BQS24 BGW24 AXA24 ANE24 ADI24 TM24 TK24 JQ24 WWA24 WME24 WCI24 VSM24 VIQ24 UYU24 UOY24 UFC24 TVG24 TLK24 TBO24 SRS24 SHW24 RYA24 ROE24 REI24 QUM24 QKQ24 QAU24 PQY24 PHC24 OXG24 ONK24 ODO24 NTS24 NJW24 NAA24 MQE24 MGI24 LWM24 LMQ24 LCU24 KSY24 KJC24 JZG24 JPK24 JFO24 IVS24 ILW24 ICA24 HSE24 HII24 GYM24 GOQ24 GEU24 FUY24 FLC24 FBG24 ERK24 EHO24 DXS24 DNW24 DEA24 CUE24 CKI24 CAM24 BQQ24 BGU24 AWY24 ANC24 ADG24 JO24 U24 U327704 U393240 S2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N65560 TJ65560 ADF65560 ANB65560 AWX65560 BGT65560 BQP65560 CAL65560 CKH65560 CUD65560 DDZ65560 DNV65560 DXR65560 EHN65560 ERJ65560 FBF65560 FLB65560 FUX65560 GET65560 GOP65560 GYL65560 HIH65560 HSD65560 IBZ65560 ILV65560 IVR65560 JFN65560 JPJ65560 JZF65560 KJB65560 KSX65560 LCT65560 LMP65560 LWL65560 MGH65560 MQD65560 MZZ65560 NJV65560 NTR65560 ODN65560 ONJ65560 OXF65560 PHB65560 PQX65560 QAT65560 QKP65560 QUL65560 REH65560 ROD65560 RXZ65560 SHV65560 SRR65560 TBN65560 TLJ65560 TVF65560 UFB65560 UOX65560 UYT65560 VIP65560 VSL65560 WCH65560 WMD65560 WVZ65560 R131096 JN131096 TJ131096 ADF131096 ANB131096 AWX131096 BGT131096 BQP131096 CAL131096 CKH131096 CUD131096 DDZ131096 DNV131096 DXR131096 EHN131096 ERJ131096 FBF131096 FLB131096 FUX131096 GET131096 GOP131096 GYL131096 HIH131096 HSD131096 IBZ131096 ILV131096 IVR131096 JFN131096 JPJ131096 JZF131096 KJB131096 KSX131096 LCT131096 LMP131096 LWL131096 MGH131096 MQD131096 MZZ131096 NJV131096 NTR131096 ODN131096 ONJ131096 OXF131096 PHB131096 PQX131096 QAT131096 QKP131096 QUL131096 REH131096 ROD131096 RXZ131096 SHV131096 SRR131096 TBN131096 TLJ131096 TVF131096 UFB131096 UOX131096 UYT131096 VIP131096 VSL131096 WCH131096 WMD131096 WVZ131096 R196632 JN196632 TJ196632 ADF196632 ANB196632 AWX196632 BGT196632 BQP196632 CAL196632 CKH196632 CUD196632 DDZ196632 DNV196632 DXR196632 EHN196632 ERJ196632 FBF196632 FLB196632 FUX196632 GET196632 GOP196632 GYL196632 HIH196632 HSD196632 IBZ196632 ILV196632 IVR196632 JFN196632 JPJ196632 JZF196632 KJB196632 KSX196632 LCT196632 LMP196632 LWL196632 MGH196632 MQD196632 MZZ196632 NJV196632 NTR196632 ODN196632 ONJ196632 OXF196632 PHB196632 PQX196632 QAT196632 QKP196632 QUL196632 REH196632 ROD196632 RXZ196632 SHV196632 SRR196632 TBN196632 TLJ196632 TVF196632 UFB196632 UOX196632 UYT196632 VIP196632 VSL196632 WCH196632 WMD196632 WVZ196632 R262168 JN262168 TJ262168 ADF262168 ANB262168 AWX262168 BGT262168 BQP262168 CAL262168 CKH262168 CUD262168 DDZ262168 DNV262168 DXR262168 EHN262168 ERJ262168 FBF262168 FLB262168 FUX262168 GET262168 GOP262168 GYL262168 HIH262168 HSD262168 IBZ262168 ILV262168 IVR262168 JFN262168 JPJ262168 JZF262168 KJB262168 KSX262168 LCT262168 LMP262168 LWL262168 MGH262168 MQD262168 MZZ262168 NJV262168 NTR262168 ODN262168 ONJ262168 OXF262168 PHB262168 PQX262168 QAT262168 QKP262168 QUL262168 REH262168 ROD262168 RXZ262168 SHV262168 SRR262168 TBN262168 TLJ262168 TVF262168 UFB262168 UOX262168 UYT262168 VIP262168 VSL262168 WCH262168 WMD262168 WVZ262168 R327704 JN327704 TJ327704 ADF327704 ANB327704 AWX327704 BGT327704 BQP327704 CAL327704 CKH327704 CUD327704 DDZ327704 DNV327704 DXR327704 EHN327704 ERJ327704 FBF327704 FLB327704 FUX327704 GET327704 GOP327704 GYL327704 HIH327704 HSD327704 IBZ327704 ILV327704 IVR327704 JFN327704 JPJ327704 JZF327704 KJB327704 KSX327704 LCT327704 LMP327704 LWL327704 MGH327704 MQD327704 MZZ327704 NJV327704 NTR327704 ODN327704 ONJ327704 OXF327704 PHB327704 PQX327704 QAT327704 QKP327704 QUL327704 REH327704 ROD327704 RXZ327704 SHV327704 SRR327704 TBN327704 TLJ327704 TVF327704 UFB327704 UOX327704 UYT327704 VIP327704 VSL327704 WCH327704 WMD327704 WVZ327704 R393240 JN393240 TJ393240 ADF393240 ANB393240 AWX393240 BGT393240 BQP393240 CAL393240 CKH393240 CUD393240 DDZ393240 DNV393240 DXR393240 EHN393240 ERJ393240 FBF393240 FLB393240 FUX393240 GET393240 GOP393240 GYL393240 HIH393240 HSD393240 IBZ393240 ILV393240 IVR393240 JFN393240 JPJ393240 JZF393240 KJB393240 KSX393240 LCT393240 LMP393240 LWL393240 MGH393240 MQD393240 MZZ393240 NJV393240 NTR393240 ODN393240 ONJ393240 OXF393240 PHB393240 PQX393240 QAT393240 QKP393240 QUL393240 REH393240 ROD393240 RXZ393240 SHV393240 SRR393240 TBN393240 TLJ393240 TVF393240 UFB393240 UOX393240 UYT393240 VIP393240 VSL393240 WCH393240 WMD393240 WVZ393240 R458776 JN458776 TJ458776 ADF458776 ANB458776 AWX458776 BGT458776 BQP458776 CAL458776 CKH458776 CUD458776 DDZ458776 DNV458776 DXR458776 EHN458776 ERJ458776 FBF458776 FLB458776 FUX458776 GET458776 GOP458776 GYL458776 HIH458776 HSD458776 IBZ458776 ILV458776 IVR458776 JFN458776 JPJ458776 JZF458776 KJB458776 KSX458776 LCT458776 LMP458776 LWL458776 MGH458776 MQD458776 MZZ458776 NJV458776 NTR458776 ODN458776 ONJ458776 OXF458776 PHB458776 PQX458776 QAT458776 QKP458776 QUL458776 REH458776 ROD458776 RXZ458776 SHV458776 SRR458776 TBN458776 TLJ458776 TVF458776 UFB458776 UOX458776 UYT458776 VIP458776 VSL458776 WCH458776 WMD458776 WVZ458776 R524312 JN524312 TJ524312 ADF524312 ANB524312 AWX524312 BGT524312 BQP524312 CAL524312 CKH524312 CUD524312 DDZ524312 DNV524312 DXR524312 EHN524312 ERJ524312 FBF524312 FLB524312 FUX524312 GET524312 GOP524312 GYL524312 HIH524312 HSD524312 IBZ524312 ILV524312 IVR524312 JFN524312 JPJ524312 JZF524312 KJB524312 KSX524312 LCT524312 LMP524312 LWL524312 MGH524312 MQD524312 MZZ524312 NJV524312 NTR524312 ODN524312 ONJ524312 OXF524312 PHB524312 PQX524312 QAT524312 QKP524312 QUL524312 REH524312 ROD524312 RXZ524312 SHV524312 SRR524312 TBN524312 TLJ524312 TVF524312 UFB524312 UOX524312 UYT524312 VIP524312 VSL524312 WCH524312 WMD524312 WVZ524312 R589848 JN589848 TJ589848 ADF589848 ANB589848 AWX589848 BGT589848 BQP589848 CAL589848 CKH589848 CUD589848 DDZ589848 DNV589848 DXR589848 EHN589848 ERJ589848 FBF589848 FLB589848 FUX589848 GET589848 GOP589848 GYL589848 HIH589848 HSD589848 IBZ589848 ILV589848 IVR589848 JFN589848 JPJ589848 JZF589848 KJB589848 KSX589848 LCT589848 LMP589848 LWL589848 MGH589848 MQD589848 MZZ589848 NJV589848 NTR589848 ODN589848 ONJ589848 OXF589848 PHB589848 PQX589848 QAT589848 QKP589848 QUL589848 REH589848 ROD589848 RXZ589848 SHV589848 SRR589848 TBN589848 TLJ589848 TVF589848 UFB589848 UOX589848 UYT589848 VIP589848 VSL589848 WCH589848 WMD589848 WVZ589848 R655384 JN655384 TJ655384 ADF655384 ANB655384 AWX655384 BGT655384 BQP655384 CAL655384 CKH655384 CUD655384 DDZ655384 DNV655384 DXR655384 EHN655384 ERJ655384 FBF655384 FLB655384 FUX655384 GET655384 GOP655384 GYL655384 HIH655384 HSD655384 IBZ655384 ILV655384 IVR655384 JFN655384 JPJ655384 JZF655384 KJB655384 KSX655384 LCT655384 LMP655384 LWL655384 MGH655384 MQD655384 MZZ655384 NJV655384 NTR655384 ODN655384 ONJ655384 OXF655384 PHB655384 PQX655384 QAT655384 QKP655384 QUL655384 REH655384 ROD655384 RXZ655384 SHV655384 SRR655384 TBN655384 TLJ655384 TVF655384 UFB655384 UOX655384 UYT655384 VIP655384 VSL655384 WCH655384 WMD655384 WVZ655384 R720920 JN720920 TJ720920 ADF720920 ANB720920 AWX720920 BGT720920 BQP720920 CAL720920 CKH720920 CUD720920 DDZ720920 DNV720920 DXR720920 EHN720920 ERJ720920 FBF720920 FLB720920 FUX720920 GET720920 GOP720920 GYL720920 HIH720920 HSD720920 IBZ720920 ILV720920 IVR720920 JFN720920 JPJ720920 JZF720920 KJB720920 KSX720920 LCT720920 LMP720920 LWL720920 MGH720920 MQD720920 MZZ720920 NJV720920 NTR720920 ODN720920 ONJ720920 OXF720920 PHB720920 PQX720920 QAT720920 QKP720920 QUL720920 REH720920 ROD720920 RXZ720920 SHV720920 SRR720920 TBN720920 TLJ720920 TVF720920 UFB720920 UOX720920 UYT720920 VIP720920 VSL720920 WCH720920 WMD720920 WVZ720920 R786456 JN786456 TJ786456 ADF786456 ANB786456 AWX786456 BGT786456 BQP786456 CAL786456 CKH786456 CUD786456 DDZ786456 DNV786456 DXR786456 EHN786456 ERJ786456 FBF786456 FLB786456 FUX786456 GET786456 GOP786456 GYL786456 HIH786456 HSD786456 IBZ786456 ILV786456 IVR786456 JFN786456 JPJ786456 JZF786456 KJB786456 KSX786456 LCT786456 LMP786456 LWL786456 MGH786456 MQD786456 MZZ786456 NJV786456 NTR786456 ODN786456 ONJ786456 OXF786456 PHB786456 PQX786456 QAT786456 QKP786456 QUL786456 REH786456 ROD786456 RXZ786456 SHV786456 SRR786456 TBN786456 TLJ786456 TVF786456 UFB786456 UOX786456 UYT786456 VIP786456 VSL786456 WCH786456 WMD786456 WVZ786456 R851992 JN851992 TJ851992 ADF851992 ANB851992 AWX851992 BGT851992 BQP851992 CAL851992 CKH851992 CUD851992 DDZ851992 DNV851992 DXR851992 EHN851992 ERJ851992 FBF851992 FLB851992 FUX851992 GET851992 GOP851992 GYL851992 HIH851992 HSD851992 IBZ851992 ILV851992 IVR851992 JFN851992 JPJ851992 JZF851992 KJB851992 KSX851992 LCT851992 LMP851992 LWL851992 MGH851992 MQD851992 MZZ851992 NJV851992 NTR851992 ODN851992 ONJ851992 OXF851992 PHB851992 PQX851992 QAT851992 QKP851992 QUL851992 REH851992 ROD851992 RXZ851992 SHV851992 SRR851992 TBN851992 TLJ851992 TVF851992 UFB851992 UOX851992 UYT851992 VIP851992 VSL851992 WCH851992 WMD851992 WVZ851992 R917528 JN917528 TJ917528 ADF917528 ANB917528 AWX917528 BGT917528 BQP917528 CAL917528 CKH917528 CUD917528 DDZ917528 DNV917528 DXR917528 EHN917528 ERJ917528 FBF917528 FLB917528 FUX917528 GET917528 GOP917528 GYL917528 HIH917528 HSD917528 IBZ917528 ILV917528 IVR917528 JFN917528 JPJ917528 JZF917528 KJB917528 KSX917528 LCT917528 LMP917528 LWL917528 MGH917528 MQD917528 MZZ917528 NJV917528 NTR917528 ODN917528 ONJ917528 OXF917528 PHB917528 PQX917528 QAT917528 QKP917528 QUL917528 REH917528 ROD917528 RXZ917528 SHV917528 SRR917528 TBN917528 TLJ917528 TVF917528 UFB917528 UOX917528 UYT917528 VIP917528 VSL917528 WCH917528 WMD917528 WVZ917528 R983064 JN983064 TJ983064 ADF983064 ANB983064 AWX983064 BGT983064 BQP983064 CAL983064 CKH983064 CUD983064 DDZ983064 DNV983064 DXR983064 EHN983064 ERJ983064 FBF983064 FLB983064 FUX983064 GET983064 GOP983064 GYL983064 HIH983064 HSD983064 IBZ983064 ILV983064 IVR983064 JFN983064 JPJ983064 JZF983064 KJB983064 KSX983064 LCT983064 LMP983064 LWL983064 MGH983064 MQD983064 MZZ983064 NJV983064 NTR983064 ODN983064 ONJ983064 OXF983064 PHB983064 PQX983064 QAT983064 QKP983064 QUL983064 REH983064 ROD983064 RXZ983064 SHV983064 SRR983064 TBN983064 TLJ983064 TVF983064 UFB983064 UOX983064 UYT983064 VIP983064 VSL983064 WCH983064 WMD983064 WVZ983064 WWB983064 T65560 JP65560 TL65560 ADH65560 AND65560 AWZ65560 BGV65560 BQR65560 CAN65560 CKJ65560 CUF65560 DEB65560 DNX65560 DXT65560 EHP65560 ERL65560 FBH65560 FLD65560 FUZ65560 GEV65560 GOR65560 GYN65560 HIJ65560 HSF65560 ICB65560 ILX65560 IVT65560 JFP65560 JPL65560 JZH65560 KJD65560 KSZ65560 LCV65560 LMR65560 LWN65560 MGJ65560 MQF65560 NAB65560 NJX65560 NTT65560 ODP65560 ONL65560 OXH65560 PHD65560 PQZ65560 QAV65560 QKR65560 QUN65560 REJ65560 ROF65560 RYB65560 SHX65560 SRT65560 TBP65560 TLL65560 TVH65560 UFD65560 UOZ65560 UYV65560 VIR65560 VSN65560 WCJ65560 WMF65560 WWB65560 T131096 JP131096 TL131096 ADH131096 AND131096 AWZ131096 BGV131096 BQR131096 CAN131096 CKJ131096 CUF131096 DEB131096 DNX131096 DXT131096 EHP131096 ERL131096 FBH131096 FLD131096 FUZ131096 GEV131096 GOR131096 GYN131096 HIJ131096 HSF131096 ICB131096 ILX131096 IVT131096 JFP131096 JPL131096 JZH131096 KJD131096 KSZ131096 LCV131096 LMR131096 LWN131096 MGJ131096 MQF131096 NAB131096 NJX131096 NTT131096 ODP131096 ONL131096 OXH131096 PHD131096 PQZ131096 QAV131096 QKR131096 QUN131096 REJ131096 ROF131096 RYB131096 SHX131096 SRT131096 TBP131096 TLL131096 TVH131096 UFD131096 UOZ131096 UYV131096 VIR131096 VSN131096 WCJ131096 WMF131096 WWB131096 T196632 JP196632 TL196632 ADH196632 AND196632 AWZ196632 BGV196632 BQR196632 CAN196632 CKJ196632 CUF196632 DEB196632 DNX196632 DXT196632 EHP196632 ERL196632 FBH196632 FLD196632 FUZ196632 GEV196632 GOR196632 GYN196632 HIJ196632 HSF196632 ICB196632 ILX196632 IVT196632 JFP196632 JPL196632 JZH196632 KJD196632 KSZ196632 LCV196632 LMR196632 LWN196632 MGJ196632 MQF196632 NAB196632 NJX196632 NTT196632 ODP196632 ONL196632 OXH196632 PHD196632 PQZ196632 QAV196632 QKR196632 QUN196632 REJ196632 ROF196632 RYB196632 SHX196632 SRT196632 TBP196632 TLL196632 TVH196632 UFD196632 UOZ196632 UYV196632 VIR196632 VSN196632 WCJ196632 WMF196632 WWB196632 T262168 JP262168 TL262168 ADH262168 AND262168 AWZ262168 BGV262168 BQR262168 CAN262168 CKJ262168 CUF262168 DEB262168 DNX262168 DXT262168 EHP262168 ERL262168 FBH262168 FLD262168 FUZ262168 GEV262168 GOR262168 GYN262168 HIJ262168 HSF262168 ICB262168 ILX262168 IVT262168 JFP262168 JPL262168 JZH262168 KJD262168 KSZ262168 LCV262168 LMR262168 LWN262168 MGJ262168 MQF262168 NAB262168 NJX262168 NTT262168 ODP262168 ONL262168 OXH262168 PHD262168 PQZ262168 QAV262168 QKR262168 QUN262168 REJ262168 ROF262168 RYB262168 SHX262168 SRT262168 TBP262168 TLL262168 TVH262168 UFD262168 UOZ262168 UYV262168 VIR262168 VSN262168 WCJ262168 WMF262168 WWB262168 T327704 JP327704 TL327704 ADH327704 AND327704 AWZ327704 BGV327704 BQR327704 CAN327704 CKJ327704 CUF327704 DEB327704 DNX327704 DXT327704 EHP327704 ERL327704 FBH327704 FLD327704 FUZ327704 GEV327704 GOR327704 GYN327704 HIJ327704 HSF327704 ICB327704 ILX327704 IVT327704 JFP327704 JPL327704 JZH327704 KJD327704 KSZ327704 LCV327704 LMR327704 LWN327704 MGJ327704 MQF327704 NAB327704 NJX327704 NTT327704 ODP327704 ONL327704 OXH327704 PHD327704 PQZ327704 QAV327704 QKR327704 QUN327704 REJ327704 ROF327704 RYB327704 SHX327704 SRT327704 TBP327704 TLL327704 TVH327704 UFD327704 UOZ327704 UYV327704 VIR327704 VSN327704 WCJ327704 WMF327704 WWB327704 T393240 JP393240 TL393240 ADH393240 AND393240 AWZ393240 BGV393240 BQR393240 CAN393240 CKJ393240 CUF393240 DEB393240 DNX393240 DXT393240 EHP393240 ERL393240 FBH393240 FLD393240 FUZ393240 GEV393240 GOR393240 GYN393240 HIJ393240 HSF393240 ICB393240 ILX393240 IVT393240 JFP393240 JPL393240 JZH393240 KJD393240 KSZ393240 LCV393240 LMR393240 LWN393240 MGJ393240 MQF393240 NAB393240 NJX393240 NTT393240 ODP393240 ONL393240 OXH393240 PHD393240 PQZ393240 QAV393240 QKR393240 QUN393240 REJ393240 ROF393240 RYB393240 SHX393240 SRT393240 TBP393240 TLL393240 TVH393240 UFD393240 UOZ393240 UYV393240 VIR393240 VSN393240 WCJ393240 WMF393240 WWB393240 T458776 JP458776 TL458776 ADH458776 AND458776 AWZ458776 BGV458776 BQR458776 CAN458776 CKJ458776 CUF458776 DEB458776 DNX458776 DXT458776 EHP458776 ERL458776 FBH458776 FLD458776 FUZ458776 GEV458776 GOR458776 GYN458776 HIJ458776 HSF458776 ICB458776 ILX458776 IVT458776 JFP458776 JPL458776 JZH458776 KJD458776 KSZ458776 LCV458776 LMR458776 LWN458776 MGJ458776 MQF458776 NAB458776 NJX458776 NTT458776 ODP458776 ONL458776 OXH458776 PHD458776 PQZ458776 QAV458776 QKR458776 QUN458776 REJ458776 ROF458776 RYB458776 SHX458776 SRT458776 TBP458776 TLL458776 TVH458776 UFD458776 UOZ458776 UYV458776 VIR458776 VSN458776 WCJ458776 WMF458776 WWB458776 T524312 JP524312 TL524312 ADH524312 AND524312 AWZ524312 BGV524312 BQR524312 CAN524312 CKJ524312 CUF524312 DEB524312 DNX524312 DXT524312 EHP524312 ERL524312 FBH524312 FLD524312 FUZ524312 GEV524312 GOR524312 GYN524312 HIJ524312 HSF524312 ICB524312 ILX524312 IVT524312 JFP524312 JPL524312 JZH524312 KJD524312 KSZ524312 LCV524312 LMR524312 LWN524312 MGJ524312 MQF524312 NAB524312 NJX524312 NTT524312 ODP524312 ONL524312 OXH524312 PHD524312 PQZ524312 QAV524312 QKR524312 QUN524312 REJ524312 ROF524312 RYB524312 SHX524312 SRT524312 TBP524312 TLL524312 TVH524312 UFD524312 UOZ524312 UYV524312 VIR524312 VSN524312 WCJ524312 WMF524312 WWB524312 T589848 JP589848 TL589848 ADH589848 AND589848 AWZ589848 BGV589848 BQR589848 CAN589848 CKJ589848 CUF589848 DEB589848 DNX589848 DXT589848 EHP589848 ERL589848 FBH589848 FLD589848 FUZ589848 GEV589848 GOR589848 GYN589848 HIJ589848 HSF589848 ICB589848 ILX589848 IVT589848 JFP589848 JPL589848 JZH589848 KJD589848 KSZ589848 LCV589848 LMR589848 LWN589848 MGJ589848 MQF589848 NAB589848 NJX589848 NTT589848 ODP589848 ONL589848 OXH589848 PHD589848 PQZ589848 QAV589848 QKR589848 QUN589848 REJ589848 ROF589848 RYB589848 SHX589848 SRT589848 TBP589848 TLL589848 TVH589848 UFD589848 UOZ589848 UYV589848 VIR589848 VSN589848 WCJ589848 WMF589848 WWB589848 T655384 JP655384 TL655384 ADH655384 AND655384 AWZ655384 BGV655384 BQR655384 CAN655384 CKJ655384 CUF655384 DEB655384 DNX655384 DXT655384 EHP655384 ERL655384 FBH655384 FLD655384 FUZ655384 GEV655384 GOR655384 GYN655384 HIJ655384 HSF655384 ICB655384 ILX655384 IVT655384 JFP655384 JPL655384 JZH655384 KJD655384 KSZ655384 LCV655384 LMR655384 LWN655384 MGJ655384 MQF655384 NAB655384 NJX655384 NTT655384 ODP655384 ONL655384 OXH655384 PHD655384 PQZ655384 QAV655384 QKR655384 QUN655384 REJ655384 ROF655384 RYB655384 SHX655384 SRT655384 TBP655384 TLL655384 TVH655384 UFD655384 UOZ655384 UYV655384 VIR655384 VSN655384 WCJ655384 WMF655384 WWB655384 T720920 JP720920 TL720920 ADH720920 AND720920 AWZ720920 BGV720920 BQR720920 CAN720920 CKJ720920 CUF720920 DEB720920 DNX720920 DXT720920 EHP720920 ERL720920 FBH720920 FLD720920 FUZ720920 GEV720920 GOR720920 GYN720920 HIJ720920 HSF720920 ICB720920 ILX720920 IVT720920 JFP720920 JPL720920 JZH720920 KJD720920 KSZ720920 LCV720920 LMR720920 LWN720920 MGJ720920 MQF720920 NAB720920 NJX720920 NTT720920 ODP720920 ONL720920 OXH720920 PHD720920 PQZ720920 QAV720920 QKR720920 QUN720920 REJ720920 ROF720920 RYB720920 SHX720920 SRT720920 TBP720920 TLL720920 TVH720920 UFD720920 UOZ720920 UYV720920 VIR720920 VSN720920 WCJ720920 WMF720920 WWB720920 T786456 JP786456 TL786456 ADH786456 AND786456 AWZ786456 BGV786456 BQR786456 CAN786456 CKJ786456 CUF786456 DEB786456 DNX786456 DXT786456 EHP786456 ERL786456 FBH786456 FLD786456 FUZ786456 GEV786456 GOR786456 GYN786456 HIJ786456 HSF786456 ICB786456 ILX786456 IVT786456 JFP786456 JPL786456 JZH786456 KJD786456 KSZ786456 LCV786456 LMR786456 LWN786456 MGJ786456 MQF786456 NAB786456 NJX786456 NTT786456 ODP786456 ONL786456 OXH786456 PHD786456 PQZ786456 QAV786456 QKR786456 QUN786456 REJ786456 ROF786456 RYB786456 SHX786456 SRT786456 TBP786456 TLL786456 TVH786456 UFD786456 UOZ786456 UYV786456 VIR786456 VSN786456 WCJ786456 WMF786456 WWB786456 T851992 JP851992 TL851992 ADH851992 AND851992 AWZ851992 BGV851992 BQR851992 CAN851992 CKJ851992 CUF851992 DEB851992 DNX851992 DXT851992 EHP851992 ERL851992 FBH851992 FLD851992 FUZ851992 GEV851992 GOR851992 GYN851992 HIJ851992 HSF851992 ICB851992 ILX851992 IVT851992 JFP851992 JPL851992 JZH851992 KJD851992 KSZ851992 LCV851992 LMR851992 LWN851992 MGJ851992 MQF851992 NAB851992 NJX851992 NTT851992 ODP851992 ONL851992 OXH851992 PHD851992 PQZ851992 QAV851992 QKR851992 QUN851992 REJ851992 ROF851992 RYB851992 SHX851992 SRT851992 TBP851992 TLL851992 TVH851992 UFD851992 UOZ851992 UYV851992 VIR851992 VSN851992 WCJ851992 WMF851992 WWB851992 T917528 JP917528 TL917528 ADH917528 AND917528 AWZ917528 BGV917528 BQR917528 CAN917528 CKJ917528 CUF917528 DEB917528 DNX917528 DXT917528 EHP917528 ERL917528 FBH917528 FLD917528 FUZ917528 GEV917528 GOR917528 GYN917528 HIJ917528 HSF917528 ICB917528 ILX917528 IVT917528 JFP917528 JPL917528 JZH917528 KJD917528 KSZ917528 LCV917528 LMR917528 LWN917528 MGJ917528 MQF917528 NAB917528 NJX917528 NTT917528 ODP917528 ONL917528 OXH917528 PHD917528 PQZ917528 QAV917528 QKR917528 QUN917528 REJ917528 ROF917528 RYB917528 SHX917528 SRT917528 TBP917528 TLL917528 TVH917528 UFD917528 UOZ917528 UYV917528 VIR917528 VSN917528 WCJ917528 WMF917528 WWB917528 T983064 JP983064 TL983064 ADH983064 AND983064 AWZ983064 BGV983064 BQR983064 CAN983064 CKJ983064 CUF983064 DEB983064 DNX983064 DXT983064 EHP983064 ERL983064 FBH983064 FLD983064 FUZ983064 GEV983064 GOR983064 GYN983064 HIJ983064 HSF983064 ICB983064 ILX983064 IVT983064 JFP983064 JPL983064 JZH983064 KJD983064 KSZ983064 LCV983064 LMR983064 LWN983064 MGJ983064 MQF983064 NAB983064 NJX983064 NTT983064 ODP983064 ONL983064 OXH983064 PHD983064 PQZ983064 QAV983064 QKR983064 QUN983064 REJ983064 ROF983064 RYB983064 SHX983064 SRT983064 TBP983064 TLL983064 TVH983064 UFD983064 UOZ983064 UYV983064 VIR983064 VSN983064 WCJ983064 WMF983064 WCJ24 VSN24 VIR24 UYV24 UOZ24 UFD24 TVH24 TLL24 TBP24 SRT24 SHX24 RYB24 ROF24 REJ24 QUN24 QKR24 QAV24 PQZ24 PHD24 OXH24 ONL24 ODP24 NTT24 NJX24 NAB24 MQF24 MGJ24 LWN24 LMR24 LCV24 KSZ24 KJD24 JZH24 JPL24 JFP24 IVT24 ILX24 ICB24 HSF24 HIJ24 GYN24 GOR24 GEV24 FUZ24 FLD24 FBH24 ERL24 EHP24 DXT24 DNX24 DEB24 CUF24 CKJ24 CAN24 BQR24 BGV24 AWZ24 AND24 ADH24 TL24 JP24 WWB24 WVZ24 WMD24 WCH24 VSL24 VIP24 UYT24 UOX24 UFB24 TVF24 TLJ24 TBN24 SRR24 SHV24 RXZ24 ROD24 REH24 QUL24 QKP24 QAT24 PQX24 PHB24 OXF24 ONJ24 ODN24 NTR24 NJV24 MZZ24 MQD24 MGH24 LWL24 LMP24 LCT24 KSX24 KJB24 JZF24 JPJ24 JFN24 IVR24 ILV24 IBZ24 HSD24 HIH24 GYL24 GOP24 GET24 FUX24 FLB24 FBF24 ERJ24 EHN24 DXR24 DNV24 DDZ24 CUD24 CKH24 CAL24 BQP24 BGT24 AWX24 ANB24 ADF24 TJ24 JN24 R24 WMF24"/>
    <dataValidation type="list" allowBlank="1" showInputMessage="1" showErrorMessage="1" errorTitle="Ошибка" error="Выберите значение из списка" sqref="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M24 WVU24 WLY24">
      <formula1>kind_of_heat_transfer</formula1>
    </dataValidation>
    <dataValidation type="list" allowBlank="1" showInputMessage="1" errorTitle="Ошибка" error="Выберите значение из списка" prompt="Выберите значение из списка" sqref="JK23:JR23 TG23:TN23 ADC23:ADJ23 AMY23:ANF23 AWU23:AXB23 BGQ23:BGX23 BQM23:BQT23 CAI23:CAP23 CKE23:CKL23 CUA23:CUH23 DDW23:DED23 DNS23:DNZ23 DXO23:DXV23 EHK23:EHR23 ERG23:ERN23 FBC23:FBJ23 FKY23:FLF23 FUU23:FVB23 GEQ23:GEX23 GOM23:GOT23 GYI23:GYP23 HIE23:HIL23 HSA23:HSH23 IBW23:ICD23 ILS23:ILZ23 IVO23:IVV23 JFK23:JFR23 JPG23:JPN23 JZC23:JZJ23 KIY23:KJF23 KSU23:KTB23 LCQ23:LCX23 LMM23:LMT23 LWI23:LWP23 MGE23:MGL23 MQA23:MQH23 MZW23:NAD23 NJS23:NJZ23 NTO23:NTV23 ODK23:ODR23 ONG23:ONN23 OXC23:OXJ23 PGY23:PHF23 PQU23:PRB23 QAQ23:QAX23 QKM23:QKT23 QUI23:QUP23 REE23:REL23 ROA23:ROH23 RXW23:RYD23 SHS23:SHZ23 SRO23:SRV23 TBK23:TBR23 TLG23:TLN23 TVC23:TVJ23 UEY23:UFF23 UOU23:UPB23 UYQ23:UYX23 VIM23:VIT23 VSI23:VSP23 WCE23:WCL23 WMA23:WMH23 WVW23:WWD23 JK65559:JR65559 TG65559:TN65559 ADC65559:ADJ65559 AMY65559:ANF65559 AWU65559:AXB65559 BGQ65559:BGX65559 BQM65559:BQT65559 CAI65559:CAP65559 CKE65559:CKL65559 CUA65559:CUH65559 DDW65559:DED65559 DNS65559:DNZ65559 DXO65559:DXV65559 EHK65559:EHR65559 ERG65559:ERN65559 FBC65559:FBJ65559 FKY65559:FLF65559 FUU65559:FVB65559 GEQ65559:GEX65559 GOM65559:GOT65559 GYI65559:GYP65559 HIE65559:HIL65559 HSA65559:HSH65559 IBW65559:ICD65559 ILS65559:ILZ65559 IVO65559:IVV65559 JFK65559:JFR65559 JPG65559:JPN65559 JZC65559:JZJ65559 KIY65559:KJF65559 KSU65559:KTB65559 LCQ65559:LCX65559 LMM65559:LMT65559 LWI65559:LWP65559 MGE65559:MGL65559 MQA65559:MQH65559 MZW65559:NAD65559 NJS65559:NJZ65559 NTO65559:NTV65559 ODK65559:ODR65559 ONG65559:ONN65559 OXC65559:OXJ65559 PGY65559:PHF65559 PQU65559:PRB65559 QAQ65559:QAX65559 QKM65559:QKT65559 QUI65559:QUP65559 REE65559:REL65559 ROA65559:ROH65559 RXW65559:RYD65559 SHS65559:SHZ65559 SRO65559:SRV65559 TBK65559:TBR65559 TLG65559:TLN65559 TVC65559:TVJ65559 UEY65559:UFF65559 UOU65559:UPB65559 UYQ65559:UYX65559 VIM65559:VIT65559 VSI65559:VSP65559 WCE65559:WCL65559 WMA65559:WMH65559 WVW65559:WWD65559 JK131095:JR131095 TG131095:TN131095 ADC131095:ADJ131095 AMY131095:ANF131095 AWU131095:AXB131095 BGQ131095:BGX131095 BQM131095:BQT131095 CAI131095:CAP131095 CKE131095:CKL131095 CUA131095:CUH131095 DDW131095:DED131095 DNS131095:DNZ131095 DXO131095:DXV131095 EHK131095:EHR131095 ERG131095:ERN131095 FBC131095:FBJ131095 FKY131095:FLF131095 FUU131095:FVB131095 GEQ131095:GEX131095 GOM131095:GOT131095 GYI131095:GYP131095 HIE131095:HIL131095 HSA131095:HSH131095 IBW131095:ICD131095 ILS131095:ILZ131095 IVO131095:IVV131095 JFK131095:JFR131095 JPG131095:JPN131095 JZC131095:JZJ131095 KIY131095:KJF131095 KSU131095:KTB131095 LCQ131095:LCX131095 LMM131095:LMT131095 LWI131095:LWP131095 MGE131095:MGL131095 MQA131095:MQH131095 MZW131095:NAD131095 NJS131095:NJZ131095 NTO131095:NTV131095 ODK131095:ODR131095 ONG131095:ONN131095 OXC131095:OXJ131095 PGY131095:PHF131095 PQU131095:PRB131095 QAQ131095:QAX131095 QKM131095:QKT131095 QUI131095:QUP131095 REE131095:REL131095 ROA131095:ROH131095 RXW131095:RYD131095 SHS131095:SHZ131095 SRO131095:SRV131095 TBK131095:TBR131095 TLG131095:TLN131095 TVC131095:TVJ131095 UEY131095:UFF131095 UOU131095:UPB131095 UYQ131095:UYX131095 VIM131095:VIT131095 VSI131095:VSP131095 WCE131095:WCL131095 WMA131095:WMH131095 WVW131095:WWD131095 JK196631:JR196631 TG196631:TN196631 ADC196631:ADJ196631 AMY196631:ANF196631 AWU196631:AXB196631 BGQ196631:BGX196631 BQM196631:BQT196631 CAI196631:CAP196631 CKE196631:CKL196631 CUA196631:CUH196631 DDW196631:DED196631 DNS196631:DNZ196631 DXO196631:DXV196631 EHK196631:EHR196631 ERG196631:ERN196631 FBC196631:FBJ196631 FKY196631:FLF196631 FUU196631:FVB196631 GEQ196631:GEX196631 GOM196631:GOT196631 GYI196631:GYP196631 HIE196631:HIL196631 HSA196631:HSH196631 IBW196631:ICD196631 ILS196631:ILZ196631 IVO196631:IVV196631 JFK196631:JFR196631 JPG196631:JPN196631 JZC196631:JZJ196631 KIY196631:KJF196631 KSU196631:KTB196631 LCQ196631:LCX196631 LMM196631:LMT196631 LWI196631:LWP196631 MGE196631:MGL196631 MQA196631:MQH196631 MZW196631:NAD196631 NJS196631:NJZ196631 NTO196631:NTV196631 ODK196631:ODR196631 ONG196631:ONN196631 OXC196631:OXJ196631 PGY196631:PHF196631 PQU196631:PRB196631 QAQ196631:QAX196631 QKM196631:QKT196631 QUI196631:QUP196631 REE196631:REL196631 ROA196631:ROH196631 RXW196631:RYD196631 SHS196631:SHZ196631 SRO196631:SRV196631 TBK196631:TBR196631 TLG196631:TLN196631 TVC196631:TVJ196631 UEY196631:UFF196631 UOU196631:UPB196631 UYQ196631:UYX196631 VIM196631:VIT196631 VSI196631:VSP196631 WCE196631:WCL196631 WMA196631:WMH196631 WVW196631:WWD196631 JK262167:JR262167 TG262167:TN262167 ADC262167:ADJ262167 AMY262167:ANF262167 AWU262167:AXB262167 BGQ262167:BGX262167 BQM262167:BQT262167 CAI262167:CAP262167 CKE262167:CKL262167 CUA262167:CUH262167 DDW262167:DED262167 DNS262167:DNZ262167 DXO262167:DXV262167 EHK262167:EHR262167 ERG262167:ERN262167 FBC262167:FBJ262167 FKY262167:FLF262167 FUU262167:FVB262167 GEQ262167:GEX262167 GOM262167:GOT262167 GYI262167:GYP262167 HIE262167:HIL262167 HSA262167:HSH262167 IBW262167:ICD262167 ILS262167:ILZ262167 IVO262167:IVV262167 JFK262167:JFR262167 JPG262167:JPN262167 JZC262167:JZJ262167 KIY262167:KJF262167 KSU262167:KTB262167 LCQ262167:LCX262167 LMM262167:LMT262167 LWI262167:LWP262167 MGE262167:MGL262167 MQA262167:MQH262167 MZW262167:NAD262167 NJS262167:NJZ262167 NTO262167:NTV262167 ODK262167:ODR262167 ONG262167:ONN262167 OXC262167:OXJ262167 PGY262167:PHF262167 PQU262167:PRB262167 QAQ262167:QAX262167 QKM262167:QKT262167 QUI262167:QUP262167 REE262167:REL262167 ROA262167:ROH262167 RXW262167:RYD262167 SHS262167:SHZ262167 SRO262167:SRV262167 TBK262167:TBR262167 TLG262167:TLN262167 TVC262167:TVJ262167 UEY262167:UFF262167 UOU262167:UPB262167 UYQ262167:UYX262167 VIM262167:VIT262167 VSI262167:VSP262167 WCE262167:WCL262167 WMA262167:WMH262167 WVW262167:WWD262167 JK327703:JR327703 TG327703:TN327703 ADC327703:ADJ327703 AMY327703:ANF327703 AWU327703:AXB327703 BGQ327703:BGX327703 BQM327703:BQT327703 CAI327703:CAP327703 CKE327703:CKL327703 CUA327703:CUH327703 DDW327703:DED327703 DNS327703:DNZ327703 DXO327703:DXV327703 EHK327703:EHR327703 ERG327703:ERN327703 FBC327703:FBJ327703 FKY327703:FLF327703 FUU327703:FVB327703 GEQ327703:GEX327703 GOM327703:GOT327703 GYI327703:GYP327703 HIE327703:HIL327703 HSA327703:HSH327703 IBW327703:ICD327703 ILS327703:ILZ327703 IVO327703:IVV327703 JFK327703:JFR327703 JPG327703:JPN327703 JZC327703:JZJ327703 KIY327703:KJF327703 KSU327703:KTB327703 LCQ327703:LCX327703 LMM327703:LMT327703 LWI327703:LWP327703 MGE327703:MGL327703 MQA327703:MQH327703 MZW327703:NAD327703 NJS327703:NJZ327703 NTO327703:NTV327703 ODK327703:ODR327703 ONG327703:ONN327703 OXC327703:OXJ327703 PGY327703:PHF327703 PQU327703:PRB327703 QAQ327703:QAX327703 QKM327703:QKT327703 QUI327703:QUP327703 REE327703:REL327703 ROA327703:ROH327703 RXW327703:RYD327703 SHS327703:SHZ327703 SRO327703:SRV327703 TBK327703:TBR327703 TLG327703:TLN327703 TVC327703:TVJ327703 UEY327703:UFF327703 UOU327703:UPB327703 UYQ327703:UYX327703 VIM327703:VIT327703 VSI327703:VSP327703 WCE327703:WCL327703 WMA327703:WMH327703 WVW327703:WWD327703 JK393239:JR393239 TG393239:TN393239 ADC393239:ADJ393239 AMY393239:ANF393239 AWU393239:AXB393239 BGQ393239:BGX393239 BQM393239:BQT393239 CAI393239:CAP393239 CKE393239:CKL393239 CUA393239:CUH393239 DDW393239:DED393239 DNS393239:DNZ393239 DXO393239:DXV393239 EHK393239:EHR393239 ERG393239:ERN393239 FBC393239:FBJ393239 FKY393239:FLF393239 FUU393239:FVB393239 GEQ393239:GEX393239 GOM393239:GOT393239 GYI393239:GYP393239 HIE393239:HIL393239 HSA393239:HSH393239 IBW393239:ICD393239 ILS393239:ILZ393239 IVO393239:IVV393239 JFK393239:JFR393239 JPG393239:JPN393239 JZC393239:JZJ393239 KIY393239:KJF393239 KSU393239:KTB393239 LCQ393239:LCX393239 LMM393239:LMT393239 LWI393239:LWP393239 MGE393239:MGL393239 MQA393239:MQH393239 MZW393239:NAD393239 NJS393239:NJZ393239 NTO393239:NTV393239 ODK393239:ODR393239 ONG393239:ONN393239 OXC393239:OXJ393239 PGY393239:PHF393239 PQU393239:PRB393239 QAQ393239:QAX393239 QKM393239:QKT393239 QUI393239:QUP393239 REE393239:REL393239 ROA393239:ROH393239 RXW393239:RYD393239 SHS393239:SHZ393239 SRO393239:SRV393239 TBK393239:TBR393239 TLG393239:TLN393239 TVC393239:TVJ393239 UEY393239:UFF393239 UOU393239:UPB393239 UYQ393239:UYX393239 VIM393239:VIT393239 VSI393239:VSP393239 WCE393239:WCL393239 WMA393239:WMH393239 WVW393239:WWD393239 JK458775:JR458775 TG458775:TN458775 ADC458775:ADJ458775 AMY458775:ANF458775 AWU458775:AXB458775 BGQ458775:BGX458775 BQM458775:BQT458775 CAI458775:CAP458775 CKE458775:CKL458775 CUA458775:CUH458775 DDW458775:DED458775 DNS458775:DNZ458775 DXO458775:DXV458775 EHK458775:EHR458775 ERG458775:ERN458775 FBC458775:FBJ458775 FKY458775:FLF458775 FUU458775:FVB458775 GEQ458775:GEX458775 GOM458775:GOT458775 GYI458775:GYP458775 HIE458775:HIL458775 HSA458775:HSH458775 IBW458775:ICD458775 ILS458775:ILZ458775 IVO458775:IVV458775 JFK458775:JFR458775 JPG458775:JPN458775 JZC458775:JZJ458775 KIY458775:KJF458775 KSU458775:KTB458775 LCQ458775:LCX458775 LMM458775:LMT458775 LWI458775:LWP458775 MGE458775:MGL458775 MQA458775:MQH458775 MZW458775:NAD458775 NJS458775:NJZ458775 NTO458775:NTV458775 ODK458775:ODR458775 ONG458775:ONN458775 OXC458775:OXJ458775 PGY458775:PHF458775 PQU458775:PRB458775 QAQ458775:QAX458775 QKM458775:QKT458775 QUI458775:QUP458775 REE458775:REL458775 ROA458775:ROH458775 RXW458775:RYD458775 SHS458775:SHZ458775 SRO458775:SRV458775 TBK458775:TBR458775 TLG458775:TLN458775 TVC458775:TVJ458775 UEY458775:UFF458775 UOU458775:UPB458775 UYQ458775:UYX458775 VIM458775:VIT458775 VSI458775:VSP458775 WCE458775:WCL458775 WMA458775:WMH458775 WVW458775:WWD458775 JK524311:JR524311 TG524311:TN524311 ADC524311:ADJ524311 AMY524311:ANF524311 AWU524311:AXB524311 BGQ524311:BGX524311 BQM524311:BQT524311 CAI524311:CAP524311 CKE524311:CKL524311 CUA524311:CUH524311 DDW524311:DED524311 DNS524311:DNZ524311 DXO524311:DXV524311 EHK524311:EHR524311 ERG524311:ERN524311 FBC524311:FBJ524311 FKY524311:FLF524311 FUU524311:FVB524311 GEQ524311:GEX524311 GOM524311:GOT524311 GYI524311:GYP524311 HIE524311:HIL524311 HSA524311:HSH524311 IBW524311:ICD524311 ILS524311:ILZ524311 IVO524311:IVV524311 JFK524311:JFR524311 JPG524311:JPN524311 JZC524311:JZJ524311 KIY524311:KJF524311 KSU524311:KTB524311 LCQ524311:LCX524311 LMM524311:LMT524311 LWI524311:LWP524311 MGE524311:MGL524311 MQA524311:MQH524311 MZW524311:NAD524311 NJS524311:NJZ524311 NTO524311:NTV524311 ODK524311:ODR524311 ONG524311:ONN524311 OXC524311:OXJ524311 PGY524311:PHF524311 PQU524311:PRB524311 QAQ524311:QAX524311 QKM524311:QKT524311 QUI524311:QUP524311 REE524311:REL524311 ROA524311:ROH524311 RXW524311:RYD524311 SHS524311:SHZ524311 SRO524311:SRV524311 TBK524311:TBR524311 TLG524311:TLN524311 TVC524311:TVJ524311 UEY524311:UFF524311 UOU524311:UPB524311 UYQ524311:UYX524311 VIM524311:VIT524311 VSI524311:VSP524311 WCE524311:WCL524311 WMA524311:WMH524311 WVW524311:WWD524311 JK589847:JR589847 TG589847:TN589847 ADC589847:ADJ589847 AMY589847:ANF589847 AWU589847:AXB589847 BGQ589847:BGX589847 BQM589847:BQT589847 CAI589847:CAP589847 CKE589847:CKL589847 CUA589847:CUH589847 DDW589847:DED589847 DNS589847:DNZ589847 DXO589847:DXV589847 EHK589847:EHR589847 ERG589847:ERN589847 FBC589847:FBJ589847 FKY589847:FLF589847 FUU589847:FVB589847 GEQ589847:GEX589847 GOM589847:GOT589847 GYI589847:GYP589847 HIE589847:HIL589847 HSA589847:HSH589847 IBW589847:ICD589847 ILS589847:ILZ589847 IVO589847:IVV589847 JFK589847:JFR589847 JPG589847:JPN589847 JZC589847:JZJ589847 KIY589847:KJF589847 KSU589847:KTB589847 LCQ589847:LCX589847 LMM589847:LMT589847 LWI589847:LWP589847 MGE589847:MGL589847 MQA589847:MQH589847 MZW589847:NAD589847 NJS589847:NJZ589847 NTO589847:NTV589847 ODK589847:ODR589847 ONG589847:ONN589847 OXC589847:OXJ589847 PGY589847:PHF589847 PQU589847:PRB589847 QAQ589847:QAX589847 QKM589847:QKT589847 QUI589847:QUP589847 REE589847:REL589847 ROA589847:ROH589847 RXW589847:RYD589847 SHS589847:SHZ589847 SRO589847:SRV589847 TBK589847:TBR589847 TLG589847:TLN589847 TVC589847:TVJ589847 UEY589847:UFF589847 UOU589847:UPB589847 UYQ589847:UYX589847 VIM589847:VIT589847 VSI589847:VSP589847 WCE589847:WCL589847 WMA589847:WMH589847 WVW589847:WWD589847 JK655383:JR655383 TG655383:TN655383 ADC655383:ADJ655383 AMY655383:ANF655383 AWU655383:AXB655383 BGQ655383:BGX655383 BQM655383:BQT655383 CAI655383:CAP655383 CKE655383:CKL655383 CUA655383:CUH655383 DDW655383:DED655383 DNS655383:DNZ655383 DXO655383:DXV655383 EHK655383:EHR655383 ERG655383:ERN655383 FBC655383:FBJ655383 FKY655383:FLF655383 FUU655383:FVB655383 GEQ655383:GEX655383 GOM655383:GOT655383 GYI655383:GYP655383 HIE655383:HIL655383 HSA655383:HSH655383 IBW655383:ICD655383 ILS655383:ILZ655383 IVO655383:IVV655383 JFK655383:JFR655383 JPG655383:JPN655383 JZC655383:JZJ655383 KIY655383:KJF655383 KSU655383:KTB655383 LCQ655383:LCX655383 LMM655383:LMT655383 LWI655383:LWP655383 MGE655383:MGL655383 MQA655383:MQH655383 MZW655383:NAD655383 NJS655383:NJZ655383 NTO655383:NTV655383 ODK655383:ODR655383 ONG655383:ONN655383 OXC655383:OXJ655383 PGY655383:PHF655383 PQU655383:PRB655383 QAQ655383:QAX655383 QKM655383:QKT655383 QUI655383:QUP655383 REE655383:REL655383 ROA655383:ROH655383 RXW655383:RYD655383 SHS655383:SHZ655383 SRO655383:SRV655383 TBK655383:TBR655383 TLG655383:TLN655383 TVC655383:TVJ655383 UEY655383:UFF655383 UOU655383:UPB655383 UYQ655383:UYX655383 VIM655383:VIT655383 VSI655383:VSP655383 WCE655383:WCL655383 WMA655383:WMH655383 WVW655383:WWD655383 JK720919:JR720919 TG720919:TN720919 ADC720919:ADJ720919 AMY720919:ANF720919 AWU720919:AXB720919 BGQ720919:BGX720919 BQM720919:BQT720919 CAI720919:CAP720919 CKE720919:CKL720919 CUA720919:CUH720919 DDW720919:DED720919 DNS720919:DNZ720919 DXO720919:DXV720919 EHK720919:EHR720919 ERG720919:ERN720919 FBC720919:FBJ720919 FKY720919:FLF720919 FUU720919:FVB720919 GEQ720919:GEX720919 GOM720919:GOT720919 GYI720919:GYP720919 HIE720919:HIL720919 HSA720919:HSH720919 IBW720919:ICD720919 ILS720919:ILZ720919 IVO720919:IVV720919 JFK720919:JFR720919 JPG720919:JPN720919 JZC720919:JZJ720919 KIY720919:KJF720919 KSU720919:KTB720919 LCQ720919:LCX720919 LMM720919:LMT720919 LWI720919:LWP720919 MGE720919:MGL720919 MQA720919:MQH720919 MZW720919:NAD720919 NJS720919:NJZ720919 NTO720919:NTV720919 ODK720919:ODR720919 ONG720919:ONN720919 OXC720919:OXJ720919 PGY720919:PHF720919 PQU720919:PRB720919 QAQ720919:QAX720919 QKM720919:QKT720919 QUI720919:QUP720919 REE720919:REL720919 ROA720919:ROH720919 RXW720919:RYD720919 SHS720919:SHZ720919 SRO720919:SRV720919 TBK720919:TBR720919 TLG720919:TLN720919 TVC720919:TVJ720919 UEY720919:UFF720919 UOU720919:UPB720919 UYQ720919:UYX720919 VIM720919:VIT720919 VSI720919:VSP720919 WCE720919:WCL720919 WMA720919:WMH720919 WVW720919:WWD720919 JK786455:JR786455 TG786455:TN786455 ADC786455:ADJ786455 AMY786455:ANF786455 AWU786455:AXB786455 BGQ786455:BGX786455 BQM786455:BQT786455 CAI786455:CAP786455 CKE786455:CKL786455 CUA786455:CUH786455 DDW786455:DED786455 DNS786455:DNZ786455 DXO786455:DXV786455 EHK786455:EHR786455 ERG786455:ERN786455 FBC786455:FBJ786455 FKY786455:FLF786455 FUU786455:FVB786455 GEQ786455:GEX786455 GOM786455:GOT786455 GYI786455:GYP786455 HIE786455:HIL786455 HSA786455:HSH786455 IBW786455:ICD786455 ILS786455:ILZ786455 IVO786455:IVV786455 JFK786455:JFR786455 JPG786455:JPN786455 JZC786455:JZJ786455 KIY786455:KJF786455 KSU786455:KTB786455 LCQ786455:LCX786455 LMM786455:LMT786455 LWI786455:LWP786455 MGE786455:MGL786455 MQA786455:MQH786455 MZW786455:NAD786455 NJS786455:NJZ786455 NTO786455:NTV786455 ODK786455:ODR786455 ONG786455:ONN786455 OXC786455:OXJ786455 PGY786455:PHF786455 PQU786455:PRB786455 QAQ786455:QAX786455 QKM786455:QKT786455 QUI786455:QUP786455 REE786455:REL786455 ROA786455:ROH786455 RXW786455:RYD786455 SHS786455:SHZ786455 SRO786455:SRV786455 TBK786455:TBR786455 TLG786455:TLN786455 TVC786455:TVJ786455 UEY786455:UFF786455 UOU786455:UPB786455 UYQ786455:UYX786455 VIM786455:VIT786455 VSI786455:VSP786455 WCE786455:WCL786455 WMA786455:WMH786455 WVW786455:WWD786455 JK851991:JR851991 TG851991:TN851991 ADC851991:ADJ851991 AMY851991:ANF851991 AWU851991:AXB851991 BGQ851991:BGX851991 BQM851991:BQT851991 CAI851991:CAP851991 CKE851991:CKL851991 CUA851991:CUH851991 DDW851991:DED851991 DNS851991:DNZ851991 DXO851991:DXV851991 EHK851991:EHR851991 ERG851991:ERN851991 FBC851991:FBJ851991 FKY851991:FLF851991 FUU851991:FVB851991 GEQ851991:GEX851991 GOM851991:GOT851991 GYI851991:GYP851991 HIE851991:HIL851991 HSA851991:HSH851991 IBW851991:ICD851991 ILS851991:ILZ851991 IVO851991:IVV851991 JFK851991:JFR851991 JPG851991:JPN851991 JZC851991:JZJ851991 KIY851991:KJF851991 KSU851991:KTB851991 LCQ851991:LCX851991 LMM851991:LMT851991 LWI851991:LWP851991 MGE851991:MGL851991 MQA851991:MQH851991 MZW851991:NAD851991 NJS851991:NJZ851991 NTO851991:NTV851991 ODK851991:ODR851991 ONG851991:ONN851991 OXC851991:OXJ851991 PGY851991:PHF851991 PQU851991:PRB851991 QAQ851991:QAX851991 QKM851991:QKT851991 QUI851991:QUP851991 REE851991:REL851991 ROA851991:ROH851991 RXW851991:RYD851991 SHS851991:SHZ851991 SRO851991:SRV851991 TBK851991:TBR851991 TLG851991:TLN851991 TVC851991:TVJ851991 UEY851991:UFF851991 UOU851991:UPB851991 UYQ851991:UYX851991 VIM851991:VIT851991 VSI851991:VSP851991 WCE851991:WCL851991 WMA851991:WMH851991 WVW851991:WWD851991 JK917527:JR917527 TG917527:TN917527 ADC917527:ADJ917527 AMY917527:ANF917527 AWU917527:AXB917527 BGQ917527:BGX917527 BQM917527:BQT917527 CAI917527:CAP917527 CKE917527:CKL917527 CUA917527:CUH917527 DDW917527:DED917527 DNS917527:DNZ917527 DXO917527:DXV917527 EHK917527:EHR917527 ERG917527:ERN917527 FBC917527:FBJ917527 FKY917527:FLF917527 FUU917527:FVB917527 GEQ917527:GEX917527 GOM917527:GOT917527 GYI917527:GYP917527 HIE917527:HIL917527 HSA917527:HSH917527 IBW917527:ICD917527 ILS917527:ILZ917527 IVO917527:IVV917527 JFK917527:JFR917527 JPG917527:JPN917527 JZC917527:JZJ917527 KIY917527:KJF917527 KSU917527:KTB917527 LCQ917527:LCX917527 LMM917527:LMT917527 LWI917527:LWP917527 MGE917527:MGL917527 MQA917527:MQH917527 MZW917527:NAD917527 NJS917527:NJZ917527 NTO917527:NTV917527 ODK917527:ODR917527 ONG917527:ONN917527 OXC917527:OXJ917527 PGY917527:PHF917527 PQU917527:PRB917527 QAQ917527:QAX917527 QKM917527:QKT917527 QUI917527:QUP917527 REE917527:REL917527 ROA917527:ROH917527 RXW917527:RYD917527 SHS917527:SHZ917527 SRO917527:SRV917527 TBK917527:TBR917527 TLG917527:TLN917527 TVC917527:TVJ917527 UEY917527:UFF917527 UOU917527:UPB917527 UYQ917527:UYX917527 VIM917527:VIT917527 VSI917527:VSP917527 WCE917527:WCL917527 WMA917527:WMH917527 WVW917527:WWD917527 WVW983063:WWD983063 JK983063:JR983063 TG983063:TN983063 ADC983063:ADJ983063 AMY983063:ANF983063 AWU983063:AXB983063 BGQ983063:BGX983063 BQM983063:BQT983063 CAI983063:CAP983063 CKE983063:CKL983063 CUA983063:CUH983063 DDW983063:DED983063 DNS983063:DNZ983063 DXO983063:DXV983063 EHK983063:EHR983063 ERG983063:ERN983063 FBC983063:FBJ983063 FKY983063:FLF983063 FUU983063:FVB983063 GEQ983063:GEX983063 GOM983063:GOT983063 GYI983063:GYP983063 HIE983063:HIL983063 HSA983063:HSH983063 IBW983063:ICD983063 ILS983063:ILZ983063 IVO983063:IVV983063 JFK983063:JFR983063 JPG983063:JPN983063 JZC983063:JZJ983063 KIY983063:KJF983063 KSU983063:KTB983063 LCQ983063:LCX983063 LMM983063:LMT983063 LWI983063:LWP983063 MGE983063:MGL983063 MQA983063:MQH983063 MZW983063:NAD983063 NJS983063:NJZ983063 NTO983063:NTV983063 ODK983063:ODR983063 ONG983063:ONN983063 OXC983063:OXJ983063 PGY983063:PHF983063 PQU983063:PRB983063 QAQ983063:QAX983063 QKM983063:QKT983063 QUI983063:QUP983063 REE983063:REL983063 ROA983063:ROH983063 RXW983063:RYD983063 SHS983063:SHZ983063 SRO983063:SRV983063 TBK983063:TBR983063 TLG983063:TLN983063 TVC983063:TVJ983063 UEY983063:UFF983063 UOU983063:UPB983063 UYQ983063:UYX983063 VIM983063:VIT983063 VSI983063:VSP983063 WCE983063:WCL983063 WMA983063:WMH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textLength" operator="lessThanOrEqual" allowBlank="1" showInputMessage="1" showErrorMessage="1" errorTitle="Ошибка" error="Допускается ввод не более 900 символов!" sqref="WWE983058:WWE983065 WMI983058:WMI983065 W65554:W65561 JS65554:JS65561 TO65554:TO65561 ADK65554:ADK65561 ANG65554:ANG65561 AXC65554:AXC65561 BGY65554:BGY65561 BQU65554:BQU65561 CAQ65554:CAQ65561 CKM65554:CKM65561 CUI65554:CUI65561 DEE65554:DEE65561 DOA65554:DOA65561 DXW65554:DXW65561 EHS65554:EHS65561 ERO65554:ERO65561 FBK65554:FBK65561 FLG65554:FLG65561 FVC65554:FVC65561 GEY65554:GEY65561 GOU65554:GOU65561 GYQ65554:GYQ65561 HIM65554:HIM65561 HSI65554:HSI65561 ICE65554:ICE65561 IMA65554:IMA65561 IVW65554:IVW65561 JFS65554:JFS65561 JPO65554:JPO65561 JZK65554:JZK65561 KJG65554:KJG65561 KTC65554:KTC65561 LCY65554:LCY65561 LMU65554:LMU65561 LWQ65554:LWQ65561 MGM65554:MGM65561 MQI65554:MQI65561 NAE65554:NAE65561 NKA65554:NKA65561 NTW65554:NTW65561 ODS65554:ODS65561 ONO65554:ONO65561 OXK65554:OXK65561 PHG65554:PHG65561 PRC65554:PRC65561 QAY65554:QAY65561 QKU65554:QKU65561 QUQ65554:QUQ65561 REM65554:REM65561 ROI65554:ROI65561 RYE65554:RYE65561 SIA65554:SIA65561 SRW65554:SRW65561 TBS65554:TBS65561 TLO65554:TLO65561 TVK65554:TVK65561 UFG65554:UFG65561 UPC65554:UPC65561 UYY65554:UYY65561 VIU65554:VIU65561 VSQ65554:VSQ65561 WCM65554:WCM65561 WMI65554:WMI65561 WWE65554:WWE65561 W131090:W131097 JS131090:JS131097 TO131090:TO131097 ADK131090:ADK131097 ANG131090:ANG131097 AXC131090:AXC131097 BGY131090:BGY131097 BQU131090:BQU131097 CAQ131090:CAQ131097 CKM131090:CKM131097 CUI131090:CUI131097 DEE131090:DEE131097 DOA131090:DOA131097 DXW131090:DXW131097 EHS131090:EHS131097 ERO131090:ERO131097 FBK131090:FBK131097 FLG131090:FLG131097 FVC131090:FVC131097 GEY131090:GEY131097 GOU131090:GOU131097 GYQ131090:GYQ131097 HIM131090:HIM131097 HSI131090:HSI131097 ICE131090:ICE131097 IMA131090:IMA131097 IVW131090:IVW131097 JFS131090:JFS131097 JPO131090:JPO131097 JZK131090:JZK131097 KJG131090:KJG131097 KTC131090:KTC131097 LCY131090:LCY131097 LMU131090:LMU131097 LWQ131090:LWQ131097 MGM131090:MGM131097 MQI131090:MQI131097 NAE131090:NAE131097 NKA131090:NKA131097 NTW131090:NTW131097 ODS131090:ODS131097 ONO131090:ONO131097 OXK131090:OXK131097 PHG131090:PHG131097 PRC131090:PRC131097 QAY131090:QAY131097 QKU131090:QKU131097 QUQ131090:QUQ131097 REM131090:REM131097 ROI131090:ROI131097 RYE131090:RYE131097 SIA131090:SIA131097 SRW131090:SRW131097 TBS131090:TBS131097 TLO131090:TLO131097 TVK131090:TVK131097 UFG131090:UFG131097 UPC131090:UPC131097 UYY131090:UYY131097 VIU131090:VIU131097 VSQ131090:VSQ131097 WCM131090:WCM131097 WMI131090:WMI131097 WWE131090:WWE131097 W196626:W196633 JS196626:JS196633 TO196626:TO196633 ADK196626:ADK196633 ANG196626:ANG196633 AXC196626:AXC196633 BGY196626:BGY196633 BQU196626:BQU196633 CAQ196626:CAQ196633 CKM196626:CKM196633 CUI196626:CUI196633 DEE196626:DEE196633 DOA196626:DOA196633 DXW196626:DXW196633 EHS196626:EHS196633 ERO196626:ERO196633 FBK196626:FBK196633 FLG196626:FLG196633 FVC196626:FVC196633 GEY196626:GEY196633 GOU196626:GOU196633 GYQ196626:GYQ196633 HIM196626:HIM196633 HSI196626:HSI196633 ICE196626:ICE196633 IMA196626:IMA196633 IVW196626:IVW196633 JFS196626:JFS196633 JPO196626:JPO196633 JZK196626:JZK196633 KJG196626:KJG196633 KTC196626:KTC196633 LCY196626:LCY196633 LMU196626:LMU196633 LWQ196626:LWQ196633 MGM196626:MGM196633 MQI196626:MQI196633 NAE196626:NAE196633 NKA196626:NKA196633 NTW196626:NTW196633 ODS196626:ODS196633 ONO196626:ONO196633 OXK196626:OXK196633 PHG196626:PHG196633 PRC196626:PRC196633 QAY196626:QAY196633 QKU196626:QKU196633 QUQ196626:QUQ196633 REM196626:REM196633 ROI196626:ROI196633 RYE196626:RYE196633 SIA196626:SIA196633 SRW196626:SRW196633 TBS196626:TBS196633 TLO196626:TLO196633 TVK196626:TVK196633 UFG196626:UFG196633 UPC196626:UPC196633 UYY196626:UYY196633 VIU196626:VIU196633 VSQ196626:VSQ196633 WCM196626:WCM196633 WMI196626:WMI196633 WWE196626:WWE196633 W262162:W262169 JS262162:JS262169 TO262162:TO262169 ADK262162:ADK262169 ANG262162:ANG262169 AXC262162:AXC262169 BGY262162:BGY262169 BQU262162:BQU262169 CAQ262162:CAQ262169 CKM262162:CKM262169 CUI262162:CUI262169 DEE262162:DEE262169 DOA262162:DOA262169 DXW262162:DXW262169 EHS262162:EHS262169 ERO262162:ERO262169 FBK262162:FBK262169 FLG262162:FLG262169 FVC262162:FVC262169 GEY262162:GEY262169 GOU262162:GOU262169 GYQ262162:GYQ262169 HIM262162:HIM262169 HSI262162:HSI262169 ICE262162:ICE262169 IMA262162:IMA262169 IVW262162:IVW262169 JFS262162:JFS262169 JPO262162:JPO262169 JZK262162:JZK262169 KJG262162:KJG262169 KTC262162:KTC262169 LCY262162:LCY262169 LMU262162:LMU262169 LWQ262162:LWQ262169 MGM262162:MGM262169 MQI262162:MQI262169 NAE262162:NAE262169 NKA262162:NKA262169 NTW262162:NTW262169 ODS262162:ODS262169 ONO262162:ONO262169 OXK262162:OXK262169 PHG262162:PHG262169 PRC262162:PRC262169 QAY262162:QAY262169 QKU262162:QKU262169 QUQ262162:QUQ262169 REM262162:REM262169 ROI262162:ROI262169 RYE262162:RYE262169 SIA262162:SIA262169 SRW262162:SRW262169 TBS262162:TBS262169 TLO262162:TLO262169 TVK262162:TVK262169 UFG262162:UFG262169 UPC262162:UPC262169 UYY262162:UYY262169 VIU262162:VIU262169 VSQ262162:VSQ262169 WCM262162:WCM262169 WMI262162:WMI262169 WWE262162:WWE262169 W327698:W327705 JS327698:JS327705 TO327698:TO327705 ADK327698:ADK327705 ANG327698:ANG327705 AXC327698:AXC327705 BGY327698:BGY327705 BQU327698:BQU327705 CAQ327698:CAQ327705 CKM327698:CKM327705 CUI327698:CUI327705 DEE327698:DEE327705 DOA327698:DOA327705 DXW327698:DXW327705 EHS327698:EHS327705 ERO327698:ERO327705 FBK327698:FBK327705 FLG327698:FLG327705 FVC327698:FVC327705 GEY327698:GEY327705 GOU327698:GOU327705 GYQ327698:GYQ327705 HIM327698:HIM327705 HSI327698:HSI327705 ICE327698:ICE327705 IMA327698:IMA327705 IVW327698:IVW327705 JFS327698:JFS327705 JPO327698:JPO327705 JZK327698:JZK327705 KJG327698:KJG327705 KTC327698:KTC327705 LCY327698:LCY327705 LMU327698:LMU327705 LWQ327698:LWQ327705 MGM327698:MGM327705 MQI327698:MQI327705 NAE327698:NAE327705 NKA327698:NKA327705 NTW327698:NTW327705 ODS327698:ODS327705 ONO327698:ONO327705 OXK327698:OXK327705 PHG327698:PHG327705 PRC327698:PRC327705 QAY327698:QAY327705 QKU327698:QKU327705 QUQ327698:QUQ327705 REM327698:REM327705 ROI327698:ROI327705 RYE327698:RYE327705 SIA327698:SIA327705 SRW327698:SRW327705 TBS327698:TBS327705 TLO327698:TLO327705 TVK327698:TVK327705 UFG327698:UFG327705 UPC327698:UPC327705 UYY327698:UYY327705 VIU327698:VIU327705 VSQ327698:VSQ327705 WCM327698:WCM327705 WMI327698:WMI327705 WWE327698:WWE327705 W393234:W393241 JS393234:JS393241 TO393234:TO393241 ADK393234:ADK393241 ANG393234:ANG393241 AXC393234:AXC393241 BGY393234:BGY393241 BQU393234:BQU393241 CAQ393234:CAQ393241 CKM393234:CKM393241 CUI393234:CUI393241 DEE393234:DEE393241 DOA393234:DOA393241 DXW393234:DXW393241 EHS393234:EHS393241 ERO393234:ERO393241 FBK393234:FBK393241 FLG393234:FLG393241 FVC393234:FVC393241 GEY393234:GEY393241 GOU393234:GOU393241 GYQ393234:GYQ393241 HIM393234:HIM393241 HSI393234:HSI393241 ICE393234:ICE393241 IMA393234:IMA393241 IVW393234:IVW393241 JFS393234:JFS393241 JPO393234:JPO393241 JZK393234:JZK393241 KJG393234:KJG393241 KTC393234:KTC393241 LCY393234:LCY393241 LMU393234:LMU393241 LWQ393234:LWQ393241 MGM393234:MGM393241 MQI393234:MQI393241 NAE393234:NAE393241 NKA393234:NKA393241 NTW393234:NTW393241 ODS393234:ODS393241 ONO393234:ONO393241 OXK393234:OXK393241 PHG393234:PHG393241 PRC393234:PRC393241 QAY393234:QAY393241 QKU393234:QKU393241 QUQ393234:QUQ393241 REM393234:REM393241 ROI393234:ROI393241 RYE393234:RYE393241 SIA393234:SIA393241 SRW393234:SRW393241 TBS393234:TBS393241 TLO393234:TLO393241 TVK393234:TVK393241 UFG393234:UFG393241 UPC393234:UPC393241 UYY393234:UYY393241 VIU393234:VIU393241 VSQ393234:VSQ393241 WCM393234:WCM393241 WMI393234:WMI393241 WWE393234:WWE393241 W458770:W458777 JS458770:JS458777 TO458770:TO458777 ADK458770:ADK458777 ANG458770:ANG458777 AXC458770:AXC458777 BGY458770:BGY458777 BQU458770:BQU458777 CAQ458770:CAQ458777 CKM458770:CKM458777 CUI458770:CUI458777 DEE458770:DEE458777 DOA458770:DOA458777 DXW458770:DXW458777 EHS458770:EHS458777 ERO458770:ERO458777 FBK458770:FBK458777 FLG458770:FLG458777 FVC458770:FVC458777 GEY458770:GEY458777 GOU458770:GOU458777 GYQ458770:GYQ458777 HIM458770:HIM458777 HSI458770:HSI458777 ICE458770:ICE458777 IMA458770:IMA458777 IVW458770:IVW458777 JFS458770:JFS458777 JPO458770:JPO458777 JZK458770:JZK458777 KJG458770:KJG458777 KTC458770:KTC458777 LCY458770:LCY458777 LMU458770:LMU458777 LWQ458770:LWQ458777 MGM458770:MGM458777 MQI458770:MQI458777 NAE458770:NAE458777 NKA458770:NKA458777 NTW458770:NTW458777 ODS458770:ODS458777 ONO458770:ONO458777 OXK458770:OXK458777 PHG458770:PHG458777 PRC458770:PRC458777 QAY458770:QAY458777 QKU458770:QKU458777 QUQ458770:QUQ458777 REM458770:REM458777 ROI458770:ROI458777 RYE458770:RYE458777 SIA458770:SIA458777 SRW458770:SRW458777 TBS458770:TBS458777 TLO458770:TLO458777 TVK458770:TVK458777 UFG458770:UFG458777 UPC458770:UPC458777 UYY458770:UYY458777 VIU458770:VIU458777 VSQ458770:VSQ458777 WCM458770:WCM458777 WMI458770:WMI458777 WWE458770:WWE458777 W524306:W524313 JS524306:JS524313 TO524306:TO524313 ADK524306:ADK524313 ANG524306:ANG524313 AXC524306:AXC524313 BGY524306:BGY524313 BQU524306:BQU524313 CAQ524306:CAQ524313 CKM524306:CKM524313 CUI524306:CUI524313 DEE524306:DEE524313 DOA524306:DOA524313 DXW524306:DXW524313 EHS524306:EHS524313 ERO524306:ERO524313 FBK524306:FBK524313 FLG524306:FLG524313 FVC524306:FVC524313 GEY524306:GEY524313 GOU524306:GOU524313 GYQ524306:GYQ524313 HIM524306:HIM524313 HSI524306:HSI524313 ICE524306:ICE524313 IMA524306:IMA524313 IVW524306:IVW524313 JFS524306:JFS524313 JPO524306:JPO524313 JZK524306:JZK524313 KJG524306:KJG524313 KTC524306:KTC524313 LCY524306:LCY524313 LMU524306:LMU524313 LWQ524306:LWQ524313 MGM524306:MGM524313 MQI524306:MQI524313 NAE524306:NAE524313 NKA524306:NKA524313 NTW524306:NTW524313 ODS524306:ODS524313 ONO524306:ONO524313 OXK524306:OXK524313 PHG524306:PHG524313 PRC524306:PRC524313 QAY524306:QAY524313 QKU524306:QKU524313 QUQ524306:QUQ524313 REM524306:REM524313 ROI524306:ROI524313 RYE524306:RYE524313 SIA524306:SIA524313 SRW524306:SRW524313 TBS524306:TBS524313 TLO524306:TLO524313 TVK524306:TVK524313 UFG524306:UFG524313 UPC524306:UPC524313 UYY524306:UYY524313 VIU524306:VIU524313 VSQ524306:VSQ524313 WCM524306:WCM524313 WMI524306:WMI524313 WWE524306:WWE524313 W589842:W589849 JS589842:JS589849 TO589842:TO589849 ADK589842:ADK589849 ANG589842:ANG589849 AXC589842:AXC589849 BGY589842:BGY589849 BQU589842:BQU589849 CAQ589842:CAQ589849 CKM589842:CKM589849 CUI589842:CUI589849 DEE589842:DEE589849 DOA589842:DOA589849 DXW589842:DXW589849 EHS589842:EHS589849 ERO589842:ERO589849 FBK589842:FBK589849 FLG589842:FLG589849 FVC589842:FVC589849 GEY589842:GEY589849 GOU589842:GOU589849 GYQ589842:GYQ589849 HIM589842:HIM589849 HSI589842:HSI589849 ICE589842:ICE589849 IMA589842:IMA589849 IVW589842:IVW589849 JFS589842:JFS589849 JPO589842:JPO589849 JZK589842:JZK589849 KJG589842:KJG589849 KTC589842:KTC589849 LCY589842:LCY589849 LMU589842:LMU589849 LWQ589842:LWQ589849 MGM589842:MGM589849 MQI589842:MQI589849 NAE589842:NAE589849 NKA589842:NKA589849 NTW589842:NTW589849 ODS589842:ODS589849 ONO589842:ONO589849 OXK589842:OXK589849 PHG589842:PHG589849 PRC589842:PRC589849 QAY589842:QAY589849 QKU589842:QKU589849 QUQ589842:QUQ589849 REM589842:REM589849 ROI589842:ROI589849 RYE589842:RYE589849 SIA589842:SIA589849 SRW589842:SRW589849 TBS589842:TBS589849 TLO589842:TLO589849 TVK589842:TVK589849 UFG589842:UFG589849 UPC589842:UPC589849 UYY589842:UYY589849 VIU589842:VIU589849 VSQ589842:VSQ589849 WCM589842:WCM589849 WMI589842:WMI589849 WWE589842:WWE589849 W655378:W655385 JS655378:JS655385 TO655378:TO655385 ADK655378:ADK655385 ANG655378:ANG655385 AXC655378:AXC655385 BGY655378:BGY655385 BQU655378:BQU655385 CAQ655378:CAQ655385 CKM655378:CKM655385 CUI655378:CUI655385 DEE655378:DEE655385 DOA655378:DOA655385 DXW655378:DXW655385 EHS655378:EHS655385 ERO655378:ERO655385 FBK655378:FBK655385 FLG655378:FLG655385 FVC655378:FVC655385 GEY655378:GEY655385 GOU655378:GOU655385 GYQ655378:GYQ655385 HIM655378:HIM655385 HSI655378:HSI655385 ICE655378:ICE655385 IMA655378:IMA655385 IVW655378:IVW655385 JFS655378:JFS655385 JPO655378:JPO655385 JZK655378:JZK655385 KJG655378:KJG655385 KTC655378:KTC655385 LCY655378:LCY655385 LMU655378:LMU655385 LWQ655378:LWQ655385 MGM655378:MGM655385 MQI655378:MQI655385 NAE655378:NAE655385 NKA655378:NKA655385 NTW655378:NTW655385 ODS655378:ODS655385 ONO655378:ONO655385 OXK655378:OXK655385 PHG655378:PHG655385 PRC655378:PRC655385 QAY655378:QAY655385 QKU655378:QKU655385 QUQ655378:QUQ655385 REM655378:REM655385 ROI655378:ROI655385 RYE655378:RYE655385 SIA655378:SIA655385 SRW655378:SRW655385 TBS655378:TBS655385 TLO655378:TLO655385 TVK655378:TVK655385 UFG655378:UFG655385 UPC655378:UPC655385 UYY655378:UYY655385 VIU655378:VIU655385 VSQ655378:VSQ655385 WCM655378:WCM655385 WMI655378:WMI655385 WWE655378:WWE655385 W720914:W720921 JS720914:JS720921 TO720914:TO720921 ADK720914:ADK720921 ANG720914:ANG720921 AXC720914:AXC720921 BGY720914:BGY720921 BQU720914:BQU720921 CAQ720914:CAQ720921 CKM720914:CKM720921 CUI720914:CUI720921 DEE720914:DEE720921 DOA720914:DOA720921 DXW720914:DXW720921 EHS720914:EHS720921 ERO720914:ERO720921 FBK720914:FBK720921 FLG720914:FLG720921 FVC720914:FVC720921 GEY720914:GEY720921 GOU720914:GOU720921 GYQ720914:GYQ720921 HIM720914:HIM720921 HSI720914:HSI720921 ICE720914:ICE720921 IMA720914:IMA720921 IVW720914:IVW720921 JFS720914:JFS720921 JPO720914:JPO720921 JZK720914:JZK720921 KJG720914:KJG720921 KTC720914:KTC720921 LCY720914:LCY720921 LMU720914:LMU720921 LWQ720914:LWQ720921 MGM720914:MGM720921 MQI720914:MQI720921 NAE720914:NAE720921 NKA720914:NKA720921 NTW720914:NTW720921 ODS720914:ODS720921 ONO720914:ONO720921 OXK720914:OXK720921 PHG720914:PHG720921 PRC720914:PRC720921 QAY720914:QAY720921 QKU720914:QKU720921 QUQ720914:QUQ720921 REM720914:REM720921 ROI720914:ROI720921 RYE720914:RYE720921 SIA720914:SIA720921 SRW720914:SRW720921 TBS720914:TBS720921 TLO720914:TLO720921 TVK720914:TVK720921 UFG720914:UFG720921 UPC720914:UPC720921 UYY720914:UYY720921 VIU720914:VIU720921 VSQ720914:VSQ720921 WCM720914:WCM720921 WMI720914:WMI720921 WWE720914:WWE720921 W786450:W786457 JS786450:JS786457 TO786450:TO786457 ADK786450:ADK786457 ANG786450:ANG786457 AXC786450:AXC786457 BGY786450:BGY786457 BQU786450:BQU786457 CAQ786450:CAQ786457 CKM786450:CKM786457 CUI786450:CUI786457 DEE786450:DEE786457 DOA786450:DOA786457 DXW786450:DXW786457 EHS786450:EHS786457 ERO786450:ERO786457 FBK786450:FBK786457 FLG786450:FLG786457 FVC786450:FVC786457 GEY786450:GEY786457 GOU786450:GOU786457 GYQ786450:GYQ786457 HIM786450:HIM786457 HSI786450:HSI786457 ICE786450:ICE786457 IMA786450:IMA786457 IVW786450:IVW786457 JFS786450:JFS786457 JPO786450:JPO786457 JZK786450:JZK786457 KJG786450:KJG786457 KTC786450:KTC786457 LCY786450:LCY786457 LMU786450:LMU786457 LWQ786450:LWQ786457 MGM786450:MGM786457 MQI786450:MQI786457 NAE786450:NAE786457 NKA786450:NKA786457 NTW786450:NTW786457 ODS786450:ODS786457 ONO786450:ONO786457 OXK786450:OXK786457 PHG786450:PHG786457 PRC786450:PRC786457 QAY786450:QAY786457 QKU786450:QKU786457 QUQ786450:QUQ786457 REM786450:REM786457 ROI786450:ROI786457 RYE786450:RYE786457 SIA786450:SIA786457 SRW786450:SRW786457 TBS786450:TBS786457 TLO786450:TLO786457 TVK786450:TVK786457 UFG786450:UFG786457 UPC786450:UPC786457 UYY786450:UYY786457 VIU786450:VIU786457 VSQ786450:VSQ786457 WCM786450:WCM786457 WMI786450:WMI786457 WWE786450:WWE786457 W851986:W851993 JS851986:JS851993 TO851986:TO851993 ADK851986:ADK851993 ANG851986:ANG851993 AXC851986:AXC851993 BGY851986:BGY851993 BQU851986:BQU851993 CAQ851986:CAQ851993 CKM851986:CKM851993 CUI851986:CUI851993 DEE851986:DEE851993 DOA851986:DOA851993 DXW851986:DXW851993 EHS851986:EHS851993 ERO851986:ERO851993 FBK851986:FBK851993 FLG851986:FLG851993 FVC851986:FVC851993 GEY851986:GEY851993 GOU851986:GOU851993 GYQ851986:GYQ851993 HIM851986:HIM851993 HSI851986:HSI851993 ICE851986:ICE851993 IMA851986:IMA851993 IVW851986:IVW851993 JFS851986:JFS851993 JPO851986:JPO851993 JZK851986:JZK851993 KJG851986:KJG851993 KTC851986:KTC851993 LCY851986:LCY851993 LMU851986:LMU851993 LWQ851986:LWQ851993 MGM851986:MGM851993 MQI851986:MQI851993 NAE851986:NAE851993 NKA851986:NKA851993 NTW851986:NTW851993 ODS851986:ODS851993 ONO851986:ONO851993 OXK851986:OXK851993 PHG851986:PHG851993 PRC851986:PRC851993 QAY851986:QAY851993 QKU851986:QKU851993 QUQ851986:QUQ851993 REM851986:REM851993 ROI851986:ROI851993 RYE851986:RYE851993 SIA851986:SIA851993 SRW851986:SRW851993 TBS851986:TBS851993 TLO851986:TLO851993 TVK851986:TVK851993 UFG851986:UFG851993 UPC851986:UPC851993 UYY851986:UYY851993 VIU851986:VIU851993 VSQ851986:VSQ851993 WCM851986:WCM851993 WMI851986:WMI851993 WWE851986:WWE851993 W917522:W917529 JS917522:JS917529 TO917522:TO917529 ADK917522:ADK917529 ANG917522:ANG917529 AXC917522:AXC917529 BGY917522:BGY917529 BQU917522:BQU917529 CAQ917522:CAQ917529 CKM917522:CKM917529 CUI917522:CUI917529 DEE917522:DEE917529 DOA917522:DOA917529 DXW917522:DXW917529 EHS917522:EHS917529 ERO917522:ERO917529 FBK917522:FBK917529 FLG917522:FLG917529 FVC917522:FVC917529 GEY917522:GEY917529 GOU917522:GOU917529 GYQ917522:GYQ917529 HIM917522:HIM917529 HSI917522:HSI917529 ICE917522:ICE917529 IMA917522:IMA917529 IVW917522:IVW917529 JFS917522:JFS917529 JPO917522:JPO917529 JZK917522:JZK917529 KJG917522:KJG917529 KTC917522:KTC917529 LCY917522:LCY917529 LMU917522:LMU917529 LWQ917522:LWQ917529 MGM917522:MGM917529 MQI917522:MQI917529 NAE917522:NAE917529 NKA917522:NKA917529 NTW917522:NTW917529 ODS917522:ODS917529 ONO917522:ONO917529 OXK917522:OXK917529 PHG917522:PHG917529 PRC917522:PRC917529 QAY917522:QAY917529 QKU917522:QKU917529 QUQ917522:QUQ917529 REM917522:REM917529 ROI917522:ROI917529 RYE917522:RYE917529 SIA917522:SIA917529 SRW917522:SRW917529 TBS917522:TBS917529 TLO917522:TLO917529 TVK917522:TVK917529 UFG917522:UFG917529 UPC917522:UPC917529 UYY917522:UYY917529 VIU917522:VIU917529 VSQ917522:VSQ917529 WCM917522:WCM917529 WMI917522:WMI917529 WWE917522:WWE917529 W983058:W983065 JS983058:JS983065 TO983058:TO983065 ADK983058:ADK983065 ANG983058:ANG983065 AXC983058:AXC983065 BGY983058:BGY983065 BQU983058:BQU983065 CAQ983058:CAQ983065 CKM983058:CKM983065 CUI983058:CUI983065 DEE983058:DEE983065 DOA983058:DOA983065 DXW983058:DXW983065 EHS983058:EHS983065 ERO983058:ERO983065 FBK983058:FBK983065 FLG983058:FLG983065 FVC983058:FVC983065 GEY983058:GEY983065 GOU983058:GOU983065 GYQ983058:GYQ983065 HIM983058:HIM983065 HSI983058:HSI983065 ICE983058:ICE983065 IMA983058:IMA983065 IVW983058:IVW983065 JFS983058:JFS983065 JPO983058:JPO983065 JZK983058:JZK983065 KJG983058:KJG983065 KTC983058:KTC983065 LCY983058:LCY983065 LMU983058:LMU983065 LWQ983058:LWQ983065 MGM983058:MGM983065 MQI983058:MQI983065 NAE983058:NAE983065 NKA983058:NKA983065 NTW983058:NTW983065 ODS983058:ODS983065 ONO983058:ONO983065 OXK983058:OXK983065 PHG983058:PHG983065 PRC983058:PRC983065 QAY983058:QAY983065 QKU983058:QKU983065 QUQ983058:QUQ983065 REM983058:REM983065 ROI983058:ROI983065 RYE983058:RYE983065 SIA983058:SIA983065 SRW983058:SRW983065 TBS983058:TBS983065 TLO983058:TLO983065 TVK983058:TVK983065 UFG983058:UFG983065 UPC983058:UPC983065 UYY983058:UYY983065 VIU983058:VIU983065 VSQ983058:VSQ983065 WCM983058:WCM983065 JS18:JS25 TO18:TO25 ADK18:ADK25 ANG18:ANG25 AXC18:AXC25 BGY18:BGY25 BQU18:BQU25 CAQ18:CAQ25 CKM18:CKM25 CUI18:CUI25 DEE18:DEE25 DOA18:DOA25 DXW18:DXW25 EHS18:EHS25 ERO18:ERO25 FBK18:FBK25 FLG18:FLG25 FVC18:FVC25 GEY18:GEY25 GOU18:GOU25 GYQ18:GYQ25 HIM18:HIM25 HSI18:HSI25 ICE18:ICE25 IMA18:IMA25 IVW18:IVW25 JFS18:JFS25 JPO18:JPO25 JZK18:JZK25 KJG18:KJG25 KTC18:KTC25 LCY18:LCY25 LMU18:LMU25 LWQ18:LWQ25 MGM18:MGM25 MQI18:MQI25 NAE18:NAE25 NKA18:NKA25 NTW18:NTW25 ODS18:ODS25 ONO18:ONO25 OXK18:OXK25 PHG18:PHG25 PRC18:PRC25 QAY18:QAY25 QKU18:QKU25 QUQ18:QUQ25 REM18:REM25 ROI18:ROI25 RYE18:RYE25 SIA18:SIA25 SRW18:SRW25 TBS18:TBS25 TLO18:TLO25 TVK18:TVK25 UFG18:UFG25 UPC18:UPC25 UYY18:UYY25 VIU18:VIU25 VSQ18:VSQ25 WCM18:WCM25 WMI18:WMI25 WWE18:WWE25">
      <formula1>900</formula1>
    </dataValidation>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24:T25">
      <formula1>900</formula1>
    </dataValidation>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50</v>
      </c>
    </row>
    <row r="2" spans="1:20" ht="22.5">
      <c r="F2" s="1195" t="s">
        <v>491</v>
      </c>
      <c r="G2" s="1196"/>
      <c r="H2" s="1197"/>
      <c r="I2" s="641"/>
    </row>
    <row r="3" spans="1:20" ht="3" customHeight="1"/>
    <row r="4" spans="1:20" s="571" customFormat="1" ht="11.25">
      <c r="A4" s="591"/>
      <c r="B4" s="591"/>
      <c r="C4" s="591"/>
      <c r="D4" s="591"/>
      <c r="F4" s="1154" t="s">
        <v>454</v>
      </c>
      <c r="G4" s="1154"/>
      <c r="H4" s="1154"/>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13.10.2022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590</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588</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592</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591</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593</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
    <tabColor rgb="FFEAEBEE"/>
    <pageSetUpPr fitToPage="1"/>
  </sheetPr>
  <dimension ref="A1:AJ36"/>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34" width="10.5703125" style="586"/>
    <col min="35" max="256" width="10.5703125" style="524"/>
    <col min="257" max="264" width="0" style="524" hidden="1" customWidth="1"/>
    <col min="265" max="265" width="3.7109375" style="524" customWidth="1"/>
    <col min="266" max="266" width="3.85546875" style="524" customWidth="1"/>
    <col min="267" max="267" width="3.7109375" style="524" customWidth="1"/>
    <col min="268" max="268" width="12.7109375" style="524" customWidth="1"/>
    <col min="269" max="269" width="52.7109375" style="524" customWidth="1"/>
    <col min="270" max="273" width="0" style="524" hidden="1" customWidth="1"/>
    <col min="274" max="274" width="12.28515625" style="524" customWidth="1"/>
    <col min="275" max="275" width="6.42578125" style="524" customWidth="1"/>
    <col min="276" max="276" width="12.28515625" style="524" customWidth="1"/>
    <col min="277" max="277" width="0" style="524" hidden="1" customWidth="1"/>
    <col min="278" max="278" width="3.7109375" style="524" customWidth="1"/>
    <col min="279" max="279" width="11.140625" style="524" bestFit="1" customWidth="1"/>
    <col min="280" max="281" width="10.5703125" style="524"/>
    <col min="282" max="282" width="11.140625" style="524" customWidth="1"/>
    <col min="283" max="512" width="10.5703125" style="524"/>
    <col min="513" max="520" width="0" style="524" hidden="1" customWidth="1"/>
    <col min="521" max="521" width="3.7109375" style="524" customWidth="1"/>
    <col min="522" max="522" width="3.85546875" style="524" customWidth="1"/>
    <col min="523" max="523" width="3.7109375" style="524" customWidth="1"/>
    <col min="524" max="524" width="12.7109375" style="524" customWidth="1"/>
    <col min="525" max="525" width="52.7109375" style="524" customWidth="1"/>
    <col min="526" max="529" width="0" style="524" hidden="1" customWidth="1"/>
    <col min="530" max="530" width="12.28515625" style="524" customWidth="1"/>
    <col min="531" max="531" width="6.42578125" style="524" customWidth="1"/>
    <col min="532" max="532" width="12.28515625" style="524" customWidth="1"/>
    <col min="533" max="533" width="0" style="524" hidden="1" customWidth="1"/>
    <col min="534" max="534" width="3.7109375" style="524" customWidth="1"/>
    <col min="535" max="535" width="11.140625" style="524" bestFit="1" customWidth="1"/>
    <col min="536" max="537" width="10.5703125" style="524"/>
    <col min="538" max="538" width="11.140625" style="524" customWidth="1"/>
    <col min="539" max="768" width="10.5703125" style="524"/>
    <col min="769" max="776" width="0" style="524" hidden="1" customWidth="1"/>
    <col min="777" max="777" width="3.7109375" style="524" customWidth="1"/>
    <col min="778" max="778" width="3.85546875" style="524" customWidth="1"/>
    <col min="779" max="779" width="3.7109375" style="524" customWidth="1"/>
    <col min="780" max="780" width="12.7109375" style="524" customWidth="1"/>
    <col min="781" max="781" width="52.7109375" style="524" customWidth="1"/>
    <col min="782" max="785" width="0" style="524" hidden="1" customWidth="1"/>
    <col min="786" max="786" width="12.28515625" style="524" customWidth="1"/>
    <col min="787" max="787" width="6.42578125" style="524" customWidth="1"/>
    <col min="788" max="788" width="12.28515625" style="524" customWidth="1"/>
    <col min="789" max="789" width="0" style="524" hidden="1" customWidth="1"/>
    <col min="790" max="790" width="3.7109375" style="524" customWidth="1"/>
    <col min="791" max="791" width="11.140625" style="524" bestFit="1" customWidth="1"/>
    <col min="792" max="793" width="10.5703125" style="524"/>
    <col min="794" max="794" width="11.140625" style="524" customWidth="1"/>
    <col min="795" max="1024" width="10.5703125" style="524"/>
    <col min="1025" max="1032" width="0" style="524" hidden="1" customWidth="1"/>
    <col min="1033" max="1033" width="3.7109375" style="524" customWidth="1"/>
    <col min="1034" max="1034" width="3.85546875" style="524" customWidth="1"/>
    <col min="1035" max="1035" width="3.7109375" style="524" customWidth="1"/>
    <col min="1036" max="1036" width="12.7109375" style="524" customWidth="1"/>
    <col min="1037" max="1037" width="52.7109375" style="524" customWidth="1"/>
    <col min="1038" max="1041" width="0" style="524" hidden="1" customWidth="1"/>
    <col min="1042" max="1042" width="12.28515625" style="524" customWidth="1"/>
    <col min="1043" max="1043" width="6.42578125" style="524" customWidth="1"/>
    <col min="1044" max="1044" width="12.28515625" style="524" customWidth="1"/>
    <col min="1045" max="1045" width="0" style="524" hidden="1" customWidth="1"/>
    <col min="1046" max="1046" width="3.7109375" style="524" customWidth="1"/>
    <col min="1047" max="1047" width="11.140625" style="524" bestFit="1" customWidth="1"/>
    <col min="1048" max="1049" width="10.5703125" style="524"/>
    <col min="1050" max="1050" width="11.140625" style="524" customWidth="1"/>
    <col min="1051" max="1280" width="10.5703125" style="524"/>
    <col min="1281" max="1288" width="0" style="524" hidden="1" customWidth="1"/>
    <col min="1289" max="1289" width="3.7109375" style="524" customWidth="1"/>
    <col min="1290" max="1290" width="3.85546875" style="524" customWidth="1"/>
    <col min="1291" max="1291" width="3.7109375" style="524" customWidth="1"/>
    <col min="1292" max="1292" width="12.7109375" style="524" customWidth="1"/>
    <col min="1293" max="1293" width="52.7109375" style="524" customWidth="1"/>
    <col min="1294" max="1297" width="0" style="524" hidden="1" customWidth="1"/>
    <col min="1298" max="1298" width="12.28515625" style="524" customWidth="1"/>
    <col min="1299" max="1299" width="6.42578125" style="524" customWidth="1"/>
    <col min="1300" max="1300" width="12.28515625" style="524" customWidth="1"/>
    <col min="1301" max="1301" width="0" style="524" hidden="1" customWidth="1"/>
    <col min="1302" max="1302" width="3.7109375" style="524" customWidth="1"/>
    <col min="1303" max="1303" width="11.140625" style="524" bestFit="1" customWidth="1"/>
    <col min="1304" max="1305" width="10.5703125" style="524"/>
    <col min="1306" max="1306" width="11.140625" style="524" customWidth="1"/>
    <col min="1307" max="1536" width="10.5703125" style="524"/>
    <col min="1537" max="1544" width="0" style="524" hidden="1" customWidth="1"/>
    <col min="1545" max="1545" width="3.7109375" style="524" customWidth="1"/>
    <col min="1546" max="1546" width="3.85546875" style="524" customWidth="1"/>
    <col min="1547" max="1547" width="3.7109375" style="524" customWidth="1"/>
    <col min="1548" max="1548" width="12.7109375" style="524" customWidth="1"/>
    <col min="1549" max="1549" width="52.7109375" style="524" customWidth="1"/>
    <col min="1550" max="1553" width="0" style="524" hidden="1" customWidth="1"/>
    <col min="1554" max="1554" width="12.28515625" style="524" customWidth="1"/>
    <col min="1555" max="1555" width="6.42578125" style="524" customWidth="1"/>
    <col min="1556" max="1556" width="12.28515625" style="524" customWidth="1"/>
    <col min="1557" max="1557" width="0" style="524" hidden="1" customWidth="1"/>
    <col min="1558" max="1558" width="3.7109375" style="524" customWidth="1"/>
    <col min="1559" max="1559" width="11.140625" style="524" bestFit="1" customWidth="1"/>
    <col min="1560" max="1561" width="10.5703125" style="524"/>
    <col min="1562" max="1562" width="11.140625" style="524" customWidth="1"/>
    <col min="1563" max="1792" width="10.5703125" style="524"/>
    <col min="1793" max="1800" width="0" style="524" hidden="1" customWidth="1"/>
    <col min="1801" max="1801" width="3.7109375" style="524" customWidth="1"/>
    <col min="1802" max="1802" width="3.85546875" style="524" customWidth="1"/>
    <col min="1803" max="1803" width="3.7109375" style="524" customWidth="1"/>
    <col min="1804" max="1804" width="12.7109375" style="524" customWidth="1"/>
    <col min="1805" max="1805" width="52.7109375" style="524" customWidth="1"/>
    <col min="1806" max="1809" width="0" style="524" hidden="1" customWidth="1"/>
    <col min="1810" max="1810" width="12.28515625" style="524" customWidth="1"/>
    <col min="1811" max="1811" width="6.42578125" style="524" customWidth="1"/>
    <col min="1812" max="1812" width="12.28515625" style="524" customWidth="1"/>
    <col min="1813" max="1813" width="0" style="524" hidden="1" customWidth="1"/>
    <col min="1814" max="1814" width="3.7109375" style="524" customWidth="1"/>
    <col min="1815" max="1815" width="11.140625" style="524" bestFit="1" customWidth="1"/>
    <col min="1816" max="1817" width="10.5703125" style="524"/>
    <col min="1818" max="1818" width="11.140625" style="524" customWidth="1"/>
    <col min="1819" max="2048" width="10.5703125" style="524"/>
    <col min="2049" max="2056" width="0" style="524" hidden="1" customWidth="1"/>
    <col min="2057" max="2057" width="3.7109375" style="524" customWidth="1"/>
    <col min="2058" max="2058" width="3.85546875" style="524" customWidth="1"/>
    <col min="2059" max="2059" width="3.7109375" style="524" customWidth="1"/>
    <col min="2060" max="2060" width="12.7109375" style="524" customWidth="1"/>
    <col min="2061" max="2061" width="52.7109375" style="524" customWidth="1"/>
    <col min="2062" max="2065" width="0" style="524" hidden="1" customWidth="1"/>
    <col min="2066" max="2066" width="12.28515625" style="524" customWidth="1"/>
    <col min="2067" max="2067" width="6.42578125" style="524" customWidth="1"/>
    <col min="2068" max="2068" width="12.28515625" style="524" customWidth="1"/>
    <col min="2069" max="2069" width="0" style="524" hidden="1" customWidth="1"/>
    <col min="2070" max="2070" width="3.7109375" style="524" customWidth="1"/>
    <col min="2071" max="2071" width="11.140625" style="524" bestFit="1" customWidth="1"/>
    <col min="2072" max="2073" width="10.5703125" style="524"/>
    <col min="2074" max="2074" width="11.140625" style="524" customWidth="1"/>
    <col min="2075" max="2304" width="10.5703125" style="524"/>
    <col min="2305" max="2312" width="0" style="524" hidden="1" customWidth="1"/>
    <col min="2313" max="2313" width="3.7109375" style="524" customWidth="1"/>
    <col min="2314" max="2314" width="3.85546875" style="524" customWidth="1"/>
    <col min="2315" max="2315" width="3.7109375" style="524" customWidth="1"/>
    <col min="2316" max="2316" width="12.7109375" style="524" customWidth="1"/>
    <col min="2317" max="2317" width="52.7109375" style="524" customWidth="1"/>
    <col min="2318" max="2321" width="0" style="524" hidden="1" customWidth="1"/>
    <col min="2322" max="2322" width="12.28515625" style="524" customWidth="1"/>
    <col min="2323" max="2323" width="6.42578125" style="524" customWidth="1"/>
    <col min="2324" max="2324" width="12.28515625" style="524" customWidth="1"/>
    <col min="2325" max="2325" width="0" style="524" hidden="1" customWidth="1"/>
    <col min="2326" max="2326" width="3.7109375" style="524" customWidth="1"/>
    <col min="2327" max="2327" width="11.140625" style="524" bestFit="1" customWidth="1"/>
    <col min="2328" max="2329" width="10.5703125" style="524"/>
    <col min="2330" max="2330" width="11.140625" style="524" customWidth="1"/>
    <col min="2331" max="2560" width="10.5703125" style="524"/>
    <col min="2561" max="2568" width="0" style="524" hidden="1" customWidth="1"/>
    <col min="2569" max="2569" width="3.7109375" style="524" customWidth="1"/>
    <col min="2570" max="2570" width="3.85546875" style="524" customWidth="1"/>
    <col min="2571" max="2571" width="3.7109375" style="524" customWidth="1"/>
    <col min="2572" max="2572" width="12.7109375" style="524" customWidth="1"/>
    <col min="2573" max="2573" width="52.7109375" style="524" customWidth="1"/>
    <col min="2574" max="2577" width="0" style="524" hidden="1" customWidth="1"/>
    <col min="2578" max="2578" width="12.28515625" style="524" customWidth="1"/>
    <col min="2579" max="2579" width="6.42578125" style="524" customWidth="1"/>
    <col min="2580" max="2580" width="12.28515625" style="524" customWidth="1"/>
    <col min="2581" max="2581" width="0" style="524" hidden="1" customWidth="1"/>
    <col min="2582" max="2582" width="3.7109375" style="524" customWidth="1"/>
    <col min="2583" max="2583" width="11.140625" style="524" bestFit="1" customWidth="1"/>
    <col min="2584" max="2585" width="10.5703125" style="524"/>
    <col min="2586" max="2586" width="11.140625" style="524" customWidth="1"/>
    <col min="2587" max="2816" width="10.5703125" style="524"/>
    <col min="2817" max="2824" width="0" style="524" hidden="1" customWidth="1"/>
    <col min="2825" max="2825" width="3.7109375" style="524" customWidth="1"/>
    <col min="2826" max="2826" width="3.85546875" style="524" customWidth="1"/>
    <col min="2827" max="2827" width="3.7109375" style="524" customWidth="1"/>
    <col min="2828" max="2828" width="12.7109375" style="524" customWidth="1"/>
    <col min="2829" max="2829" width="52.7109375" style="524" customWidth="1"/>
    <col min="2830" max="2833" width="0" style="524" hidden="1" customWidth="1"/>
    <col min="2834" max="2834" width="12.28515625" style="524" customWidth="1"/>
    <col min="2835" max="2835" width="6.42578125" style="524" customWidth="1"/>
    <col min="2836" max="2836" width="12.28515625" style="524" customWidth="1"/>
    <col min="2837" max="2837" width="0" style="524" hidden="1" customWidth="1"/>
    <col min="2838" max="2838" width="3.7109375" style="524" customWidth="1"/>
    <col min="2839" max="2839" width="11.140625" style="524" bestFit="1" customWidth="1"/>
    <col min="2840" max="2841" width="10.5703125" style="524"/>
    <col min="2842" max="2842" width="11.140625" style="524" customWidth="1"/>
    <col min="2843" max="3072" width="10.5703125" style="524"/>
    <col min="3073" max="3080" width="0" style="524" hidden="1" customWidth="1"/>
    <col min="3081" max="3081" width="3.7109375" style="524" customWidth="1"/>
    <col min="3082" max="3082" width="3.85546875" style="524" customWidth="1"/>
    <col min="3083" max="3083" width="3.7109375" style="524" customWidth="1"/>
    <col min="3084" max="3084" width="12.7109375" style="524" customWidth="1"/>
    <col min="3085" max="3085" width="52.7109375" style="524" customWidth="1"/>
    <col min="3086" max="3089" width="0" style="524" hidden="1" customWidth="1"/>
    <col min="3090" max="3090" width="12.28515625" style="524" customWidth="1"/>
    <col min="3091" max="3091" width="6.42578125" style="524" customWidth="1"/>
    <col min="3092" max="3092" width="12.28515625" style="524" customWidth="1"/>
    <col min="3093" max="3093" width="0" style="524" hidden="1" customWidth="1"/>
    <col min="3094" max="3094" width="3.7109375" style="524" customWidth="1"/>
    <col min="3095" max="3095" width="11.140625" style="524" bestFit="1" customWidth="1"/>
    <col min="3096" max="3097" width="10.5703125" style="524"/>
    <col min="3098" max="3098" width="11.140625" style="524" customWidth="1"/>
    <col min="3099" max="3328" width="10.5703125" style="524"/>
    <col min="3329" max="3336" width="0" style="524" hidden="1" customWidth="1"/>
    <col min="3337" max="3337" width="3.7109375" style="524" customWidth="1"/>
    <col min="3338" max="3338" width="3.85546875" style="524" customWidth="1"/>
    <col min="3339" max="3339" width="3.7109375" style="524" customWidth="1"/>
    <col min="3340" max="3340" width="12.7109375" style="524" customWidth="1"/>
    <col min="3341" max="3341" width="52.7109375" style="524" customWidth="1"/>
    <col min="3342" max="3345" width="0" style="524" hidden="1" customWidth="1"/>
    <col min="3346" max="3346" width="12.28515625" style="524" customWidth="1"/>
    <col min="3347" max="3347" width="6.42578125" style="524" customWidth="1"/>
    <col min="3348" max="3348" width="12.28515625" style="524" customWidth="1"/>
    <col min="3349" max="3349" width="0" style="524" hidden="1" customWidth="1"/>
    <col min="3350" max="3350" width="3.7109375" style="524" customWidth="1"/>
    <col min="3351" max="3351" width="11.140625" style="524" bestFit="1" customWidth="1"/>
    <col min="3352" max="3353" width="10.5703125" style="524"/>
    <col min="3354" max="3354" width="11.140625" style="524" customWidth="1"/>
    <col min="3355" max="3584" width="10.5703125" style="524"/>
    <col min="3585" max="3592" width="0" style="524" hidden="1" customWidth="1"/>
    <col min="3593" max="3593" width="3.7109375" style="524" customWidth="1"/>
    <col min="3594" max="3594" width="3.85546875" style="524" customWidth="1"/>
    <col min="3595" max="3595" width="3.7109375" style="524" customWidth="1"/>
    <col min="3596" max="3596" width="12.7109375" style="524" customWidth="1"/>
    <col min="3597" max="3597" width="52.7109375" style="524" customWidth="1"/>
    <col min="3598" max="3601" width="0" style="524" hidden="1" customWidth="1"/>
    <col min="3602" max="3602" width="12.28515625" style="524" customWidth="1"/>
    <col min="3603" max="3603" width="6.42578125" style="524" customWidth="1"/>
    <col min="3604" max="3604" width="12.28515625" style="524" customWidth="1"/>
    <col min="3605" max="3605" width="0" style="524" hidden="1" customWidth="1"/>
    <col min="3606" max="3606" width="3.7109375" style="524" customWidth="1"/>
    <col min="3607" max="3607" width="11.140625" style="524" bestFit="1" customWidth="1"/>
    <col min="3608" max="3609" width="10.5703125" style="524"/>
    <col min="3610" max="3610" width="11.140625" style="524" customWidth="1"/>
    <col min="3611" max="3840" width="10.5703125" style="524"/>
    <col min="3841" max="3848" width="0" style="524" hidden="1" customWidth="1"/>
    <col min="3849" max="3849" width="3.7109375" style="524" customWidth="1"/>
    <col min="3850" max="3850" width="3.85546875" style="524" customWidth="1"/>
    <col min="3851" max="3851" width="3.7109375" style="524" customWidth="1"/>
    <col min="3852" max="3852" width="12.7109375" style="524" customWidth="1"/>
    <col min="3853" max="3853" width="52.7109375" style="524" customWidth="1"/>
    <col min="3854" max="3857" width="0" style="524" hidden="1" customWidth="1"/>
    <col min="3858" max="3858" width="12.28515625" style="524" customWidth="1"/>
    <col min="3859" max="3859" width="6.42578125" style="524" customWidth="1"/>
    <col min="3860" max="3860" width="12.28515625" style="524" customWidth="1"/>
    <col min="3861" max="3861" width="0" style="524" hidden="1" customWidth="1"/>
    <col min="3862" max="3862" width="3.7109375" style="524" customWidth="1"/>
    <col min="3863" max="3863" width="11.140625" style="524" bestFit="1" customWidth="1"/>
    <col min="3864" max="3865" width="10.5703125" style="524"/>
    <col min="3866" max="3866" width="11.140625" style="524" customWidth="1"/>
    <col min="3867" max="4096" width="10.5703125" style="524"/>
    <col min="4097" max="4104" width="0" style="524" hidden="1" customWidth="1"/>
    <col min="4105" max="4105" width="3.7109375" style="524" customWidth="1"/>
    <col min="4106" max="4106" width="3.85546875" style="524" customWidth="1"/>
    <col min="4107" max="4107" width="3.7109375" style="524" customWidth="1"/>
    <col min="4108" max="4108" width="12.7109375" style="524" customWidth="1"/>
    <col min="4109" max="4109" width="52.7109375" style="524" customWidth="1"/>
    <col min="4110" max="4113" width="0" style="524" hidden="1" customWidth="1"/>
    <col min="4114" max="4114" width="12.28515625" style="524" customWidth="1"/>
    <col min="4115" max="4115" width="6.42578125" style="524" customWidth="1"/>
    <col min="4116" max="4116" width="12.28515625" style="524" customWidth="1"/>
    <col min="4117" max="4117" width="0" style="524" hidden="1" customWidth="1"/>
    <col min="4118" max="4118" width="3.7109375" style="524" customWidth="1"/>
    <col min="4119" max="4119" width="11.140625" style="524" bestFit="1" customWidth="1"/>
    <col min="4120" max="4121" width="10.5703125" style="524"/>
    <col min="4122" max="4122" width="11.140625" style="524" customWidth="1"/>
    <col min="4123" max="4352" width="10.5703125" style="524"/>
    <col min="4353" max="4360" width="0" style="524" hidden="1" customWidth="1"/>
    <col min="4361" max="4361" width="3.7109375" style="524" customWidth="1"/>
    <col min="4362" max="4362" width="3.85546875" style="524" customWidth="1"/>
    <col min="4363" max="4363" width="3.7109375" style="524" customWidth="1"/>
    <col min="4364" max="4364" width="12.7109375" style="524" customWidth="1"/>
    <col min="4365" max="4365" width="52.7109375" style="524" customWidth="1"/>
    <col min="4366" max="4369" width="0" style="524" hidden="1" customWidth="1"/>
    <col min="4370" max="4370" width="12.28515625" style="524" customWidth="1"/>
    <col min="4371" max="4371" width="6.42578125" style="524" customWidth="1"/>
    <col min="4372" max="4372" width="12.28515625" style="524" customWidth="1"/>
    <col min="4373" max="4373" width="0" style="524" hidden="1" customWidth="1"/>
    <col min="4374" max="4374" width="3.7109375" style="524" customWidth="1"/>
    <col min="4375" max="4375" width="11.140625" style="524" bestFit="1" customWidth="1"/>
    <col min="4376" max="4377" width="10.5703125" style="524"/>
    <col min="4378" max="4378" width="11.140625" style="524" customWidth="1"/>
    <col min="4379" max="4608" width="10.5703125" style="524"/>
    <col min="4609" max="4616" width="0" style="524" hidden="1" customWidth="1"/>
    <col min="4617" max="4617" width="3.7109375" style="524" customWidth="1"/>
    <col min="4618" max="4618" width="3.85546875" style="524" customWidth="1"/>
    <col min="4619" max="4619" width="3.7109375" style="524" customWidth="1"/>
    <col min="4620" max="4620" width="12.7109375" style="524" customWidth="1"/>
    <col min="4621" max="4621" width="52.7109375" style="524" customWidth="1"/>
    <col min="4622" max="4625" width="0" style="524" hidden="1" customWidth="1"/>
    <col min="4626" max="4626" width="12.28515625" style="524" customWidth="1"/>
    <col min="4627" max="4627" width="6.42578125" style="524" customWidth="1"/>
    <col min="4628" max="4628" width="12.28515625" style="524" customWidth="1"/>
    <col min="4629" max="4629" width="0" style="524" hidden="1" customWidth="1"/>
    <col min="4630" max="4630" width="3.7109375" style="524" customWidth="1"/>
    <col min="4631" max="4631" width="11.140625" style="524" bestFit="1" customWidth="1"/>
    <col min="4632" max="4633" width="10.5703125" style="524"/>
    <col min="4634" max="4634" width="11.140625" style="524" customWidth="1"/>
    <col min="4635" max="4864" width="10.5703125" style="524"/>
    <col min="4865" max="4872" width="0" style="524" hidden="1" customWidth="1"/>
    <col min="4873" max="4873" width="3.7109375" style="524" customWidth="1"/>
    <col min="4874" max="4874" width="3.85546875" style="524" customWidth="1"/>
    <col min="4875" max="4875" width="3.7109375" style="524" customWidth="1"/>
    <col min="4876" max="4876" width="12.7109375" style="524" customWidth="1"/>
    <col min="4877" max="4877" width="52.7109375" style="524" customWidth="1"/>
    <col min="4878" max="4881" width="0" style="524" hidden="1" customWidth="1"/>
    <col min="4882" max="4882" width="12.28515625" style="524" customWidth="1"/>
    <col min="4883" max="4883" width="6.42578125" style="524" customWidth="1"/>
    <col min="4884" max="4884" width="12.28515625" style="524" customWidth="1"/>
    <col min="4885" max="4885" width="0" style="524" hidden="1" customWidth="1"/>
    <col min="4886" max="4886" width="3.7109375" style="524" customWidth="1"/>
    <col min="4887" max="4887" width="11.140625" style="524" bestFit="1" customWidth="1"/>
    <col min="4888" max="4889" width="10.5703125" style="524"/>
    <col min="4890" max="4890" width="11.140625" style="524" customWidth="1"/>
    <col min="4891" max="5120" width="10.5703125" style="524"/>
    <col min="5121" max="5128" width="0" style="524" hidden="1" customWidth="1"/>
    <col min="5129" max="5129" width="3.7109375" style="524" customWidth="1"/>
    <col min="5130" max="5130" width="3.85546875" style="524" customWidth="1"/>
    <col min="5131" max="5131" width="3.7109375" style="524" customWidth="1"/>
    <col min="5132" max="5132" width="12.7109375" style="524" customWidth="1"/>
    <col min="5133" max="5133" width="52.7109375" style="524" customWidth="1"/>
    <col min="5134" max="5137" width="0" style="524" hidden="1" customWidth="1"/>
    <col min="5138" max="5138" width="12.28515625" style="524" customWidth="1"/>
    <col min="5139" max="5139" width="6.42578125" style="524" customWidth="1"/>
    <col min="5140" max="5140" width="12.28515625" style="524" customWidth="1"/>
    <col min="5141" max="5141" width="0" style="524" hidden="1" customWidth="1"/>
    <col min="5142" max="5142" width="3.7109375" style="524" customWidth="1"/>
    <col min="5143" max="5143" width="11.140625" style="524" bestFit="1" customWidth="1"/>
    <col min="5144" max="5145" width="10.5703125" style="524"/>
    <col min="5146" max="5146" width="11.140625" style="524" customWidth="1"/>
    <col min="5147" max="5376" width="10.5703125" style="524"/>
    <col min="5377" max="5384" width="0" style="524" hidden="1" customWidth="1"/>
    <col min="5385" max="5385" width="3.7109375" style="524" customWidth="1"/>
    <col min="5386" max="5386" width="3.85546875" style="524" customWidth="1"/>
    <col min="5387" max="5387" width="3.7109375" style="524" customWidth="1"/>
    <col min="5388" max="5388" width="12.7109375" style="524" customWidth="1"/>
    <col min="5389" max="5389" width="52.7109375" style="524" customWidth="1"/>
    <col min="5390" max="5393" width="0" style="524" hidden="1" customWidth="1"/>
    <col min="5394" max="5394" width="12.28515625" style="524" customWidth="1"/>
    <col min="5395" max="5395" width="6.42578125" style="524" customWidth="1"/>
    <col min="5396" max="5396" width="12.28515625" style="524" customWidth="1"/>
    <col min="5397" max="5397" width="0" style="524" hidden="1" customWidth="1"/>
    <col min="5398" max="5398" width="3.7109375" style="524" customWidth="1"/>
    <col min="5399" max="5399" width="11.140625" style="524" bestFit="1" customWidth="1"/>
    <col min="5400" max="5401" width="10.5703125" style="524"/>
    <col min="5402" max="5402" width="11.140625" style="524" customWidth="1"/>
    <col min="5403" max="5632" width="10.5703125" style="524"/>
    <col min="5633" max="5640" width="0" style="524" hidden="1" customWidth="1"/>
    <col min="5641" max="5641" width="3.7109375" style="524" customWidth="1"/>
    <col min="5642" max="5642" width="3.85546875" style="524" customWidth="1"/>
    <col min="5643" max="5643" width="3.7109375" style="524" customWidth="1"/>
    <col min="5644" max="5644" width="12.7109375" style="524" customWidth="1"/>
    <col min="5645" max="5645" width="52.7109375" style="524" customWidth="1"/>
    <col min="5646" max="5649" width="0" style="524" hidden="1" customWidth="1"/>
    <col min="5650" max="5650" width="12.28515625" style="524" customWidth="1"/>
    <col min="5651" max="5651" width="6.42578125" style="524" customWidth="1"/>
    <col min="5652" max="5652" width="12.28515625" style="524" customWidth="1"/>
    <col min="5653" max="5653" width="0" style="524" hidden="1" customWidth="1"/>
    <col min="5654" max="5654" width="3.7109375" style="524" customWidth="1"/>
    <col min="5655" max="5655" width="11.140625" style="524" bestFit="1" customWidth="1"/>
    <col min="5656" max="5657" width="10.5703125" style="524"/>
    <col min="5658" max="5658" width="11.140625" style="524" customWidth="1"/>
    <col min="5659" max="5888" width="10.5703125" style="524"/>
    <col min="5889" max="5896" width="0" style="524" hidden="1" customWidth="1"/>
    <col min="5897" max="5897" width="3.7109375" style="524" customWidth="1"/>
    <col min="5898" max="5898" width="3.85546875" style="524" customWidth="1"/>
    <col min="5899" max="5899" width="3.7109375" style="524" customWidth="1"/>
    <col min="5900" max="5900" width="12.7109375" style="524" customWidth="1"/>
    <col min="5901" max="5901" width="52.7109375" style="524" customWidth="1"/>
    <col min="5902" max="5905" width="0" style="524" hidden="1" customWidth="1"/>
    <col min="5906" max="5906" width="12.28515625" style="524" customWidth="1"/>
    <col min="5907" max="5907" width="6.42578125" style="524" customWidth="1"/>
    <col min="5908" max="5908" width="12.28515625" style="524" customWidth="1"/>
    <col min="5909" max="5909" width="0" style="524" hidden="1" customWidth="1"/>
    <col min="5910" max="5910" width="3.7109375" style="524" customWidth="1"/>
    <col min="5911" max="5911" width="11.140625" style="524" bestFit="1" customWidth="1"/>
    <col min="5912" max="5913" width="10.5703125" style="524"/>
    <col min="5914" max="5914" width="11.140625" style="524" customWidth="1"/>
    <col min="5915" max="6144" width="10.5703125" style="524"/>
    <col min="6145" max="6152" width="0" style="524" hidden="1" customWidth="1"/>
    <col min="6153" max="6153" width="3.7109375" style="524" customWidth="1"/>
    <col min="6154" max="6154" width="3.85546875" style="524" customWidth="1"/>
    <col min="6155" max="6155" width="3.7109375" style="524" customWidth="1"/>
    <col min="6156" max="6156" width="12.7109375" style="524" customWidth="1"/>
    <col min="6157" max="6157" width="52.7109375" style="524" customWidth="1"/>
    <col min="6158" max="6161" width="0" style="524" hidden="1" customWidth="1"/>
    <col min="6162" max="6162" width="12.28515625" style="524" customWidth="1"/>
    <col min="6163" max="6163" width="6.42578125" style="524" customWidth="1"/>
    <col min="6164" max="6164" width="12.28515625" style="524" customWidth="1"/>
    <col min="6165" max="6165" width="0" style="524" hidden="1" customWidth="1"/>
    <col min="6166" max="6166" width="3.7109375" style="524" customWidth="1"/>
    <col min="6167" max="6167" width="11.140625" style="524" bestFit="1" customWidth="1"/>
    <col min="6168" max="6169" width="10.5703125" style="524"/>
    <col min="6170" max="6170" width="11.140625" style="524" customWidth="1"/>
    <col min="6171" max="6400" width="10.5703125" style="524"/>
    <col min="6401" max="6408" width="0" style="524" hidden="1" customWidth="1"/>
    <col min="6409" max="6409" width="3.7109375" style="524" customWidth="1"/>
    <col min="6410" max="6410" width="3.85546875" style="524" customWidth="1"/>
    <col min="6411" max="6411" width="3.7109375" style="524" customWidth="1"/>
    <col min="6412" max="6412" width="12.7109375" style="524" customWidth="1"/>
    <col min="6413" max="6413" width="52.7109375" style="524" customWidth="1"/>
    <col min="6414" max="6417" width="0" style="524" hidden="1" customWidth="1"/>
    <col min="6418" max="6418" width="12.28515625" style="524" customWidth="1"/>
    <col min="6419" max="6419" width="6.42578125" style="524" customWidth="1"/>
    <col min="6420" max="6420" width="12.28515625" style="524" customWidth="1"/>
    <col min="6421" max="6421" width="0" style="524" hidden="1" customWidth="1"/>
    <col min="6422" max="6422" width="3.7109375" style="524" customWidth="1"/>
    <col min="6423" max="6423" width="11.140625" style="524" bestFit="1" customWidth="1"/>
    <col min="6424" max="6425" width="10.5703125" style="524"/>
    <col min="6426" max="6426" width="11.140625" style="524" customWidth="1"/>
    <col min="6427" max="6656" width="10.5703125" style="524"/>
    <col min="6657" max="6664" width="0" style="524" hidden="1" customWidth="1"/>
    <col min="6665" max="6665" width="3.7109375" style="524" customWidth="1"/>
    <col min="6666" max="6666" width="3.85546875" style="524" customWidth="1"/>
    <col min="6667" max="6667" width="3.7109375" style="524" customWidth="1"/>
    <col min="6668" max="6668" width="12.7109375" style="524" customWidth="1"/>
    <col min="6669" max="6669" width="52.7109375" style="524" customWidth="1"/>
    <col min="6670" max="6673" width="0" style="524" hidden="1" customWidth="1"/>
    <col min="6674" max="6674" width="12.28515625" style="524" customWidth="1"/>
    <col min="6675" max="6675" width="6.42578125" style="524" customWidth="1"/>
    <col min="6676" max="6676" width="12.28515625" style="524" customWidth="1"/>
    <col min="6677" max="6677" width="0" style="524" hidden="1" customWidth="1"/>
    <col min="6678" max="6678" width="3.7109375" style="524" customWidth="1"/>
    <col min="6679" max="6679" width="11.140625" style="524" bestFit="1" customWidth="1"/>
    <col min="6680" max="6681" width="10.5703125" style="524"/>
    <col min="6682" max="6682" width="11.140625" style="524" customWidth="1"/>
    <col min="6683" max="6912" width="10.5703125" style="524"/>
    <col min="6913" max="6920" width="0" style="524" hidden="1" customWidth="1"/>
    <col min="6921" max="6921" width="3.7109375" style="524" customWidth="1"/>
    <col min="6922" max="6922" width="3.85546875" style="524" customWidth="1"/>
    <col min="6923" max="6923" width="3.7109375" style="524" customWidth="1"/>
    <col min="6924" max="6924" width="12.7109375" style="524" customWidth="1"/>
    <col min="6925" max="6925" width="52.7109375" style="524" customWidth="1"/>
    <col min="6926" max="6929" width="0" style="524" hidden="1" customWidth="1"/>
    <col min="6930" max="6930" width="12.28515625" style="524" customWidth="1"/>
    <col min="6931" max="6931" width="6.42578125" style="524" customWidth="1"/>
    <col min="6932" max="6932" width="12.28515625" style="524" customWidth="1"/>
    <col min="6933" max="6933" width="0" style="524" hidden="1" customWidth="1"/>
    <col min="6934" max="6934" width="3.7109375" style="524" customWidth="1"/>
    <col min="6935" max="6935" width="11.140625" style="524" bestFit="1" customWidth="1"/>
    <col min="6936" max="6937" width="10.5703125" style="524"/>
    <col min="6938" max="6938" width="11.140625" style="524" customWidth="1"/>
    <col min="6939" max="7168" width="10.5703125" style="524"/>
    <col min="7169" max="7176" width="0" style="524" hidden="1" customWidth="1"/>
    <col min="7177" max="7177" width="3.7109375" style="524" customWidth="1"/>
    <col min="7178" max="7178" width="3.85546875" style="524" customWidth="1"/>
    <col min="7179" max="7179" width="3.7109375" style="524" customWidth="1"/>
    <col min="7180" max="7180" width="12.7109375" style="524" customWidth="1"/>
    <col min="7181" max="7181" width="52.7109375" style="524" customWidth="1"/>
    <col min="7182" max="7185" width="0" style="524" hidden="1" customWidth="1"/>
    <col min="7186" max="7186" width="12.28515625" style="524" customWidth="1"/>
    <col min="7187" max="7187" width="6.42578125" style="524" customWidth="1"/>
    <col min="7188" max="7188" width="12.28515625" style="524" customWidth="1"/>
    <col min="7189" max="7189" width="0" style="524" hidden="1" customWidth="1"/>
    <col min="7190" max="7190" width="3.7109375" style="524" customWidth="1"/>
    <col min="7191" max="7191" width="11.140625" style="524" bestFit="1" customWidth="1"/>
    <col min="7192" max="7193" width="10.5703125" style="524"/>
    <col min="7194" max="7194" width="11.140625" style="524" customWidth="1"/>
    <col min="7195" max="7424" width="10.5703125" style="524"/>
    <col min="7425" max="7432" width="0" style="524" hidden="1" customWidth="1"/>
    <col min="7433" max="7433" width="3.7109375" style="524" customWidth="1"/>
    <col min="7434" max="7434" width="3.85546875" style="524" customWidth="1"/>
    <col min="7435" max="7435" width="3.7109375" style="524" customWidth="1"/>
    <col min="7436" max="7436" width="12.7109375" style="524" customWidth="1"/>
    <col min="7437" max="7437" width="52.7109375" style="524" customWidth="1"/>
    <col min="7438" max="7441" width="0" style="524" hidden="1" customWidth="1"/>
    <col min="7442" max="7442" width="12.28515625" style="524" customWidth="1"/>
    <col min="7443" max="7443" width="6.42578125" style="524" customWidth="1"/>
    <col min="7444" max="7444" width="12.28515625" style="524" customWidth="1"/>
    <col min="7445" max="7445" width="0" style="524" hidden="1" customWidth="1"/>
    <col min="7446" max="7446" width="3.7109375" style="524" customWidth="1"/>
    <col min="7447" max="7447" width="11.140625" style="524" bestFit="1" customWidth="1"/>
    <col min="7448" max="7449" width="10.5703125" style="524"/>
    <col min="7450" max="7450" width="11.140625" style="524" customWidth="1"/>
    <col min="7451" max="7680" width="10.5703125" style="524"/>
    <col min="7681" max="7688" width="0" style="524" hidden="1" customWidth="1"/>
    <col min="7689" max="7689" width="3.7109375" style="524" customWidth="1"/>
    <col min="7690" max="7690" width="3.85546875" style="524" customWidth="1"/>
    <col min="7691" max="7691" width="3.7109375" style="524" customWidth="1"/>
    <col min="7692" max="7692" width="12.7109375" style="524" customWidth="1"/>
    <col min="7693" max="7693" width="52.7109375" style="524" customWidth="1"/>
    <col min="7694" max="7697" width="0" style="524" hidden="1" customWidth="1"/>
    <col min="7698" max="7698" width="12.28515625" style="524" customWidth="1"/>
    <col min="7699" max="7699" width="6.42578125" style="524" customWidth="1"/>
    <col min="7700" max="7700" width="12.28515625" style="524" customWidth="1"/>
    <col min="7701" max="7701" width="0" style="524" hidden="1" customWidth="1"/>
    <col min="7702" max="7702" width="3.7109375" style="524" customWidth="1"/>
    <col min="7703" max="7703" width="11.140625" style="524" bestFit="1" customWidth="1"/>
    <col min="7704" max="7705" width="10.5703125" style="524"/>
    <col min="7706" max="7706" width="11.140625" style="524" customWidth="1"/>
    <col min="7707" max="7936" width="10.5703125" style="524"/>
    <col min="7937" max="7944" width="0" style="524" hidden="1" customWidth="1"/>
    <col min="7945" max="7945" width="3.7109375" style="524" customWidth="1"/>
    <col min="7946" max="7946" width="3.85546875" style="524" customWidth="1"/>
    <col min="7947" max="7947" width="3.7109375" style="524" customWidth="1"/>
    <col min="7948" max="7948" width="12.7109375" style="524" customWidth="1"/>
    <col min="7949" max="7949" width="52.7109375" style="524" customWidth="1"/>
    <col min="7950" max="7953" width="0" style="524" hidden="1" customWidth="1"/>
    <col min="7954" max="7954" width="12.28515625" style="524" customWidth="1"/>
    <col min="7955" max="7955" width="6.42578125" style="524" customWidth="1"/>
    <col min="7956" max="7956" width="12.28515625" style="524" customWidth="1"/>
    <col min="7957" max="7957" width="0" style="524" hidden="1" customWidth="1"/>
    <col min="7958" max="7958" width="3.7109375" style="524" customWidth="1"/>
    <col min="7959" max="7959" width="11.140625" style="524" bestFit="1" customWidth="1"/>
    <col min="7960" max="7961" width="10.5703125" style="524"/>
    <col min="7962" max="7962" width="11.140625" style="524" customWidth="1"/>
    <col min="7963" max="8192" width="10.5703125" style="524"/>
    <col min="8193" max="8200" width="0" style="524" hidden="1" customWidth="1"/>
    <col min="8201" max="8201" width="3.7109375" style="524" customWidth="1"/>
    <col min="8202" max="8202" width="3.85546875" style="524" customWidth="1"/>
    <col min="8203" max="8203" width="3.7109375" style="524" customWidth="1"/>
    <col min="8204" max="8204" width="12.7109375" style="524" customWidth="1"/>
    <col min="8205" max="8205" width="52.7109375" style="524" customWidth="1"/>
    <col min="8206" max="8209" width="0" style="524" hidden="1" customWidth="1"/>
    <col min="8210" max="8210" width="12.28515625" style="524" customWidth="1"/>
    <col min="8211" max="8211" width="6.42578125" style="524" customWidth="1"/>
    <col min="8212" max="8212" width="12.28515625" style="524" customWidth="1"/>
    <col min="8213" max="8213" width="0" style="524" hidden="1" customWidth="1"/>
    <col min="8214" max="8214" width="3.7109375" style="524" customWidth="1"/>
    <col min="8215" max="8215" width="11.140625" style="524" bestFit="1" customWidth="1"/>
    <col min="8216" max="8217" width="10.5703125" style="524"/>
    <col min="8218" max="8218" width="11.140625" style="524" customWidth="1"/>
    <col min="8219" max="8448" width="10.5703125" style="524"/>
    <col min="8449" max="8456" width="0" style="524" hidden="1" customWidth="1"/>
    <col min="8457" max="8457" width="3.7109375" style="524" customWidth="1"/>
    <col min="8458" max="8458" width="3.85546875" style="524" customWidth="1"/>
    <col min="8459" max="8459" width="3.7109375" style="524" customWidth="1"/>
    <col min="8460" max="8460" width="12.7109375" style="524" customWidth="1"/>
    <col min="8461" max="8461" width="52.7109375" style="524" customWidth="1"/>
    <col min="8462" max="8465" width="0" style="524" hidden="1" customWidth="1"/>
    <col min="8466" max="8466" width="12.28515625" style="524" customWidth="1"/>
    <col min="8467" max="8467" width="6.42578125" style="524" customWidth="1"/>
    <col min="8468" max="8468" width="12.28515625" style="524" customWidth="1"/>
    <col min="8469" max="8469" width="0" style="524" hidden="1" customWidth="1"/>
    <col min="8470" max="8470" width="3.7109375" style="524" customWidth="1"/>
    <col min="8471" max="8471" width="11.140625" style="524" bestFit="1" customWidth="1"/>
    <col min="8472" max="8473" width="10.5703125" style="524"/>
    <col min="8474" max="8474" width="11.140625" style="524" customWidth="1"/>
    <col min="8475" max="8704" width="10.5703125" style="524"/>
    <col min="8705" max="8712" width="0" style="524" hidden="1" customWidth="1"/>
    <col min="8713" max="8713" width="3.7109375" style="524" customWidth="1"/>
    <col min="8714" max="8714" width="3.85546875" style="524" customWidth="1"/>
    <col min="8715" max="8715" width="3.7109375" style="524" customWidth="1"/>
    <col min="8716" max="8716" width="12.7109375" style="524" customWidth="1"/>
    <col min="8717" max="8717" width="52.7109375" style="524" customWidth="1"/>
    <col min="8718" max="8721" width="0" style="524" hidden="1" customWidth="1"/>
    <col min="8722" max="8722" width="12.28515625" style="524" customWidth="1"/>
    <col min="8723" max="8723" width="6.42578125" style="524" customWidth="1"/>
    <col min="8724" max="8724" width="12.28515625" style="524" customWidth="1"/>
    <col min="8725" max="8725" width="0" style="524" hidden="1" customWidth="1"/>
    <col min="8726" max="8726" width="3.7109375" style="524" customWidth="1"/>
    <col min="8727" max="8727" width="11.140625" style="524" bestFit="1" customWidth="1"/>
    <col min="8728" max="8729" width="10.5703125" style="524"/>
    <col min="8730" max="8730" width="11.140625" style="524" customWidth="1"/>
    <col min="8731" max="8960" width="10.5703125" style="524"/>
    <col min="8961" max="8968" width="0" style="524" hidden="1" customWidth="1"/>
    <col min="8969" max="8969" width="3.7109375" style="524" customWidth="1"/>
    <col min="8970" max="8970" width="3.85546875" style="524" customWidth="1"/>
    <col min="8971" max="8971" width="3.7109375" style="524" customWidth="1"/>
    <col min="8972" max="8972" width="12.7109375" style="524" customWidth="1"/>
    <col min="8973" max="8973" width="52.7109375" style="524" customWidth="1"/>
    <col min="8974" max="8977" width="0" style="524" hidden="1" customWidth="1"/>
    <col min="8978" max="8978" width="12.28515625" style="524" customWidth="1"/>
    <col min="8979" max="8979" width="6.42578125" style="524" customWidth="1"/>
    <col min="8980" max="8980" width="12.28515625" style="524" customWidth="1"/>
    <col min="8981" max="8981" width="0" style="524" hidden="1" customWidth="1"/>
    <col min="8982" max="8982" width="3.7109375" style="524" customWidth="1"/>
    <col min="8983" max="8983" width="11.140625" style="524" bestFit="1" customWidth="1"/>
    <col min="8984" max="8985" width="10.5703125" style="524"/>
    <col min="8986" max="8986" width="11.140625" style="524" customWidth="1"/>
    <col min="8987" max="9216" width="10.5703125" style="524"/>
    <col min="9217" max="9224" width="0" style="524" hidden="1" customWidth="1"/>
    <col min="9225" max="9225" width="3.7109375" style="524" customWidth="1"/>
    <col min="9226" max="9226" width="3.85546875" style="524" customWidth="1"/>
    <col min="9227" max="9227" width="3.7109375" style="524" customWidth="1"/>
    <col min="9228" max="9228" width="12.7109375" style="524" customWidth="1"/>
    <col min="9229" max="9229" width="52.7109375" style="524" customWidth="1"/>
    <col min="9230" max="9233" width="0" style="524" hidden="1" customWidth="1"/>
    <col min="9234" max="9234" width="12.28515625" style="524" customWidth="1"/>
    <col min="9235" max="9235" width="6.42578125" style="524" customWidth="1"/>
    <col min="9236" max="9236" width="12.28515625" style="524" customWidth="1"/>
    <col min="9237" max="9237" width="0" style="524" hidden="1" customWidth="1"/>
    <col min="9238" max="9238" width="3.7109375" style="524" customWidth="1"/>
    <col min="9239" max="9239" width="11.140625" style="524" bestFit="1" customWidth="1"/>
    <col min="9240" max="9241" width="10.5703125" style="524"/>
    <col min="9242" max="9242" width="11.140625" style="524" customWidth="1"/>
    <col min="9243" max="9472" width="10.5703125" style="524"/>
    <col min="9473" max="9480" width="0" style="524" hidden="1" customWidth="1"/>
    <col min="9481" max="9481" width="3.7109375" style="524" customWidth="1"/>
    <col min="9482" max="9482" width="3.85546875" style="524" customWidth="1"/>
    <col min="9483" max="9483" width="3.7109375" style="524" customWidth="1"/>
    <col min="9484" max="9484" width="12.7109375" style="524" customWidth="1"/>
    <col min="9485" max="9485" width="52.7109375" style="524" customWidth="1"/>
    <col min="9486" max="9489" width="0" style="524" hidden="1" customWidth="1"/>
    <col min="9490" max="9490" width="12.28515625" style="524" customWidth="1"/>
    <col min="9491" max="9491" width="6.42578125" style="524" customWidth="1"/>
    <col min="9492" max="9492" width="12.28515625" style="524" customWidth="1"/>
    <col min="9493" max="9493" width="0" style="524" hidden="1" customWidth="1"/>
    <col min="9494" max="9494" width="3.7109375" style="524" customWidth="1"/>
    <col min="9495" max="9495" width="11.140625" style="524" bestFit="1" customWidth="1"/>
    <col min="9496" max="9497" width="10.5703125" style="524"/>
    <col min="9498" max="9498" width="11.140625" style="524" customWidth="1"/>
    <col min="9499" max="9728" width="10.5703125" style="524"/>
    <col min="9729" max="9736" width="0" style="524" hidden="1" customWidth="1"/>
    <col min="9737" max="9737" width="3.7109375" style="524" customWidth="1"/>
    <col min="9738" max="9738" width="3.85546875" style="524" customWidth="1"/>
    <col min="9739" max="9739" width="3.7109375" style="524" customWidth="1"/>
    <col min="9740" max="9740" width="12.7109375" style="524" customWidth="1"/>
    <col min="9741" max="9741" width="52.7109375" style="524" customWidth="1"/>
    <col min="9742" max="9745" width="0" style="524" hidden="1" customWidth="1"/>
    <col min="9746" max="9746" width="12.28515625" style="524" customWidth="1"/>
    <col min="9747" max="9747" width="6.42578125" style="524" customWidth="1"/>
    <col min="9748" max="9748" width="12.28515625" style="524" customWidth="1"/>
    <col min="9749" max="9749" width="0" style="524" hidden="1" customWidth="1"/>
    <col min="9750" max="9750" width="3.7109375" style="524" customWidth="1"/>
    <col min="9751" max="9751" width="11.140625" style="524" bestFit="1" customWidth="1"/>
    <col min="9752" max="9753" width="10.5703125" style="524"/>
    <col min="9754" max="9754" width="11.140625" style="524" customWidth="1"/>
    <col min="9755" max="9984" width="10.5703125" style="524"/>
    <col min="9985" max="9992" width="0" style="524" hidden="1" customWidth="1"/>
    <col min="9993" max="9993" width="3.7109375" style="524" customWidth="1"/>
    <col min="9994" max="9994" width="3.85546875" style="524" customWidth="1"/>
    <col min="9995" max="9995" width="3.7109375" style="524" customWidth="1"/>
    <col min="9996" max="9996" width="12.7109375" style="524" customWidth="1"/>
    <col min="9997" max="9997" width="52.7109375" style="524" customWidth="1"/>
    <col min="9998" max="10001" width="0" style="524" hidden="1" customWidth="1"/>
    <col min="10002" max="10002" width="12.28515625" style="524" customWidth="1"/>
    <col min="10003" max="10003" width="6.42578125" style="524" customWidth="1"/>
    <col min="10004" max="10004" width="12.28515625" style="524" customWidth="1"/>
    <col min="10005" max="10005" width="0" style="524" hidden="1" customWidth="1"/>
    <col min="10006" max="10006" width="3.7109375" style="524" customWidth="1"/>
    <col min="10007" max="10007" width="11.140625" style="524" bestFit="1" customWidth="1"/>
    <col min="10008" max="10009" width="10.5703125" style="524"/>
    <col min="10010" max="10010" width="11.140625" style="524" customWidth="1"/>
    <col min="10011" max="10240" width="10.5703125" style="524"/>
    <col min="10241" max="10248" width="0" style="524" hidden="1" customWidth="1"/>
    <col min="10249" max="10249" width="3.7109375" style="524" customWidth="1"/>
    <col min="10250" max="10250" width="3.85546875" style="524" customWidth="1"/>
    <col min="10251" max="10251" width="3.7109375" style="524" customWidth="1"/>
    <col min="10252" max="10252" width="12.7109375" style="524" customWidth="1"/>
    <col min="10253" max="10253" width="52.7109375" style="524" customWidth="1"/>
    <col min="10254" max="10257" width="0" style="524" hidden="1" customWidth="1"/>
    <col min="10258" max="10258" width="12.28515625" style="524" customWidth="1"/>
    <col min="10259" max="10259" width="6.42578125" style="524" customWidth="1"/>
    <col min="10260" max="10260" width="12.28515625" style="524" customWidth="1"/>
    <col min="10261" max="10261" width="0" style="524" hidden="1" customWidth="1"/>
    <col min="10262" max="10262" width="3.7109375" style="524" customWidth="1"/>
    <col min="10263" max="10263" width="11.140625" style="524" bestFit="1" customWidth="1"/>
    <col min="10264" max="10265" width="10.5703125" style="524"/>
    <col min="10266" max="10266" width="11.140625" style="524" customWidth="1"/>
    <col min="10267" max="10496" width="10.5703125" style="524"/>
    <col min="10497" max="10504" width="0" style="524" hidden="1" customWidth="1"/>
    <col min="10505" max="10505" width="3.7109375" style="524" customWidth="1"/>
    <col min="10506" max="10506" width="3.85546875" style="524" customWidth="1"/>
    <col min="10507" max="10507" width="3.7109375" style="524" customWidth="1"/>
    <col min="10508" max="10508" width="12.7109375" style="524" customWidth="1"/>
    <col min="10509" max="10509" width="52.7109375" style="524" customWidth="1"/>
    <col min="10510" max="10513" width="0" style="524" hidden="1" customWidth="1"/>
    <col min="10514" max="10514" width="12.28515625" style="524" customWidth="1"/>
    <col min="10515" max="10515" width="6.42578125" style="524" customWidth="1"/>
    <col min="10516" max="10516" width="12.28515625" style="524" customWidth="1"/>
    <col min="10517" max="10517" width="0" style="524" hidden="1" customWidth="1"/>
    <col min="10518" max="10518" width="3.7109375" style="524" customWidth="1"/>
    <col min="10519" max="10519" width="11.140625" style="524" bestFit="1" customWidth="1"/>
    <col min="10520" max="10521" width="10.5703125" style="524"/>
    <col min="10522" max="10522" width="11.140625" style="524" customWidth="1"/>
    <col min="10523" max="10752" width="10.5703125" style="524"/>
    <col min="10753" max="10760" width="0" style="524" hidden="1" customWidth="1"/>
    <col min="10761" max="10761" width="3.7109375" style="524" customWidth="1"/>
    <col min="10762" max="10762" width="3.85546875" style="524" customWidth="1"/>
    <col min="10763" max="10763" width="3.7109375" style="524" customWidth="1"/>
    <col min="10764" max="10764" width="12.7109375" style="524" customWidth="1"/>
    <col min="10765" max="10765" width="52.7109375" style="524" customWidth="1"/>
    <col min="10766" max="10769" width="0" style="524" hidden="1" customWidth="1"/>
    <col min="10770" max="10770" width="12.28515625" style="524" customWidth="1"/>
    <col min="10771" max="10771" width="6.42578125" style="524" customWidth="1"/>
    <col min="10772" max="10772" width="12.28515625" style="524" customWidth="1"/>
    <col min="10773" max="10773" width="0" style="524" hidden="1" customWidth="1"/>
    <col min="10774" max="10774" width="3.7109375" style="524" customWidth="1"/>
    <col min="10775" max="10775" width="11.140625" style="524" bestFit="1" customWidth="1"/>
    <col min="10776" max="10777" width="10.5703125" style="524"/>
    <col min="10778" max="10778" width="11.140625" style="524" customWidth="1"/>
    <col min="10779" max="11008" width="10.5703125" style="524"/>
    <col min="11009" max="11016" width="0" style="524" hidden="1" customWidth="1"/>
    <col min="11017" max="11017" width="3.7109375" style="524" customWidth="1"/>
    <col min="11018" max="11018" width="3.85546875" style="524" customWidth="1"/>
    <col min="11019" max="11019" width="3.7109375" style="524" customWidth="1"/>
    <col min="11020" max="11020" width="12.7109375" style="524" customWidth="1"/>
    <col min="11021" max="11021" width="52.7109375" style="524" customWidth="1"/>
    <col min="11022" max="11025" width="0" style="524" hidden="1" customWidth="1"/>
    <col min="11026" max="11026" width="12.28515625" style="524" customWidth="1"/>
    <col min="11027" max="11027" width="6.42578125" style="524" customWidth="1"/>
    <col min="11028" max="11028" width="12.28515625" style="524" customWidth="1"/>
    <col min="11029" max="11029" width="0" style="524" hidden="1" customWidth="1"/>
    <col min="11030" max="11030" width="3.7109375" style="524" customWidth="1"/>
    <col min="11031" max="11031" width="11.140625" style="524" bestFit="1" customWidth="1"/>
    <col min="11032" max="11033" width="10.5703125" style="524"/>
    <col min="11034" max="11034" width="11.140625" style="524" customWidth="1"/>
    <col min="11035" max="11264" width="10.5703125" style="524"/>
    <col min="11265" max="11272" width="0" style="524" hidden="1" customWidth="1"/>
    <col min="11273" max="11273" width="3.7109375" style="524" customWidth="1"/>
    <col min="11274" max="11274" width="3.85546875" style="524" customWidth="1"/>
    <col min="11275" max="11275" width="3.7109375" style="524" customWidth="1"/>
    <col min="11276" max="11276" width="12.7109375" style="524" customWidth="1"/>
    <col min="11277" max="11277" width="52.7109375" style="524" customWidth="1"/>
    <col min="11278" max="11281" width="0" style="524" hidden="1" customWidth="1"/>
    <col min="11282" max="11282" width="12.28515625" style="524" customWidth="1"/>
    <col min="11283" max="11283" width="6.42578125" style="524" customWidth="1"/>
    <col min="11284" max="11284" width="12.28515625" style="524" customWidth="1"/>
    <col min="11285" max="11285" width="0" style="524" hidden="1" customWidth="1"/>
    <col min="11286" max="11286" width="3.7109375" style="524" customWidth="1"/>
    <col min="11287" max="11287" width="11.140625" style="524" bestFit="1" customWidth="1"/>
    <col min="11288" max="11289" width="10.5703125" style="524"/>
    <col min="11290" max="11290" width="11.140625" style="524" customWidth="1"/>
    <col min="11291" max="11520" width="10.5703125" style="524"/>
    <col min="11521" max="11528" width="0" style="524" hidden="1" customWidth="1"/>
    <col min="11529" max="11529" width="3.7109375" style="524" customWidth="1"/>
    <col min="11530" max="11530" width="3.85546875" style="524" customWidth="1"/>
    <col min="11531" max="11531" width="3.7109375" style="524" customWidth="1"/>
    <col min="11532" max="11532" width="12.7109375" style="524" customWidth="1"/>
    <col min="11533" max="11533" width="52.7109375" style="524" customWidth="1"/>
    <col min="11534" max="11537" width="0" style="524" hidden="1" customWidth="1"/>
    <col min="11538" max="11538" width="12.28515625" style="524" customWidth="1"/>
    <col min="11539" max="11539" width="6.42578125" style="524" customWidth="1"/>
    <col min="11540" max="11540" width="12.28515625" style="524" customWidth="1"/>
    <col min="11541" max="11541" width="0" style="524" hidden="1" customWidth="1"/>
    <col min="11542" max="11542" width="3.7109375" style="524" customWidth="1"/>
    <col min="11543" max="11543" width="11.140625" style="524" bestFit="1" customWidth="1"/>
    <col min="11544" max="11545" width="10.5703125" style="524"/>
    <col min="11546" max="11546" width="11.140625" style="524" customWidth="1"/>
    <col min="11547" max="11776" width="10.5703125" style="524"/>
    <col min="11777" max="11784" width="0" style="524" hidden="1" customWidth="1"/>
    <col min="11785" max="11785" width="3.7109375" style="524" customWidth="1"/>
    <col min="11786" max="11786" width="3.85546875" style="524" customWidth="1"/>
    <col min="11787" max="11787" width="3.7109375" style="524" customWidth="1"/>
    <col min="11788" max="11788" width="12.7109375" style="524" customWidth="1"/>
    <col min="11789" max="11789" width="52.7109375" style="524" customWidth="1"/>
    <col min="11790" max="11793" width="0" style="524" hidden="1" customWidth="1"/>
    <col min="11794" max="11794" width="12.28515625" style="524" customWidth="1"/>
    <col min="11795" max="11795" width="6.42578125" style="524" customWidth="1"/>
    <col min="11796" max="11796" width="12.28515625" style="524" customWidth="1"/>
    <col min="11797" max="11797" width="0" style="524" hidden="1" customWidth="1"/>
    <col min="11798" max="11798" width="3.7109375" style="524" customWidth="1"/>
    <col min="11799" max="11799" width="11.140625" style="524" bestFit="1" customWidth="1"/>
    <col min="11800" max="11801" width="10.5703125" style="524"/>
    <col min="11802" max="11802" width="11.140625" style="524" customWidth="1"/>
    <col min="11803" max="12032" width="10.5703125" style="524"/>
    <col min="12033" max="12040" width="0" style="524" hidden="1" customWidth="1"/>
    <col min="12041" max="12041" width="3.7109375" style="524" customWidth="1"/>
    <col min="12042" max="12042" width="3.85546875" style="524" customWidth="1"/>
    <col min="12043" max="12043" width="3.7109375" style="524" customWidth="1"/>
    <col min="12044" max="12044" width="12.7109375" style="524" customWidth="1"/>
    <col min="12045" max="12045" width="52.7109375" style="524" customWidth="1"/>
    <col min="12046" max="12049" width="0" style="524" hidden="1" customWidth="1"/>
    <col min="12050" max="12050" width="12.28515625" style="524" customWidth="1"/>
    <col min="12051" max="12051" width="6.42578125" style="524" customWidth="1"/>
    <col min="12052" max="12052" width="12.28515625" style="524" customWidth="1"/>
    <col min="12053" max="12053" width="0" style="524" hidden="1" customWidth="1"/>
    <col min="12054" max="12054" width="3.7109375" style="524" customWidth="1"/>
    <col min="12055" max="12055" width="11.140625" style="524" bestFit="1" customWidth="1"/>
    <col min="12056" max="12057" width="10.5703125" style="524"/>
    <col min="12058" max="12058" width="11.140625" style="524" customWidth="1"/>
    <col min="12059" max="12288" width="10.5703125" style="524"/>
    <col min="12289" max="12296" width="0" style="524" hidden="1" customWidth="1"/>
    <col min="12297" max="12297" width="3.7109375" style="524" customWidth="1"/>
    <col min="12298" max="12298" width="3.85546875" style="524" customWidth="1"/>
    <col min="12299" max="12299" width="3.7109375" style="524" customWidth="1"/>
    <col min="12300" max="12300" width="12.7109375" style="524" customWidth="1"/>
    <col min="12301" max="12301" width="52.7109375" style="524" customWidth="1"/>
    <col min="12302" max="12305" width="0" style="524" hidden="1" customWidth="1"/>
    <col min="12306" max="12306" width="12.28515625" style="524" customWidth="1"/>
    <col min="12307" max="12307" width="6.42578125" style="524" customWidth="1"/>
    <col min="12308" max="12308" width="12.28515625" style="524" customWidth="1"/>
    <col min="12309" max="12309" width="0" style="524" hidden="1" customWidth="1"/>
    <col min="12310" max="12310" width="3.7109375" style="524" customWidth="1"/>
    <col min="12311" max="12311" width="11.140625" style="524" bestFit="1" customWidth="1"/>
    <col min="12312" max="12313" width="10.5703125" style="524"/>
    <col min="12314" max="12314" width="11.140625" style="524" customWidth="1"/>
    <col min="12315" max="12544" width="10.5703125" style="524"/>
    <col min="12545" max="12552" width="0" style="524" hidden="1" customWidth="1"/>
    <col min="12553" max="12553" width="3.7109375" style="524" customWidth="1"/>
    <col min="12554" max="12554" width="3.85546875" style="524" customWidth="1"/>
    <col min="12555" max="12555" width="3.7109375" style="524" customWidth="1"/>
    <col min="12556" max="12556" width="12.7109375" style="524" customWidth="1"/>
    <col min="12557" max="12557" width="52.7109375" style="524" customWidth="1"/>
    <col min="12558" max="12561" width="0" style="524" hidden="1" customWidth="1"/>
    <col min="12562" max="12562" width="12.28515625" style="524" customWidth="1"/>
    <col min="12563" max="12563" width="6.42578125" style="524" customWidth="1"/>
    <col min="12564" max="12564" width="12.28515625" style="524" customWidth="1"/>
    <col min="12565" max="12565" width="0" style="524" hidden="1" customWidth="1"/>
    <col min="12566" max="12566" width="3.7109375" style="524" customWidth="1"/>
    <col min="12567" max="12567" width="11.140625" style="524" bestFit="1" customWidth="1"/>
    <col min="12568" max="12569" width="10.5703125" style="524"/>
    <col min="12570" max="12570" width="11.140625" style="524" customWidth="1"/>
    <col min="12571" max="12800" width="10.5703125" style="524"/>
    <col min="12801" max="12808" width="0" style="524" hidden="1" customWidth="1"/>
    <col min="12809" max="12809" width="3.7109375" style="524" customWidth="1"/>
    <col min="12810" max="12810" width="3.85546875" style="524" customWidth="1"/>
    <col min="12811" max="12811" width="3.7109375" style="524" customWidth="1"/>
    <col min="12812" max="12812" width="12.7109375" style="524" customWidth="1"/>
    <col min="12813" max="12813" width="52.7109375" style="524" customWidth="1"/>
    <col min="12814" max="12817" width="0" style="524" hidden="1" customWidth="1"/>
    <col min="12818" max="12818" width="12.28515625" style="524" customWidth="1"/>
    <col min="12819" max="12819" width="6.42578125" style="524" customWidth="1"/>
    <col min="12820" max="12820" width="12.28515625" style="524" customWidth="1"/>
    <col min="12821" max="12821" width="0" style="524" hidden="1" customWidth="1"/>
    <col min="12822" max="12822" width="3.7109375" style="524" customWidth="1"/>
    <col min="12823" max="12823" width="11.140625" style="524" bestFit="1" customWidth="1"/>
    <col min="12824" max="12825" width="10.5703125" style="524"/>
    <col min="12826" max="12826" width="11.140625" style="524" customWidth="1"/>
    <col min="12827" max="13056" width="10.5703125" style="524"/>
    <col min="13057" max="13064" width="0" style="524" hidden="1" customWidth="1"/>
    <col min="13065" max="13065" width="3.7109375" style="524" customWidth="1"/>
    <col min="13066" max="13066" width="3.85546875" style="524" customWidth="1"/>
    <col min="13067" max="13067" width="3.7109375" style="524" customWidth="1"/>
    <col min="13068" max="13068" width="12.7109375" style="524" customWidth="1"/>
    <col min="13069" max="13069" width="52.7109375" style="524" customWidth="1"/>
    <col min="13070" max="13073" width="0" style="524" hidden="1" customWidth="1"/>
    <col min="13074" max="13074" width="12.28515625" style="524" customWidth="1"/>
    <col min="13075" max="13075" width="6.42578125" style="524" customWidth="1"/>
    <col min="13076" max="13076" width="12.28515625" style="524" customWidth="1"/>
    <col min="13077" max="13077" width="0" style="524" hidden="1" customWidth="1"/>
    <col min="13078" max="13078" width="3.7109375" style="524" customWidth="1"/>
    <col min="13079" max="13079" width="11.140625" style="524" bestFit="1" customWidth="1"/>
    <col min="13080" max="13081" width="10.5703125" style="524"/>
    <col min="13082" max="13082" width="11.140625" style="524" customWidth="1"/>
    <col min="13083" max="13312" width="10.5703125" style="524"/>
    <col min="13313" max="13320" width="0" style="524" hidden="1" customWidth="1"/>
    <col min="13321" max="13321" width="3.7109375" style="524" customWidth="1"/>
    <col min="13322" max="13322" width="3.85546875" style="524" customWidth="1"/>
    <col min="13323" max="13323" width="3.7109375" style="524" customWidth="1"/>
    <col min="13324" max="13324" width="12.7109375" style="524" customWidth="1"/>
    <col min="13325" max="13325" width="52.7109375" style="524" customWidth="1"/>
    <col min="13326" max="13329" width="0" style="524" hidden="1" customWidth="1"/>
    <col min="13330" max="13330" width="12.28515625" style="524" customWidth="1"/>
    <col min="13331" max="13331" width="6.42578125" style="524" customWidth="1"/>
    <col min="13332" max="13332" width="12.28515625" style="524" customWidth="1"/>
    <col min="13333" max="13333" width="0" style="524" hidden="1" customWidth="1"/>
    <col min="13334" max="13334" width="3.7109375" style="524" customWidth="1"/>
    <col min="13335" max="13335" width="11.140625" style="524" bestFit="1" customWidth="1"/>
    <col min="13336" max="13337" width="10.5703125" style="524"/>
    <col min="13338" max="13338" width="11.140625" style="524" customWidth="1"/>
    <col min="13339" max="13568" width="10.5703125" style="524"/>
    <col min="13569" max="13576" width="0" style="524" hidden="1" customWidth="1"/>
    <col min="13577" max="13577" width="3.7109375" style="524" customWidth="1"/>
    <col min="13578" max="13578" width="3.85546875" style="524" customWidth="1"/>
    <col min="13579" max="13579" width="3.7109375" style="524" customWidth="1"/>
    <col min="13580" max="13580" width="12.7109375" style="524" customWidth="1"/>
    <col min="13581" max="13581" width="52.7109375" style="524" customWidth="1"/>
    <col min="13582" max="13585" width="0" style="524" hidden="1" customWidth="1"/>
    <col min="13586" max="13586" width="12.28515625" style="524" customWidth="1"/>
    <col min="13587" max="13587" width="6.42578125" style="524" customWidth="1"/>
    <col min="13588" max="13588" width="12.28515625" style="524" customWidth="1"/>
    <col min="13589" max="13589" width="0" style="524" hidden="1" customWidth="1"/>
    <col min="13590" max="13590" width="3.7109375" style="524" customWidth="1"/>
    <col min="13591" max="13591" width="11.140625" style="524" bestFit="1" customWidth="1"/>
    <col min="13592" max="13593" width="10.5703125" style="524"/>
    <col min="13594" max="13594" width="11.140625" style="524" customWidth="1"/>
    <col min="13595" max="13824" width="10.5703125" style="524"/>
    <col min="13825" max="13832" width="0" style="524" hidden="1" customWidth="1"/>
    <col min="13833" max="13833" width="3.7109375" style="524" customWidth="1"/>
    <col min="13834" max="13834" width="3.85546875" style="524" customWidth="1"/>
    <col min="13835" max="13835" width="3.7109375" style="524" customWidth="1"/>
    <col min="13836" max="13836" width="12.7109375" style="524" customWidth="1"/>
    <col min="13837" max="13837" width="52.7109375" style="524" customWidth="1"/>
    <col min="13838" max="13841" width="0" style="524" hidden="1" customWidth="1"/>
    <col min="13842" max="13842" width="12.28515625" style="524" customWidth="1"/>
    <col min="13843" max="13843" width="6.42578125" style="524" customWidth="1"/>
    <col min="13844" max="13844" width="12.28515625" style="524" customWidth="1"/>
    <col min="13845" max="13845" width="0" style="524" hidden="1" customWidth="1"/>
    <col min="13846" max="13846" width="3.7109375" style="524" customWidth="1"/>
    <col min="13847" max="13847" width="11.140625" style="524" bestFit="1" customWidth="1"/>
    <col min="13848" max="13849" width="10.5703125" style="524"/>
    <col min="13850" max="13850" width="11.140625" style="524" customWidth="1"/>
    <col min="13851" max="14080" width="10.5703125" style="524"/>
    <col min="14081" max="14088" width="0" style="524" hidden="1" customWidth="1"/>
    <col min="14089" max="14089" width="3.7109375" style="524" customWidth="1"/>
    <col min="14090" max="14090" width="3.85546875" style="524" customWidth="1"/>
    <col min="14091" max="14091" width="3.7109375" style="524" customWidth="1"/>
    <col min="14092" max="14092" width="12.7109375" style="524" customWidth="1"/>
    <col min="14093" max="14093" width="52.7109375" style="524" customWidth="1"/>
    <col min="14094" max="14097" width="0" style="524" hidden="1" customWidth="1"/>
    <col min="14098" max="14098" width="12.28515625" style="524" customWidth="1"/>
    <col min="14099" max="14099" width="6.42578125" style="524" customWidth="1"/>
    <col min="14100" max="14100" width="12.28515625" style="524" customWidth="1"/>
    <col min="14101" max="14101" width="0" style="524" hidden="1" customWidth="1"/>
    <col min="14102" max="14102" width="3.7109375" style="524" customWidth="1"/>
    <col min="14103" max="14103" width="11.140625" style="524" bestFit="1" customWidth="1"/>
    <col min="14104" max="14105" width="10.5703125" style="524"/>
    <col min="14106" max="14106" width="11.140625" style="524" customWidth="1"/>
    <col min="14107" max="14336" width="10.5703125" style="524"/>
    <col min="14337" max="14344" width="0" style="524" hidden="1" customWidth="1"/>
    <col min="14345" max="14345" width="3.7109375" style="524" customWidth="1"/>
    <col min="14346" max="14346" width="3.85546875" style="524" customWidth="1"/>
    <col min="14347" max="14347" width="3.7109375" style="524" customWidth="1"/>
    <col min="14348" max="14348" width="12.7109375" style="524" customWidth="1"/>
    <col min="14349" max="14349" width="52.7109375" style="524" customWidth="1"/>
    <col min="14350" max="14353" width="0" style="524" hidden="1" customWidth="1"/>
    <col min="14354" max="14354" width="12.28515625" style="524" customWidth="1"/>
    <col min="14355" max="14355" width="6.42578125" style="524" customWidth="1"/>
    <col min="14356" max="14356" width="12.28515625" style="524" customWidth="1"/>
    <col min="14357" max="14357" width="0" style="524" hidden="1" customWidth="1"/>
    <col min="14358" max="14358" width="3.7109375" style="524" customWidth="1"/>
    <col min="14359" max="14359" width="11.140625" style="524" bestFit="1" customWidth="1"/>
    <col min="14360" max="14361" width="10.5703125" style="524"/>
    <col min="14362" max="14362" width="11.140625" style="524" customWidth="1"/>
    <col min="14363" max="14592" width="10.5703125" style="524"/>
    <col min="14593" max="14600" width="0" style="524" hidden="1" customWidth="1"/>
    <col min="14601" max="14601" width="3.7109375" style="524" customWidth="1"/>
    <col min="14602" max="14602" width="3.85546875" style="524" customWidth="1"/>
    <col min="14603" max="14603" width="3.7109375" style="524" customWidth="1"/>
    <col min="14604" max="14604" width="12.7109375" style="524" customWidth="1"/>
    <col min="14605" max="14605" width="52.7109375" style="524" customWidth="1"/>
    <col min="14606" max="14609" width="0" style="524" hidden="1" customWidth="1"/>
    <col min="14610" max="14610" width="12.28515625" style="524" customWidth="1"/>
    <col min="14611" max="14611" width="6.42578125" style="524" customWidth="1"/>
    <col min="14612" max="14612" width="12.28515625" style="524" customWidth="1"/>
    <col min="14613" max="14613" width="0" style="524" hidden="1" customWidth="1"/>
    <col min="14614" max="14614" width="3.7109375" style="524" customWidth="1"/>
    <col min="14615" max="14615" width="11.140625" style="524" bestFit="1" customWidth="1"/>
    <col min="14616" max="14617" width="10.5703125" style="524"/>
    <col min="14618" max="14618" width="11.140625" style="524" customWidth="1"/>
    <col min="14619" max="14848" width="10.5703125" style="524"/>
    <col min="14849" max="14856" width="0" style="524" hidden="1" customWidth="1"/>
    <col min="14857" max="14857" width="3.7109375" style="524" customWidth="1"/>
    <col min="14858" max="14858" width="3.85546875" style="524" customWidth="1"/>
    <col min="14859" max="14859" width="3.7109375" style="524" customWidth="1"/>
    <col min="14860" max="14860" width="12.7109375" style="524" customWidth="1"/>
    <col min="14861" max="14861" width="52.7109375" style="524" customWidth="1"/>
    <col min="14862" max="14865" width="0" style="524" hidden="1" customWidth="1"/>
    <col min="14866" max="14866" width="12.28515625" style="524" customWidth="1"/>
    <col min="14867" max="14867" width="6.42578125" style="524" customWidth="1"/>
    <col min="14868" max="14868" width="12.28515625" style="524" customWidth="1"/>
    <col min="14869" max="14869" width="0" style="524" hidden="1" customWidth="1"/>
    <col min="14870" max="14870" width="3.7109375" style="524" customWidth="1"/>
    <col min="14871" max="14871" width="11.140625" style="524" bestFit="1" customWidth="1"/>
    <col min="14872" max="14873" width="10.5703125" style="524"/>
    <col min="14874" max="14874" width="11.140625" style="524" customWidth="1"/>
    <col min="14875" max="15104" width="10.5703125" style="524"/>
    <col min="15105" max="15112" width="0" style="524" hidden="1" customWidth="1"/>
    <col min="15113" max="15113" width="3.7109375" style="524" customWidth="1"/>
    <col min="15114" max="15114" width="3.85546875" style="524" customWidth="1"/>
    <col min="15115" max="15115" width="3.7109375" style="524" customWidth="1"/>
    <col min="15116" max="15116" width="12.7109375" style="524" customWidth="1"/>
    <col min="15117" max="15117" width="52.7109375" style="524" customWidth="1"/>
    <col min="15118" max="15121" width="0" style="524" hidden="1" customWidth="1"/>
    <col min="15122" max="15122" width="12.28515625" style="524" customWidth="1"/>
    <col min="15123" max="15123" width="6.42578125" style="524" customWidth="1"/>
    <col min="15124" max="15124" width="12.28515625" style="524" customWidth="1"/>
    <col min="15125" max="15125" width="0" style="524" hidden="1" customWidth="1"/>
    <col min="15126" max="15126" width="3.7109375" style="524" customWidth="1"/>
    <col min="15127" max="15127" width="11.140625" style="524" bestFit="1" customWidth="1"/>
    <col min="15128" max="15129" width="10.5703125" style="524"/>
    <col min="15130" max="15130" width="11.140625" style="524" customWidth="1"/>
    <col min="15131" max="15360" width="10.5703125" style="524"/>
    <col min="15361" max="15368" width="0" style="524" hidden="1" customWidth="1"/>
    <col min="15369" max="15369" width="3.7109375" style="524" customWidth="1"/>
    <col min="15370" max="15370" width="3.85546875" style="524" customWidth="1"/>
    <col min="15371" max="15371" width="3.7109375" style="524" customWidth="1"/>
    <col min="15372" max="15372" width="12.7109375" style="524" customWidth="1"/>
    <col min="15373" max="15373" width="52.7109375" style="524" customWidth="1"/>
    <col min="15374" max="15377" width="0" style="524" hidden="1" customWidth="1"/>
    <col min="15378" max="15378" width="12.28515625" style="524" customWidth="1"/>
    <col min="15379" max="15379" width="6.42578125" style="524" customWidth="1"/>
    <col min="15380" max="15380" width="12.28515625" style="524" customWidth="1"/>
    <col min="15381" max="15381" width="0" style="524" hidden="1" customWidth="1"/>
    <col min="15382" max="15382" width="3.7109375" style="524" customWidth="1"/>
    <col min="15383" max="15383" width="11.140625" style="524" bestFit="1" customWidth="1"/>
    <col min="15384" max="15385" width="10.5703125" style="524"/>
    <col min="15386" max="15386" width="11.140625" style="524" customWidth="1"/>
    <col min="15387" max="15616" width="10.5703125" style="524"/>
    <col min="15617" max="15624" width="0" style="524" hidden="1" customWidth="1"/>
    <col min="15625" max="15625" width="3.7109375" style="524" customWidth="1"/>
    <col min="15626" max="15626" width="3.85546875" style="524" customWidth="1"/>
    <col min="15627" max="15627" width="3.7109375" style="524" customWidth="1"/>
    <col min="15628" max="15628" width="12.7109375" style="524" customWidth="1"/>
    <col min="15629" max="15629" width="52.7109375" style="524" customWidth="1"/>
    <col min="15630" max="15633" width="0" style="524" hidden="1" customWidth="1"/>
    <col min="15634" max="15634" width="12.28515625" style="524" customWidth="1"/>
    <col min="15635" max="15635" width="6.42578125" style="524" customWidth="1"/>
    <col min="15636" max="15636" width="12.28515625" style="524" customWidth="1"/>
    <col min="15637" max="15637" width="0" style="524" hidden="1" customWidth="1"/>
    <col min="15638" max="15638" width="3.7109375" style="524" customWidth="1"/>
    <col min="15639" max="15639" width="11.140625" style="524" bestFit="1" customWidth="1"/>
    <col min="15640" max="15641" width="10.5703125" style="524"/>
    <col min="15642" max="15642" width="11.140625" style="524" customWidth="1"/>
    <col min="15643" max="15872" width="10.5703125" style="524"/>
    <col min="15873" max="15880" width="0" style="524" hidden="1" customWidth="1"/>
    <col min="15881" max="15881" width="3.7109375" style="524" customWidth="1"/>
    <col min="15882" max="15882" width="3.85546875" style="524" customWidth="1"/>
    <col min="15883" max="15883" width="3.7109375" style="524" customWidth="1"/>
    <col min="15884" max="15884" width="12.7109375" style="524" customWidth="1"/>
    <col min="15885" max="15885" width="52.7109375" style="524" customWidth="1"/>
    <col min="15886" max="15889" width="0" style="524" hidden="1" customWidth="1"/>
    <col min="15890" max="15890" width="12.28515625" style="524" customWidth="1"/>
    <col min="15891" max="15891" width="6.42578125" style="524" customWidth="1"/>
    <col min="15892" max="15892" width="12.28515625" style="524" customWidth="1"/>
    <col min="15893" max="15893" width="0" style="524" hidden="1" customWidth="1"/>
    <col min="15894" max="15894" width="3.7109375" style="524" customWidth="1"/>
    <col min="15895" max="15895" width="11.140625" style="524" bestFit="1" customWidth="1"/>
    <col min="15896" max="15897" width="10.5703125" style="524"/>
    <col min="15898" max="15898" width="11.140625" style="524" customWidth="1"/>
    <col min="15899" max="16128" width="10.5703125" style="524"/>
    <col min="16129" max="16136" width="0" style="524" hidden="1" customWidth="1"/>
    <col min="16137" max="16137" width="3.7109375" style="524" customWidth="1"/>
    <col min="16138" max="16138" width="3.85546875" style="524" customWidth="1"/>
    <col min="16139" max="16139" width="3.7109375" style="524" customWidth="1"/>
    <col min="16140" max="16140" width="12.7109375" style="524" customWidth="1"/>
    <col min="16141" max="16141" width="52.7109375" style="524" customWidth="1"/>
    <col min="16142" max="16145" width="0" style="524" hidden="1" customWidth="1"/>
    <col min="16146" max="16146" width="12.28515625" style="524" customWidth="1"/>
    <col min="16147" max="16147" width="6.42578125" style="524" customWidth="1"/>
    <col min="16148" max="16148" width="12.28515625" style="524" customWidth="1"/>
    <col min="16149" max="16149" width="0" style="524" hidden="1" customWidth="1"/>
    <col min="16150" max="16150" width="3.7109375" style="524" customWidth="1"/>
    <col min="16151" max="16151" width="11.140625" style="524" bestFit="1" customWidth="1"/>
    <col min="16152" max="16153" width="10.5703125" style="524"/>
    <col min="16154" max="16154" width="11.140625" style="524" customWidth="1"/>
    <col min="16155" max="16384" width="10.5703125" style="524"/>
  </cols>
  <sheetData>
    <row r="1" spans="1:34" hidden="1">
      <c r="Q1" s="584"/>
      <c r="R1" s="584"/>
    </row>
    <row r="2" spans="1:34" hidden="1">
      <c r="U2" s="584"/>
    </row>
    <row r="3" spans="1:34" hidden="1"/>
    <row r="4" spans="1:34" ht="3" customHeight="1">
      <c r="J4" s="530"/>
      <c r="K4" s="530"/>
      <c r="L4" s="525"/>
      <c r="M4" s="525"/>
      <c r="N4" s="525"/>
      <c r="O4" s="533"/>
      <c r="P4" s="533"/>
      <c r="Q4" s="533"/>
      <c r="R4" s="533"/>
      <c r="S4" s="533"/>
      <c r="T4" s="533"/>
      <c r="U4" s="533"/>
    </row>
    <row r="5" spans="1:34" ht="22.5" customHeight="1">
      <c r="J5" s="530"/>
      <c r="K5" s="530"/>
      <c r="L5" s="1227" t="s">
        <v>631</v>
      </c>
      <c r="M5" s="1227"/>
      <c r="N5" s="1227"/>
      <c r="O5" s="1227"/>
      <c r="P5" s="1227"/>
      <c r="Q5" s="1227"/>
      <c r="R5" s="1227"/>
      <c r="S5" s="1227"/>
      <c r="T5" s="1227"/>
      <c r="U5" s="665"/>
    </row>
    <row r="6" spans="1:34" ht="3" customHeight="1">
      <c r="J6" s="530"/>
      <c r="K6" s="530"/>
      <c r="L6" s="525"/>
      <c r="M6" s="525"/>
      <c r="N6" s="525"/>
      <c r="O6" s="529"/>
      <c r="P6" s="529"/>
      <c r="Q6" s="529"/>
      <c r="R6" s="529"/>
      <c r="S6" s="529"/>
      <c r="T6" s="529"/>
      <c r="U6" s="529"/>
      <c r="V6" s="533"/>
    </row>
    <row r="7" spans="1:34" s="800" customFormat="1" ht="22.5">
      <c r="A7" s="809"/>
      <c r="B7" s="809"/>
      <c r="C7" s="809"/>
      <c r="D7" s="809"/>
      <c r="E7" s="809"/>
      <c r="F7" s="809"/>
      <c r="G7" s="808"/>
      <c r="H7" s="808"/>
      <c r="I7" s="688"/>
      <c r="J7" s="687"/>
      <c r="K7" s="687"/>
      <c r="L7" s="755"/>
      <c r="M7" s="618" t="s">
        <v>744</v>
      </c>
      <c r="N7" s="755"/>
      <c r="O7" s="1236" t="s">
        <v>85</v>
      </c>
      <c r="P7" s="1236"/>
      <c r="Q7" s="756"/>
      <c r="R7" s="756"/>
      <c r="S7" s="756"/>
      <c r="T7" s="756"/>
      <c r="U7" s="768"/>
      <c r="V7" s="805"/>
      <c r="X7" s="809"/>
      <c r="Y7" s="809"/>
      <c r="Z7" s="809"/>
      <c r="AA7" s="809"/>
      <c r="AB7" s="809"/>
      <c r="AC7" s="809"/>
      <c r="AD7" s="809"/>
      <c r="AE7" s="809"/>
      <c r="AF7" s="809"/>
      <c r="AG7" s="809"/>
      <c r="AH7" s="809"/>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591"/>
      <c r="B9" s="591"/>
      <c r="C9" s="591"/>
      <c r="D9" s="591"/>
      <c r="E9" s="591"/>
      <c r="F9" s="591"/>
      <c r="G9" s="591"/>
      <c r="H9" s="591"/>
      <c r="L9" s="500"/>
      <c r="M9" s="618" t="s">
        <v>502</v>
      </c>
      <c r="N9" s="667"/>
      <c r="O9" s="1204" t="str">
        <f>IF(NameOrPr_ch="",IF(NameOrPr="","",NameOrPr),NameOrPr_ch)</f>
        <v>Агентство по регулированию цен и тарифов  Ульяновской области</v>
      </c>
      <c r="P9" s="1204"/>
      <c r="Q9" s="1204"/>
      <c r="R9" s="1204"/>
      <c r="S9" s="1204"/>
      <c r="T9" s="1204"/>
      <c r="U9" s="583"/>
      <c r="V9" s="583"/>
      <c r="W9" s="520"/>
      <c r="X9" s="591"/>
      <c r="Y9" s="591"/>
      <c r="Z9" s="591"/>
      <c r="AA9" s="591"/>
      <c r="AB9" s="591"/>
      <c r="AC9" s="591"/>
      <c r="AD9" s="591"/>
      <c r="AE9" s="591"/>
      <c r="AF9" s="591"/>
      <c r="AG9" s="591"/>
      <c r="AH9" s="591"/>
    </row>
    <row r="10" spans="1:34" s="571" customFormat="1" ht="18.75">
      <c r="A10" s="591"/>
      <c r="B10" s="591"/>
      <c r="C10" s="591"/>
      <c r="D10" s="591"/>
      <c r="E10" s="591"/>
      <c r="F10" s="591"/>
      <c r="G10" s="591"/>
      <c r="H10" s="591"/>
      <c r="L10" s="500"/>
      <c r="M10" s="618" t="s">
        <v>596</v>
      </c>
      <c r="N10" s="667"/>
      <c r="O10" s="1204" t="str">
        <f>IF(datePr_ch="",IF(datePr="","",datePr),datePr_ch)</f>
        <v>13.10.2022</v>
      </c>
      <c r="P10" s="1204"/>
      <c r="Q10" s="1204"/>
      <c r="R10" s="1204"/>
      <c r="S10" s="1204"/>
      <c r="T10" s="1204"/>
      <c r="U10" s="583"/>
      <c r="V10" s="583"/>
      <c r="W10" s="520"/>
      <c r="X10" s="591"/>
      <c r="Y10" s="591"/>
      <c r="Z10" s="591"/>
      <c r="AA10" s="591"/>
      <c r="AB10" s="591"/>
      <c r="AC10" s="591"/>
      <c r="AD10" s="591"/>
      <c r="AE10" s="591"/>
      <c r="AF10" s="591"/>
      <c r="AG10" s="591"/>
      <c r="AH10" s="591"/>
    </row>
    <row r="11" spans="1:34" s="571" customFormat="1" ht="18.75">
      <c r="A11" s="591"/>
      <c r="B11" s="591"/>
      <c r="C11" s="591"/>
      <c r="D11" s="591"/>
      <c r="E11" s="591"/>
      <c r="F11" s="591"/>
      <c r="G11" s="591"/>
      <c r="H11" s="591"/>
      <c r="L11" s="553"/>
      <c r="M11" s="618" t="s">
        <v>595</v>
      </c>
      <c r="N11" s="667"/>
      <c r="O11" s="1204" t="str">
        <f>IF(numberPr_ch="",IF(numberPr="","",numberPr),numberPr_ch)</f>
        <v>84-П</v>
      </c>
      <c r="P11" s="1204"/>
      <c r="Q11" s="1204"/>
      <c r="R11" s="1204"/>
      <c r="S11" s="1204"/>
      <c r="T11" s="1204"/>
      <c r="U11" s="583"/>
      <c r="V11" s="583"/>
      <c r="W11" s="520"/>
      <c r="X11" s="591"/>
      <c r="Y11" s="591"/>
      <c r="Z11" s="591"/>
      <c r="AA11" s="591"/>
      <c r="AB11" s="591"/>
      <c r="AC11" s="591"/>
      <c r="AD11" s="591"/>
      <c r="AE11" s="591"/>
      <c r="AF11" s="591"/>
      <c r="AG11" s="591"/>
      <c r="AH11" s="591"/>
    </row>
    <row r="12" spans="1:34" s="571" customFormat="1" ht="18.75">
      <c r="A12" s="591"/>
      <c r="B12" s="591"/>
      <c r="C12" s="591"/>
      <c r="D12" s="591"/>
      <c r="E12" s="591"/>
      <c r="F12" s="591"/>
      <c r="G12" s="591"/>
      <c r="H12" s="591"/>
      <c r="L12" s="553"/>
      <c r="M12" s="618" t="s">
        <v>501</v>
      </c>
      <c r="N12" s="667"/>
      <c r="O12" s="1204" t="str">
        <f>IF(IstPub_ch="",IF(IstPub="","",IstPub),IstPub_ch)</f>
        <v>https://tarif73.ru/</v>
      </c>
      <c r="P12" s="1204"/>
      <c r="Q12" s="1204"/>
      <c r="R12" s="1204"/>
      <c r="S12" s="1204"/>
      <c r="T12" s="1204"/>
      <c r="U12" s="583"/>
      <c r="V12" s="583"/>
      <c r="W12" s="520"/>
      <c r="X12" s="591"/>
      <c r="Y12" s="591"/>
      <c r="Z12" s="591"/>
      <c r="AA12" s="591"/>
      <c r="AB12" s="591"/>
      <c r="AC12" s="591"/>
      <c r="AD12" s="591"/>
      <c r="AE12" s="591"/>
      <c r="AF12" s="591"/>
      <c r="AG12" s="591"/>
      <c r="AH12" s="591"/>
    </row>
    <row r="13" spans="1:34" s="571" customFormat="1" ht="11.25" hidden="1">
      <c r="A13" s="591"/>
      <c r="B13" s="591"/>
      <c r="C13" s="591"/>
      <c r="D13" s="591"/>
      <c r="E13" s="591"/>
      <c r="F13" s="591"/>
      <c r="G13" s="591"/>
      <c r="H13" s="591"/>
      <c r="L13" s="1228"/>
      <c r="M13" s="1228"/>
      <c r="N13" s="567"/>
      <c r="O13" s="583"/>
      <c r="P13" s="583"/>
      <c r="Q13" s="583"/>
      <c r="R13" s="583"/>
      <c r="S13" s="583"/>
      <c r="T13" s="583"/>
      <c r="U13" s="589" t="s">
        <v>373</v>
      </c>
      <c r="X13" s="591"/>
      <c r="Y13" s="591"/>
      <c r="Z13" s="591"/>
      <c r="AA13" s="591"/>
      <c r="AB13" s="591"/>
      <c r="AC13" s="591"/>
      <c r="AD13" s="591"/>
      <c r="AE13" s="591"/>
      <c r="AF13" s="591"/>
      <c r="AG13" s="591"/>
      <c r="AH13" s="591"/>
    </row>
    <row r="14" spans="1:34">
      <c r="J14" s="530"/>
      <c r="K14" s="530"/>
      <c r="L14" s="525"/>
      <c r="M14" s="525"/>
      <c r="N14" s="503"/>
      <c r="O14" s="1205"/>
      <c r="P14" s="1205"/>
      <c r="Q14" s="1205"/>
      <c r="R14" s="1205"/>
      <c r="S14" s="1205"/>
      <c r="T14" s="1205"/>
      <c r="U14" s="1205"/>
    </row>
    <row r="15" spans="1:34">
      <c r="J15" s="530"/>
      <c r="K15" s="530"/>
      <c r="L15" s="1154" t="s">
        <v>454</v>
      </c>
      <c r="M15" s="1154"/>
      <c r="N15" s="1154"/>
      <c r="O15" s="1154"/>
      <c r="P15" s="1154"/>
      <c r="Q15" s="1154"/>
      <c r="R15" s="1154"/>
      <c r="S15" s="1154"/>
      <c r="T15" s="1154"/>
      <c r="U15" s="1154"/>
      <c r="V15" s="1154"/>
      <c r="W15" s="1154" t="s">
        <v>455</v>
      </c>
    </row>
    <row r="16" spans="1:34" ht="14.25" customHeight="1">
      <c r="J16" s="530"/>
      <c r="K16" s="530"/>
      <c r="L16" s="1211" t="s">
        <v>92</v>
      </c>
      <c r="M16" s="1211" t="s">
        <v>639</v>
      </c>
      <c r="N16" s="662"/>
      <c r="O16" s="1212" t="s">
        <v>641</v>
      </c>
      <c r="P16" s="1213"/>
      <c r="Q16" s="1213"/>
      <c r="R16" s="1213"/>
      <c r="S16" s="1213"/>
      <c r="T16" s="1214"/>
      <c r="U16" s="1222" t="s">
        <v>341</v>
      </c>
      <c r="V16" s="1208" t="s">
        <v>275</v>
      </c>
      <c r="W16" s="1154"/>
    </row>
    <row r="17" spans="1:36" ht="14.25" customHeight="1">
      <c r="J17" s="530"/>
      <c r="K17" s="530"/>
      <c r="L17" s="1211"/>
      <c r="M17" s="1211"/>
      <c r="N17" s="663"/>
      <c r="O17" s="1217" t="s">
        <v>605</v>
      </c>
      <c r="P17" s="1215" t="s">
        <v>271</v>
      </c>
      <c r="Q17" s="1216"/>
      <c r="R17" s="1219" t="s">
        <v>654</v>
      </c>
      <c r="S17" s="1220"/>
      <c r="T17" s="1221"/>
      <c r="U17" s="1223"/>
      <c r="V17" s="1209"/>
      <c r="W17" s="1154"/>
    </row>
    <row r="18" spans="1:36" ht="33.75" customHeight="1">
      <c r="J18" s="530"/>
      <c r="K18" s="530"/>
      <c r="L18" s="1211"/>
      <c r="M18" s="1211"/>
      <c r="N18" s="664"/>
      <c r="O18" s="1218"/>
      <c r="P18" s="536" t="s">
        <v>606</v>
      </c>
      <c r="Q18" s="536" t="s">
        <v>6</v>
      </c>
      <c r="R18" s="537" t="s">
        <v>274</v>
      </c>
      <c r="S18" s="1206" t="s">
        <v>273</v>
      </c>
      <c r="T18" s="1207"/>
      <c r="U18" s="1224"/>
      <c r="V18" s="1210"/>
      <c r="W18" s="1154"/>
    </row>
    <row r="19" spans="1:36">
      <c r="J19" s="530"/>
      <c r="K19" s="570">
        <v>1</v>
      </c>
      <c r="L19" s="648" t="s">
        <v>93</v>
      </c>
      <c r="M19" s="648" t="s">
        <v>49</v>
      </c>
      <c r="N19" s="650" t="str">
        <f ca="1">OFFSET(N19,0,-1)</f>
        <v>2</v>
      </c>
      <c r="O19" s="649">
        <f ca="1">OFFSET(O19,0,-1)+1</f>
        <v>3</v>
      </c>
      <c r="P19" s="649">
        <f ca="1">OFFSET(P19,0,-1)+1</f>
        <v>4</v>
      </c>
      <c r="Q19" s="649">
        <f ca="1">OFFSET(Q19,0,-1)+1</f>
        <v>5</v>
      </c>
      <c r="R19" s="649">
        <f ca="1">OFFSET(R19,0,-1)+1</f>
        <v>6</v>
      </c>
      <c r="S19" s="1229">
        <f ca="1">OFFSET(S19,0,-1)+1</f>
        <v>7</v>
      </c>
      <c r="T19" s="1229"/>
      <c r="U19" s="649">
        <f ca="1">OFFSET(U19,0,-2)+1</f>
        <v>8</v>
      </c>
      <c r="V19" s="650">
        <f ca="1">OFFSET(V19,0,-1)</f>
        <v>8</v>
      </c>
      <c r="W19" s="649">
        <f ca="1">OFFSET(W19,0,-1)+1</f>
        <v>9</v>
      </c>
    </row>
    <row r="20" spans="1:36" ht="22.5">
      <c r="A20" s="1230">
        <v>1</v>
      </c>
      <c r="B20" s="884"/>
      <c r="C20" s="884"/>
      <c r="D20" s="884"/>
      <c r="E20" s="885"/>
      <c r="F20" s="886"/>
      <c r="G20" s="886"/>
      <c r="H20" s="886"/>
      <c r="I20" s="887"/>
      <c r="J20" s="882"/>
      <c r="K20" s="889"/>
      <c r="L20" s="594">
        <f>mergeValue(A20)</f>
        <v>1</v>
      </c>
      <c r="M20" s="642" t="s">
        <v>20</v>
      </c>
      <c r="N20" s="647"/>
      <c r="O20" s="1231"/>
      <c r="P20" s="1231"/>
      <c r="Q20" s="1231"/>
      <c r="R20" s="1231"/>
      <c r="S20" s="1231"/>
      <c r="T20" s="1231"/>
      <c r="U20" s="1231"/>
      <c r="V20" s="1231"/>
      <c r="W20" s="631" t="s">
        <v>476</v>
      </c>
      <c r="Y20" s="590"/>
      <c r="Z20" s="590" t="str">
        <f t="shared" ref="Z20:Z33" si="0">IF(M20="","",M20 )</f>
        <v>Наименование тарифа</v>
      </c>
      <c r="AA20" s="590"/>
      <c r="AB20" s="590"/>
      <c r="AC20" s="590"/>
      <c r="AI20" s="586"/>
      <c r="AJ20" s="586"/>
    </row>
    <row r="21" spans="1:36" ht="22.5">
      <c r="A21" s="1230"/>
      <c r="B21" s="1230">
        <v>1</v>
      </c>
      <c r="C21" s="884"/>
      <c r="D21" s="884"/>
      <c r="E21" s="886"/>
      <c r="F21" s="886"/>
      <c r="G21" s="886"/>
      <c r="H21" s="886"/>
      <c r="I21" s="881"/>
      <c r="J21" s="880"/>
      <c r="K21" s="883"/>
      <c r="L21" s="594" t="str">
        <f>mergeValue(A21) &amp;"."&amp; mergeValue(B21)</f>
        <v>1.1</v>
      </c>
      <c r="M21" s="547" t="s">
        <v>16</v>
      </c>
      <c r="N21" s="647"/>
      <c r="O21" s="1231"/>
      <c r="P21" s="1231"/>
      <c r="Q21" s="1231"/>
      <c r="R21" s="1231"/>
      <c r="S21" s="1231"/>
      <c r="T21" s="1231"/>
      <c r="U21" s="1231"/>
      <c r="V21" s="1231"/>
      <c r="W21" s="631" t="s">
        <v>477</v>
      </c>
      <c r="Y21" s="590"/>
      <c r="Z21" s="590" t="str">
        <f t="shared" si="0"/>
        <v>Территория действия тарифа</v>
      </c>
      <c r="AA21" s="590"/>
      <c r="AB21" s="590"/>
      <c r="AC21" s="590"/>
      <c r="AI21" s="586"/>
      <c r="AJ21" s="586"/>
    </row>
    <row r="22" spans="1:36" ht="22.5">
      <c r="A22" s="1230"/>
      <c r="B22" s="1230"/>
      <c r="C22" s="1230">
        <v>1</v>
      </c>
      <c r="D22" s="884"/>
      <c r="E22" s="886"/>
      <c r="F22" s="886"/>
      <c r="G22" s="886"/>
      <c r="H22" s="886"/>
      <c r="I22" s="888"/>
      <c r="J22" s="880"/>
      <c r="K22" s="883"/>
      <c r="L22" s="594" t="str">
        <f>mergeValue(A22) &amp;"."&amp; mergeValue(B22)&amp;"."&amp; mergeValue(C22)</f>
        <v>1.1.1</v>
      </c>
      <c r="M22" s="548" t="s">
        <v>7</v>
      </c>
      <c r="N22" s="647"/>
      <c r="O22" s="1231"/>
      <c r="P22" s="1231"/>
      <c r="Q22" s="1231"/>
      <c r="R22" s="1231"/>
      <c r="S22" s="1231"/>
      <c r="T22" s="1231"/>
      <c r="U22" s="1231"/>
      <c r="V22" s="1231"/>
      <c r="W22" s="631" t="s">
        <v>633</v>
      </c>
      <c r="Y22" s="590"/>
      <c r="Z22" s="590" t="str">
        <f t="shared" si="0"/>
        <v xml:space="preserve">Наименование системы теплоснабжения </v>
      </c>
      <c r="AA22" s="590"/>
      <c r="AB22" s="590"/>
      <c r="AC22" s="590"/>
      <c r="AI22" s="586"/>
      <c r="AJ22" s="586"/>
    </row>
    <row r="23" spans="1:36" ht="22.5">
      <c r="A23" s="1230"/>
      <c r="B23" s="1230"/>
      <c r="C23" s="1230"/>
      <c r="D23" s="1230">
        <v>1</v>
      </c>
      <c r="E23" s="886"/>
      <c r="F23" s="886"/>
      <c r="G23" s="886"/>
      <c r="H23" s="886"/>
      <c r="I23" s="888"/>
      <c r="J23" s="880"/>
      <c r="K23" s="883"/>
      <c r="L23" s="594" t="str">
        <f>mergeValue(A23) &amp;"."&amp; mergeValue(B23)&amp;"."&amp; mergeValue(C23)&amp;"."&amp; mergeValue(D23)</f>
        <v>1.1.1.1</v>
      </c>
      <c r="M23" s="549" t="s">
        <v>22</v>
      </c>
      <c r="N23" s="647"/>
      <c r="O23" s="1231"/>
      <c r="P23" s="1231"/>
      <c r="Q23" s="1231"/>
      <c r="R23" s="1231"/>
      <c r="S23" s="1231"/>
      <c r="T23" s="1231"/>
      <c r="U23" s="1231"/>
      <c r="V23" s="1231"/>
      <c r="W23" s="631" t="s">
        <v>634</v>
      </c>
      <c r="Y23" s="590"/>
      <c r="Z23" s="590" t="str">
        <f t="shared" si="0"/>
        <v xml:space="preserve">Источник тепловой энергии  </v>
      </c>
      <c r="AA23" s="590"/>
      <c r="AB23" s="590"/>
      <c r="AC23" s="590"/>
      <c r="AI23" s="586"/>
      <c r="AJ23" s="586"/>
    </row>
    <row r="24" spans="1:36" ht="101.25">
      <c r="A24" s="1230"/>
      <c r="B24" s="1230"/>
      <c r="C24" s="1230"/>
      <c r="D24" s="1230"/>
      <c r="E24" s="1230">
        <v>1</v>
      </c>
      <c r="F24" s="886"/>
      <c r="G24" s="886"/>
      <c r="H24" s="884">
        <v>1</v>
      </c>
      <c r="I24" s="1230">
        <v>1</v>
      </c>
      <c r="J24" s="886"/>
      <c r="K24" s="891"/>
      <c r="L24" s="594" t="str">
        <f>mergeValue(A24) &amp;"."&amp; mergeValue(B24)&amp;"."&amp; mergeValue(C24)&amp;"."&amp; mergeValue(D24)&amp;"."&amp; mergeValue(E24)</f>
        <v>1.1.1.1.1</v>
      </c>
      <c r="M24" s="555" t="s">
        <v>9</v>
      </c>
      <c r="N24" s="647"/>
      <c r="O24" s="1232"/>
      <c r="P24" s="1232"/>
      <c r="Q24" s="1232"/>
      <c r="R24" s="1232"/>
      <c r="S24" s="1232"/>
      <c r="T24" s="1232"/>
      <c r="U24" s="1232"/>
      <c r="V24" s="1232"/>
      <c r="W24" s="631" t="s">
        <v>638</v>
      </c>
      <c r="Y24" s="590"/>
      <c r="Z24" s="590" t="str">
        <f t="shared" si="0"/>
        <v>Схема подключения теплопотребляющей установки к коллектору источника тепловой энергии</v>
      </c>
      <c r="AA24" s="590"/>
      <c r="AB24" s="590"/>
      <c r="AC24" s="590"/>
      <c r="AI24" s="586"/>
      <c r="AJ24" s="586"/>
    </row>
    <row r="25" spans="1:36" ht="90">
      <c r="A25" s="1230"/>
      <c r="B25" s="1230"/>
      <c r="C25" s="1230"/>
      <c r="D25" s="1230"/>
      <c r="E25" s="1230"/>
      <c r="F25" s="1230">
        <v>1</v>
      </c>
      <c r="G25" s="884"/>
      <c r="H25" s="884"/>
      <c r="I25" s="1230"/>
      <c r="J25" s="1230">
        <v>1</v>
      </c>
      <c r="K25" s="892"/>
      <c r="L25" s="594" t="str">
        <f>mergeValue(A25) &amp;"."&amp; mergeValue(B25)&amp;"."&amp; mergeValue(C25)&amp;"."&amp; mergeValue(D25)&amp;"."&amp; mergeValue(E25)&amp;"."&amp; mergeValue(F25)</f>
        <v>1.1.1.1.1.1</v>
      </c>
      <c r="M25" s="556" t="s">
        <v>10</v>
      </c>
      <c r="N25" s="647"/>
      <c r="O25" s="1233"/>
      <c r="P25" s="1234"/>
      <c r="Q25" s="1234"/>
      <c r="R25" s="1234"/>
      <c r="S25" s="1234"/>
      <c r="T25" s="1234"/>
      <c r="U25" s="1234"/>
      <c r="V25" s="1235"/>
      <c r="W25" s="631" t="s">
        <v>636</v>
      </c>
      <c r="Y25" s="590"/>
      <c r="Z25" s="590" t="str">
        <f t="shared" si="0"/>
        <v>Группа потребителей</v>
      </c>
      <c r="AA25" s="590"/>
      <c r="AB25" s="590"/>
      <c r="AC25" s="590"/>
      <c r="AI25" s="586"/>
      <c r="AJ25" s="586"/>
    </row>
    <row r="26" spans="1:36" ht="189" customHeight="1">
      <c r="A26" s="1230"/>
      <c r="B26" s="1230"/>
      <c r="C26" s="1230"/>
      <c r="D26" s="1230"/>
      <c r="E26" s="1230"/>
      <c r="F26" s="1230"/>
      <c r="G26" s="884">
        <v>1</v>
      </c>
      <c r="H26" s="884"/>
      <c r="I26" s="1230"/>
      <c r="J26" s="1230"/>
      <c r="K26" s="892">
        <v>1</v>
      </c>
      <c r="L26" s="594" t="str">
        <f>mergeValue(A26) &amp;"."&amp; mergeValue(B26)&amp;"."&amp; mergeValue(C26)&amp;"."&amp; mergeValue(D26)&amp;"."&amp; mergeValue(E26)&amp;"."&amp; mergeValue(F26)&amp;"."&amp; mergeValue(G26)</f>
        <v>1.1.1.1.1.1.1</v>
      </c>
      <c r="M26" s="1070"/>
      <c r="N26" s="647"/>
      <c r="O26" s="563"/>
      <c r="P26" s="563"/>
      <c r="Q26" s="1094"/>
      <c r="R26" s="1225"/>
      <c r="S26" s="1226" t="s">
        <v>84</v>
      </c>
      <c r="T26" s="1225"/>
      <c r="U26" s="1226" t="s">
        <v>85</v>
      </c>
      <c r="V26" s="563"/>
      <c r="W26" s="1201" t="s">
        <v>655</v>
      </c>
      <c r="X26" s="586" t="str">
        <f>strCheckDate(O27:V27)</f>
        <v/>
      </c>
      <c r="Y26" s="590"/>
      <c r="Z26" s="590" t="str">
        <f t="shared" si="0"/>
        <v/>
      </c>
      <c r="AA26" s="590"/>
      <c r="AB26" s="590"/>
      <c r="AC26" s="590"/>
      <c r="AI26" s="586"/>
      <c r="AJ26" s="586"/>
    </row>
    <row r="27" spans="1:36" ht="11.25" hidden="1">
      <c r="A27" s="1230"/>
      <c r="B27" s="1230"/>
      <c r="C27" s="1230"/>
      <c r="D27" s="1230"/>
      <c r="E27" s="1230"/>
      <c r="F27" s="1230"/>
      <c r="G27" s="884"/>
      <c r="H27" s="884"/>
      <c r="I27" s="1230"/>
      <c r="J27" s="1230"/>
      <c r="K27" s="892"/>
      <c r="L27" s="601"/>
      <c r="M27" s="647"/>
      <c r="N27" s="647"/>
      <c r="O27" s="563"/>
      <c r="P27" s="563"/>
      <c r="Q27" s="585" t="str">
        <f>R26 &amp; "-" &amp; T26</f>
        <v>-</v>
      </c>
      <c r="R27" s="1225"/>
      <c r="S27" s="1226"/>
      <c r="T27" s="1225"/>
      <c r="U27" s="1226"/>
      <c r="V27" s="563"/>
      <c r="W27" s="1202"/>
      <c r="Y27" s="590"/>
      <c r="Z27" s="590" t="str">
        <f t="shared" si="0"/>
        <v/>
      </c>
      <c r="AA27" s="590"/>
      <c r="AB27" s="590"/>
      <c r="AC27" s="590"/>
      <c r="AI27" s="586"/>
      <c r="AJ27" s="586"/>
    </row>
    <row r="28" spans="1:36" ht="15" customHeight="1">
      <c r="A28" s="1230"/>
      <c r="B28" s="1230"/>
      <c r="C28" s="1230"/>
      <c r="D28" s="1230"/>
      <c r="E28" s="1230"/>
      <c r="F28" s="1230"/>
      <c r="G28" s="886"/>
      <c r="H28" s="884"/>
      <c r="I28" s="1230"/>
      <c r="J28" s="1230"/>
      <c r="K28" s="891"/>
      <c r="L28" s="539"/>
      <c r="M28" s="558" t="s">
        <v>25</v>
      </c>
      <c r="N28" s="565"/>
      <c r="O28" s="565"/>
      <c r="P28" s="565"/>
      <c r="Q28" s="565"/>
      <c r="R28" s="565"/>
      <c r="S28" s="565"/>
      <c r="T28" s="565"/>
      <c r="U28" s="565"/>
      <c r="V28" s="561"/>
      <c r="W28" s="1203"/>
      <c r="Y28" s="590"/>
      <c r="Z28" s="590" t="str">
        <f t="shared" si="0"/>
        <v>Добавить вид теплоносителя (параметры теплоносителя)</v>
      </c>
      <c r="AA28" s="590"/>
      <c r="AB28" s="590"/>
      <c r="AC28" s="590"/>
      <c r="AI28" s="586"/>
      <c r="AJ28" s="586"/>
    </row>
    <row r="29" spans="1:36" ht="15" customHeight="1">
      <c r="A29" s="1230"/>
      <c r="B29" s="1230"/>
      <c r="C29" s="1230"/>
      <c r="D29" s="1230"/>
      <c r="E29" s="1230"/>
      <c r="F29" s="886"/>
      <c r="G29" s="886"/>
      <c r="H29" s="884"/>
      <c r="I29" s="1230"/>
      <c r="J29" s="886"/>
      <c r="K29" s="891"/>
      <c r="L29" s="539"/>
      <c r="M29" s="557" t="s">
        <v>11</v>
      </c>
      <c r="N29" s="565"/>
      <c r="O29" s="565"/>
      <c r="P29" s="565"/>
      <c r="Q29" s="565"/>
      <c r="R29" s="565"/>
      <c r="S29" s="565"/>
      <c r="T29" s="565"/>
      <c r="U29" s="564"/>
      <c r="V29" s="565"/>
      <c r="W29" s="666"/>
      <c r="Y29" s="590"/>
      <c r="Z29" s="590" t="str">
        <f t="shared" si="0"/>
        <v>Добавить группу потребителей</v>
      </c>
      <c r="AA29" s="590"/>
      <c r="AB29" s="590"/>
      <c r="AC29" s="590"/>
      <c r="AI29" s="586"/>
      <c r="AJ29" s="586"/>
    </row>
    <row r="30" spans="1:36" ht="15" customHeight="1">
      <c r="A30" s="1230"/>
      <c r="B30" s="1230"/>
      <c r="C30" s="1230"/>
      <c r="D30" s="1230"/>
      <c r="E30" s="890"/>
      <c r="F30" s="886"/>
      <c r="G30" s="886"/>
      <c r="H30" s="886"/>
      <c r="I30" s="882"/>
      <c r="J30" s="879"/>
      <c r="K30" s="889"/>
      <c r="L30" s="539"/>
      <c r="M30" s="552" t="s">
        <v>12</v>
      </c>
      <c r="N30" s="565"/>
      <c r="O30" s="565"/>
      <c r="P30" s="565"/>
      <c r="Q30" s="565"/>
      <c r="R30" s="565"/>
      <c r="S30" s="565"/>
      <c r="T30" s="565"/>
      <c r="U30" s="564"/>
      <c r="V30" s="565"/>
      <c r="W30" s="666"/>
      <c r="Y30" s="590"/>
      <c r="Z30" s="590" t="str">
        <f t="shared" si="0"/>
        <v>Добавить схему подключения</v>
      </c>
      <c r="AA30" s="590"/>
      <c r="AB30" s="590"/>
      <c r="AC30" s="590"/>
      <c r="AI30" s="586"/>
      <c r="AJ30" s="586"/>
    </row>
    <row r="31" spans="1:36" ht="15" customHeight="1">
      <c r="A31" s="1230"/>
      <c r="B31" s="1230"/>
      <c r="C31" s="1230"/>
      <c r="D31" s="890"/>
      <c r="E31" s="890"/>
      <c r="F31" s="886"/>
      <c r="G31" s="886"/>
      <c r="H31" s="886"/>
      <c r="I31" s="882"/>
      <c r="J31" s="879"/>
      <c r="K31" s="889"/>
      <c r="L31" s="539"/>
      <c r="M31" s="551" t="s">
        <v>17</v>
      </c>
      <c r="N31" s="565"/>
      <c r="O31" s="565"/>
      <c r="P31" s="565"/>
      <c r="Q31" s="565"/>
      <c r="R31" s="565"/>
      <c r="S31" s="565"/>
      <c r="T31" s="565"/>
      <c r="U31" s="564"/>
      <c r="V31" s="565"/>
      <c r="W31" s="666"/>
      <c r="Y31" s="590"/>
      <c r="Z31" s="590" t="str">
        <f t="shared" si="0"/>
        <v>Добавить источник тепловой энергии</v>
      </c>
      <c r="AA31" s="590"/>
      <c r="AB31" s="590"/>
      <c r="AC31" s="590"/>
      <c r="AI31" s="586"/>
      <c r="AJ31" s="586"/>
    </row>
    <row r="32" spans="1:36" ht="15" customHeight="1">
      <c r="A32" s="1230"/>
      <c r="B32" s="1230"/>
      <c r="C32" s="890"/>
      <c r="D32" s="890"/>
      <c r="E32" s="890"/>
      <c r="F32" s="890"/>
      <c r="G32" s="895"/>
      <c r="H32" s="882"/>
      <c r="I32" s="893"/>
      <c r="J32" s="879"/>
      <c r="K32" s="894"/>
      <c r="L32" s="539"/>
      <c r="M32" s="550" t="s">
        <v>18</v>
      </c>
      <c r="N32" s="565"/>
      <c r="O32" s="565"/>
      <c r="P32" s="565"/>
      <c r="Q32" s="565"/>
      <c r="R32" s="565"/>
      <c r="S32" s="565"/>
      <c r="T32" s="565"/>
      <c r="U32" s="564"/>
      <c r="V32" s="565"/>
      <c r="W32" s="666"/>
      <c r="Y32" s="590"/>
      <c r="Z32" s="590" t="str">
        <f t="shared" si="0"/>
        <v>Добавить наименование системы теплоснабжения</v>
      </c>
      <c r="AA32" s="590"/>
      <c r="AB32" s="590"/>
      <c r="AC32" s="590"/>
      <c r="AI32" s="586"/>
      <c r="AJ32" s="586"/>
    </row>
    <row r="33" spans="1:36" ht="15" customHeight="1">
      <c r="A33" s="1230"/>
      <c r="B33" s="890"/>
      <c r="C33" s="890"/>
      <c r="D33" s="890"/>
      <c r="E33" s="890"/>
      <c r="F33" s="890"/>
      <c r="G33" s="895"/>
      <c r="H33" s="882"/>
      <c r="I33" s="882"/>
      <c r="J33" s="879"/>
      <c r="K33" s="889"/>
      <c r="L33" s="539"/>
      <c r="M33" s="559" t="s">
        <v>19</v>
      </c>
      <c r="N33" s="565"/>
      <c r="O33" s="565"/>
      <c r="P33" s="565"/>
      <c r="Q33" s="565"/>
      <c r="R33" s="565"/>
      <c r="S33" s="565"/>
      <c r="T33" s="565"/>
      <c r="U33" s="564"/>
      <c r="V33" s="565"/>
      <c r="W33" s="666"/>
      <c r="Y33" s="590"/>
      <c r="Z33" s="590" t="str">
        <f t="shared" si="0"/>
        <v>Добавить территорию действия тарифа</v>
      </c>
      <c r="AA33" s="590"/>
      <c r="AB33" s="590"/>
      <c r="AC33" s="590"/>
      <c r="AI33" s="586"/>
      <c r="AJ33" s="586"/>
    </row>
    <row r="34" spans="1:36" s="523" customFormat="1" ht="15" customHeight="1">
      <c r="A34" s="878"/>
      <c r="B34" s="878"/>
      <c r="C34" s="878"/>
      <c r="D34" s="878"/>
      <c r="E34" s="878"/>
      <c r="F34" s="878"/>
      <c r="G34" s="878"/>
      <c r="H34" s="878"/>
      <c r="I34" s="878"/>
      <c r="J34" s="878"/>
      <c r="K34" s="878"/>
      <c r="L34" s="493"/>
      <c r="M34" s="566" t="s">
        <v>309</v>
      </c>
      <c r="N34" s="565"/>
      <c r="O34" s="565"/>
      <c r="P34" s="565"/>
      <c r="Q34" s="565"/>
      <c r="R34" s="565"/>
      <c r="S34" s="565"/>
      <c r="T34" s="565"/>
      <c r="U34" s="564"/>
      <c r="V34" s="565"/>
      <c r="W34" s="666"/>
      <c r="X34" s="588"/>
      <c r="Y34" s="588"/>
      <c r="Z34" s="588"/>
      <c r="AA34" s="588"/>
      <c r="AB34" s="588"/>
      <c r="AC34" s="588"/>
      <c r="AD34" s="588"/>
      <c r="AE34" s="588"/>
      <c r="AF34" s="588"/>
      <c r="AG34" s="588"/>
      <c r="AH34" s="588"/>
    </row>
    <row r="35" spans="1:36" ht="11.25">
      <c r="A35" s="524"/>
      <c r="B35" s="524"/>
      <c r="C35" s="524"/>
      <c r="D35" s="524"/>
      <c r="E35" s="524"/>
      <c r="F35" s="524"/>
      <c r="G35" s="524"/>
      <c r="H35" s="524"/>
      <c r="I35" s="524"/>
      <c r="J35" s="524"/>
      <c r="K35" s="524"/>
      <c r="X35" s="524"/>
      <c r="Y35" s="524"/>
      <c r="Z35" s="524"/>
      <c r="AA35" s="524"/>
      <c r="AB35" s="524"/>
      <c r="AC35" s="524"/>
      <c r="AD35" s="524"/>
      <c r="AE35" s="524"/>
      <c r="AF35" s="524"/>
      <c r="AG35" s="524"/>
      <c r="AH35" s="524"/>
    </row>
    <row r="36" spans="1:36" ht="105.75" customHeight="1">
      <c r="L36" s="1">
        <v>1</v>
      </c>
      <c r="M36" s="1194" t="s">
        <v>632</v>
      </c>
      <c r="N36" s="1194"/>
      <c r="O36" s="1194"/>
      <c r="P36" s="1194"/>
      <c r="Q36" s="1194"/>
      <c r="R36" s="1194"/>
      <c r="S36" s="1194"/>
      <c r="T36" s="1194"/>
      <c r="U36" s="1194"/>
      <c r="V36" s="1194"/>
      <c r="W36" s="1194"/>
    </row>
  </sheetData>
  <sheetProtection password="FA9C" sheet="1" objects="1" scenarios="1" formatColumns="0" formatRows="0"/>
  <dataConsolidate leftLabels="1"/>
  <mergeCells count="40">
    <mergeCell ref="I24:I29"/>
    <mergeCell ref="J25:J28"/>
    <mergeCell ref="A20:A33"/>
    <mergeCell ref="O20:V20"/>
    <mergeCell ref="B21:B32"/>
    <mergeCell ref="O21:V21"/>
    <mergeCell ref="C22:C31"/>
    <mergeCell ref="U26:U27"/>
    <mergeCell ref="O22:V22"/>
    <mergeCell ref="D23:D30"/>
    <mergeCell ref="O23:V23"/>
    <mergeCell ref="E24:E29"/>
    <mergeCell ref="O24:V24"/>
    <mergeCell ref="F25:F28"/>
    <mergeCell ref="O25:V25"/>
    <mergeCell ref="R26:R27"/>
    <mergeCell ref="S26:S27"/>
    <mergeCell ref="T26:T27"/>
    <mergeCell ref="L5:T5"/>
    <mergeCell ref="O11:T11"/>
    <mergeCell ref="O12:T12"/>
    <mergeCell ref="L13:M13"/>
    <mergeCell ref="O14:U14"/>
    <mergeCell ref="O7:P7"/>
    <mergeCell ref="W26:W28"/>
    <mergeCell ref="O9:T9"/>
    <mergeCell ref="O10:T10"/>
    <mergeCell ref="M36:W36"/>
    <mergeCell ref="S19:T19"/>
    <mergeCell ref="L15:V15"/>
    <mergeCell ref="L16:L18"/>
    <mergeCell ref="M16:M18"/>
    <mergeCell ref="O16:T16"/>
    <mergeCell ref="U16:U18"/>
    <mergeCell ref="O17:O18"/>
    <mergeCell ref="P17:Q17"/>
    <mergeCell ref="W15:W18"/>
    <mergeCell ref="S18:T18"/>
    <mergeCell ref="V16:V18"/>
    <mergeCell ref="R17:T17"/>
  </mergeCells>
  <dataValidations count="9">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131098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196634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262170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327706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393242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458778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524314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589850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655386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720922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786458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851994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917530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983066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65562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O7 S26"/>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type="list" allowBlank="1" showInputMessage="1" showErrorMessage="1" errorTitle="Ошибка" error="Выберите значение из списка" prompt="Выберите значение из списка" sqref="O25">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_i">
    <tabColor indexed="22"/>
  </sheetPr>
  <dimension ref="A1:T19"/>
  <sheetViews>
    <sheetView showGridLines="0" topLeftCell="E1" zoomScaleNormal="100" workbookViewId="0"/>
  </sheetViews>
  <sheetFormatPr defaultColWidth="10.5703125" defaultRowHeight="14.25"/>
  <cols>
    <col min="1" max="1" width="3.7109375" style="808" hidden="1" customWidth="1"/>
    <col min="2" max="4" width="3.7109375" style="809" hidden="1" customWidth="1"/>
    <col min="5" max="5" width="3.7109375" style="810" customWidth="1"/>
    <col min="6" max="6" width="9.7109375" style="800" customWidth="1"/>
    <col min="7" max="7" width="37.7109375" style="800" customWidth="1"/>
    <col min="8" max="8" width="66.85546875" style="800" customWidth="1"/>
    <col min="9" max="9" width="115.7109375" style="800" customWidth="1"/>
    <col min="10" max="11" width="10.5703125" style="809"/>
    <col min="12" max="12" width="11.140625" style="809" customWidth="1"/>
    <col min="13" max="20" width="10.5703125" style="809"/>
    <col min="21" max="16384" width="10.5703125" style="800"/>
  </cols>
  <sheetData>
    <row r="1" spans="1:20" ht="3" customHeight="1">
      <c r="A1" s="808" t="s">
        <v>50</v>
      </c>
    </row>
    <row r="2" spans="1:20" ht="22.5">
      <c r="F2" s="1195" t="s">
        <v>491</v>
      </c>
      <c r="G2" s="1196"/>
      <c r="H2" s="1197"/>
      <c r="I2" s="807"/>
    </row>
    <row r="3" spans="1:20" ht="3" customHeight="1"/>
    <row r="4" spans="1:20" s="571" customFormat="1" ht="11.25">
      <c r="A4" s="772"/>
      <c r="B4" s="772"/>
      <c r="C4" s="772"/>
      <c r="D4" s="772"/>
      <c r="F4" s="1154" t="s">
        <v>454</v>
      </c>
      <c r="G4" s="1154"/>
      <c r="H4" s="1154"/>
      <c r="I4" s="1198" t="s">
        <v>455</v>
      </c>
      <c r="J4" s="772"/>
      <c r="K4" s="772"/>
      <c r="L4" s="772"/>
      <c r="M4" s="772"/>
      <c r="N4" s="772"/>
      <c r="O4" s="772"/>
      <c r="P4" s="772"/>
      <c r="Q4" s="772"/>
      <c r="R4" s="772"/>
      <c r="S4" s="772"/>
      <c r="T4" s="772"/>
    </row>
    <row r="5" spans="1:20" s="571" customFormat="1" ht="11.25" customHeight="1">
      <c r="A5" s="772"/>
      <c r="B5" s="772"/>
      <c r="C5" s="772"/>
      <c r="D5" s="772"/>
      <c r="F5" s="777" t="s">
        <v>92</v>
      </c>
      <c r="G5" s="811" t="s">
        <v>457</v>
      </c>
      <c r="H5" s="802" t="s">
        <v>442</v>
      </c>
      <c r="I5" s="1198"/>
      <c r="J5" s="772"/>
      <c r="K5" s="772"/>
      <c r="L5" s="772"/>
      <c r="M5" s="772"/>
      <c r="N5" s="772"/>
      <c r="O5" s="772"/>
      <c r="P5" s="772"/>
      <c r="Q5" s="772"/>
      <c r="R5" s="772"/>
      <c r="S5" s="772"/>
      <c r="T5" s="772"/>
    </row>
    <row r="6" spans="1:20" s="571" customFormat="1" ht="12" customHeight="1">
      <c r="A6" s="772"/>
      <c r="B6" s="772"/>
      <c r="C6" s="772"/>
      <c r="D6" s="772"/>
      <c r="F6" s="812" t="s">
        <v>93</v>
      </c>
      <c r="G6" s="813">
        <v>2</v>
      </c>
      <c r="H6" s="814">
        <v>3</v>
      </c>
      <c r="I6" s="609">
        <v>4</v>
      </c>
      <c r="J6" s="772">
        <v>4</v>
      </c>
      <c r="K6" s="772"/>
      <c r="L6" s="772"/>
      <c r="M6" s="772"/>
      <c r="N6" s="772"/>
      <c r="O6" s="772"/>
      <c r="P6" s="772"/>
      <c r="Q6" s="772"/>
      <c r="R6" s="772"/>
      <c r="S6" s="772"/>
      <c r="T6" s="772"/>
    </row>
    <row r="7" spans="1:20" s="571" customFormat="1" ht="18.75">
      <c r="A7" s="772"/>
      <c r="B7" s="772"/>
      <c r="C7" s="772"/>
      <c r="D7" s="772"/>
      <c r="F7" s="815">
        <v>1</v>
      </c>
      <c r="G7" s="816" t="s">
        <v>492</v>
      </c>
      <c r="H7" s="806" t="str">
        <f>IF(dateCh="","",dateCh)</f>
        <v>13.10.2022</v>
      </c>
      <c r="I7" s="817" t="s">
        <v>493</v>
      </c>
      <c r="J7" s="616"/>
      <c r="K7" s="772"/>
      <c r="L7" s="772"/>
      <c r="M7" s="772"/>
      <c r="N7" s="772"/>
      <c r="O7" s="772"/>
      <c r="P7" s="772"/>
      <c r="Q7" s="772"/>
      <c r="R7" s="772"/>
      <c r="S7" s="772"/>
      <c r="T7" s="772"/>
    </row>
    <row r="8" spans="1:20" s="571" customFormat="1" ht="45">
      <c r="A8" s="1199">
        <v>1</v>
      </c>
      <c r="B8" s="772"/>
      <c r="C8" s="772"/>
      <c r="D8" s="772"/>
      <c r="F8" s="815" t="str">
        <f>"2." &amp;mergeValue(A8)</f>
        <v>2.1</v>
      </c>
      <c r="G8" s="816" t="s">
        <v>494</v>
      </c>
      <c r="H8" s="806"/>
      <c r="I8" s="817" t="s">
        <v>590</v>
      </c>
      <c r="J8" s="616"/>
      <c r="K8" s="772"/>
      <c r="L8" s="772"/>
      <c r="M8" s="772"/>
      <c r="N8" s="772"/>
      <c r="O8" s="772"/>
      <c r="P8" s="772"/>
      <c r="Q8" s="772"/>
      <c r="R8" s="772"/>
      <c r="S8" s="772"/>
      <c r="T8" s="772"/>
    </row>
    <row r="9" spans="1:20" s="571" customFormat="1" ht="22.5">
      <c r="A9" s="1199"/>
      <c r="B9" s="772"/>
      <c r="C9" s="772"/>
      <c r="D9" s="772"/>
      <c r="F9" s="815" t="str">
        <f>"3." &amp;mergeValue(A9)</f>
        <v>3.1</v>
      </c>
      <c r="G9" s="816" t="s">
        <v>495</v>
      </c>
      <c r="H9" s="806"/>
      <c r="I9" s="817" t="s">
        <v>588</v>
      </c>
      <c r="J9" s="616"/>
      <c r="K9" s="772"/>
      <c r="L9" s="772"/>
      <c r="M9" s="772"/>
      <c r="N9" s="772"/>
      <c r="O9" s="772"/>
      <c r="P9" s="772"/>
      <c r="Q9" s="772"/>
      <c r="R9" s="772"/>
      <c r="S9" s="772"/>
      <c r="T9" s="772"/>
    </row>
    <row r="10" spans="1:20" s="571" customFormat="1" ht="22.5">
      <c r="A10" s="1199"/>
      <c r="B10" s="772"/>
      <c r="C10" s="772"/>
      <c r="D10" s="772"/>
      <c r="F10" s="815" t="str">
        <f>"4."&amp;mergeValue(A10)</f>
        <v>4.1</v>
      </c>
      <c r="G10" s="816" t="s">
        <v>496</v>
      </c>
      <c r="H10" s="802" t="s">
        <v>458</v>
      </c>
      <c r="I10" s="817"/>
      <c r="J10" s="616"/>
      <c r="K10" s="772"/>
      <c r="L10" s="772"/>
      <c r="M10" s="772"/>
      <c r="N10" s="772"/>
      <c r="O10" s="772"/>
      <c r="P10" s="772"/>
      <c r="Q10" s="772"/>
      <c r="R10" s="772"/>
      <c r="S10" s="772"/>
      <c r="T10" s="772"/>
    </row>
    <row r="11" spans="1:20" s="571" customFormat="1" ht="18.75">
      <c r="A11" s="1199"/>
      <c r="B11" s="1199">
        <v>1</v>
      </c>
      <c r="C11" s="778"/>
      <c r="D11" s="778"/>
      <c r="F11" s="815" t="str">
        <f>"4."&amp;mergeValue(A11) &amp;"."&amp;mergeValue(B11)</f>
        <v>4.1.1</v>
      </c>
      <c r="G11" s="831" t="s">
        <v>592</v>
      </c>
      <c r="H11" s="806" t="str">
        <f>IF(region_name="","",region_name)</f>
        <v>Ульяновская область</v>
      </c>
      <c r="I11" s="817" t="s">
        <v>499</v>
      </c>
      <c r="J11" s="616"/>
      <c r="K11" s="772"/>
      <c r="L11" s="772"/>
      <c r="M11" s="772"/>
      <c r="N11" s="772"/>
      <c r="O11" s="772"/>
      <c r="P11" s="772"/>
      <c r="Q11" s="772"/>
      <c r="R11" s="772"/>
      <c r="S11" s="772"/>
      <c r="T11" s="772"/>
    </row>
    <row r="12" spans="1:20" s="571" customFormat="1" ht="22.5">
      <c r="A12" s="1199"/>
      <c r="B12" s="1199"/>
      <c r="C12" s="1199">
        <v>1</v>
      </c>
      <c r="D12" s="778"/>
      <c r="F12" s="815" t="str">
        <f>"4."&amp;mergeValue(A12) &amp;"."&amp;mergeValue(B12)&amp;"."&amp;mergeValue(C12)</f>
        <v>4.1.1.1</v>
      </c>
      <c r="G12" s="818" t="s">
        <v>497</v>
      </c>
      <c r="H12" s="806"/>
      <c r="I12" s="817" t="s">
        <v>500</v>
      </c>
      <c r="J12" s="616"/>
      <c r="K12" s="772"/>
      <c r="L12" s="772"/>
      <c r="M12" s="772"/>
      <c r="N12" s="772"/>
      <c r="O12" s="772"/>
      <c r="P12" s="772"/>
      <c r="Q12" s="772"/>
      <c r="R12" s="772"/>
      <c r="S12" s="772"/>
      <c r="T12" s="772"/>
    </row>
    <row r="13" spans="1:20" s="571" customFormat="1" ht="39" customHeight="1">
      <c r="A13" s="1199"/>
      <c r="B13" s="1199"/>
      <c r="C13" s="1199"/>
      <c r="D13" s="778">
        <v>1</v>
      </c>
      <c r="F13" s="815" t="str">
        <f>"4."&amp;mergeValue(A13) &amp;"."&amp;mergeValue(B13)&amp;"."&amp;mergeValue(C13)&amp;"."&amp;mergeValue(D13)</f>
        <v>4.1.1.1.1</v>
      </c>
      <c r="G13" s="819" t="s">
        <v>498</v>
      </c>
      <c r="H13" s="806"/>
      <c r="I13" s="1200" t="s">
        <v>591</v>
      </c>
      <c r="J13" s="616"/>
      <c r="K13" s="772"/>
      <c r="L13" s="772"/>
      <c r="M13" s="772"/>
      <c r="N13" s="772"/>
      <c r="O13" s="772"/>
      <c r="P13" s="772"/>
      <c r="Q13" s="772"/>
      <c r="R13" s="772"/>
      <c r="S13" s="772"/>
      <c r="T13" s="772"/>
    </row>
    <row r="14" spans="1:20" s="571" customFormat="1" ht="18.75">
      <c r="A14" s="1199"/>
      <c r="B14" s="1199"/>
      <c r="C14" s="1199"/>
      <c r="D14" s="778"/>
      <c r="F14" s="820"/>
      <c r="G14" s="760" t="s">
        <v>4</v>
      </c>
      <c r="H14" s="625"/>
      <c r="I14" s="1200"/>
      <c r="J14" s="616"/>
      <c r="K14" s="772"/>
      <c r="L14" s="772"/>
      <c r="M14" s="772"/>
      <c r="N14" s="772"/>
      <c r="O14" s="772"/>
      <c r="P14" s="772"/>
      <c r="Q14" s="772"/>
      <c r="R14" s="772"/>
      <c r="S14" s="772"/>
      <c r="T14" s="772"/>
    </row>
    <row r="15" spans="1:20" s="571" customFormat="1" ht="18.75">
      <c r="A15" s="1199"/>
      <c r="B15" s="1199"/>
      <c r="C15" s="778"/>
      <c r="D15" s="778"/>
      <c r="F15" s="635"/>
      <c r="G15" s="578" t="s">
        <v>403</v>
      </c>
      <c r="H15" s="636"/>
      <c r="I15" s="637"/>
      <c r="J15" s="616"/>
      <c r="K15" s="772"/>
      <c r="L15" s="772"/>
      <c r="M15" s="772"/>
      <c r="N15" s="772"/>
      <c r="O15" s="772"/>
      <c r="P15" s="772"/>
      <c r="Q15" s="772"/>
      <c r="R15" s="772"/>
      <c r="S15" s="772"/>
      <c r="T15" s="772"/>
    </row>
    <row r="16" spans="1:20" s="571" customFormat="1" ht="18.75">
      <c r="A16" s="1199"/>
      <c r="B16" s="772"/>
      <c r="C16" s="772"/>
      <c r="D16" s="772"/>
      <c r="F16" s="820"/>
      <c r="G16" s="734" t="s">
        <v>506</v>
      </c>
      <c r="H16" s="821"/>
      <c r="I16" s="822"/>
      <c r="J16" s="616"/>
      <c r="K16" s="772"/>
      <c r="L16" s="772"/>
      <c r="M16" s="772"/>
      <c r="N16" s="772"/>
      <c r="O16" s="772"/>
      <c r="P16" s="772"/>
      <c r="Q16" s="772"/>
      <c r="R16" s="772"/>
      <c r="S16" s="772"/>
      <c r="T16" s="772"/>
    </row>
    <row r="17" spans="1:20" s="571" customFormat="1" ht="18.75">
      <c r="A17" s="772"/>
      <c r="B17" s="772"/>
      <c r="C17" s="772"/>
      <c r="D17" s="772"/>
      <c r="F17" s="820"/>
      <c r="G17" s="737" t="s">
        <v>505</v>
      </c>
      <c r="H17" s="821"/>
      <c r="I17" s="822"/>
      <c r="J17" s="616"/>
      <c r="K17" s="772"/>
      <c r="L17" s="772"/>
      <c r="M17" s="772"/>
      <c r="N17" s="772"/>
      <c r="O17" s="772"/>
      <c r="P17" s="772"/>
      <c r="Q17" s="772"/>
      <c r="R17" s="772"/>
      <c r="S17" s="772"/>
      <c r="T17" s="772"/>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94" t="s">
        <v>593</v>
      </c>
      <c r="H19" s="1194"/>
      <c r="I19" s="82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_i">
    <tabColor rgb="FFEAEBEE"/>
  </sheetPr>
  <dimension ref="A1:AJ36"/>
  <sheetViews>
    <sheetView showGridLines="0" topLeftCell="I4" zoomScaleNormal="100" workbookViewId="0"/>
  </sheetViews>
  <sheetFormatPr defaultColWidth="10.5703125" defaultRowHeight="14.25"/>
  <cols>
    <col min="1" max="6" width="10.5703125" style="809" hidden="1" customWidth="1"/>
    <col min="7" max="8" width="9.140625" style="808" hidden="1" customWidth="1"/>
    <col min="9" max="9" width="3.7109375" style="688" customWidth="1"/>
    <col min="10" max="11" width="3.7109375" style="810" customWidth="1"/>
    <col min="12" max="12" width="12.7109375" style="800" customWidth="1"/>
    <col min="13" max="13" width="44.7109375" style="800" customWidth="1"/>
    <col min="14" max="14" width="1.7109375" style="800" hidden="1" customWidth="1"/>
    <col min="15" max="17" width="23.7109375" style="800" hidden="1" customWidth="1"/>
    <col min="18" max="18" width="11.7109375" style="800" customWidth="1"/>
    <col min="19" max="19" width="3.7109375" style="800" customWidth="1"/>
    <col min="20" max="20" width="11.7109375" style="800" customWidth="1"/>
    <col min="21" max="21" width="8.5703125" style="800" hidden="1" customWidth="1"/>
    <col min="22" max="22" width="4.7109375" style="800" customWidth="1"/>
    <col min="23" max="23" width="115.7109375" style="800" customWidth="1"/>
    <col min="24" max="25" width="10.5703125" style="809"/>
    <col min="26" max="26" width="11.140625" style="809" customWidth="1"/>
    <col min="27" max="34" width="10.5703125" style="809"/>
    <col min="35" max="256" width="10.5703125" style="800"/>
    <col min="257" max="264" width="0" style="800" hidden="1" customWidth="1"/>
    <col min="265" max="265" width="3.7109375" style="800" customWidth="1"/>
    <col min="266" max="266" width="3.85546875" style="800" customWidth="1"/>
    <col min="267" max="267" width="3.7109375" style="800" customWidth="1"/>
    <col min="268" max="268" width="12.7109375" style="800" customWidth="1"/>
    <col min="269" max="269" width="52.7109375" style="800" customWidth="1"/>
    <col min="270" max="273" width="0" style="800" hidden="1" customWidth="1"/>
    <col min="274" max="274" width="12.28515625" style="800" customWidth="1"/>
    <col min="275" max="275" width="6.42578125" style="800" customWidth="1"/>
    <col min="276" max="276" width="12.28515625" style="800" customWidth="1"/>
    <col min="277" max="277" width="0" style="800" hidden="1" customWidth="1"/>
    <col min="278" max="278" width="3.7109375" style="800" customWidth="1"/>
    <col min="279" max="279" width="11.140625" style="800" bestFit="1" customWidth="1"/>
    <col min="280" max="281" width="10.5703125" style="800"/>
    <col min="282" max="282" width="11.140625" style="800" customWidth="1"/>
    <col min="283" max="512" width="10.5703125" style="800"/>
    <col min="513" max="520" width="0" style="800" hidden="1" customWidth="1"/>
    <col min="521" max="521" width="3.7109375" style="800" customWidth="1"/>
    <col min="522" max="522" width="3.85546875" style="800" customWidth="1"/>
    <col min="523" max="523" width="3.7109375" style="800" customWidth="1"/>
    <col min="524" max="524" width="12.7109375" style="800" customWidth="1"/>
    <col min="525" max="525" width="52.7109375" style="800" customWidth="1"/>
    <col min="526" max="529" width="0" style="800" hidden="1" customWidth="1"/>
    <col min="530" max="530" width="12.28515625" style="800" customWidth="1"/>
    <col min="531" max="531" width="6.42578125" style="800" customWidth="1"/>
    <col min="532" max="532" width="12.28515625" style="800" customWidth="1"/>
    <col min="533" max="533" width="0" style="800" hidden="1" customWidth="1"/>
    <col min="534" max="534" width="3.7109375" style="800" customWidth="1"/>
    <col min="535" max="535" width="11.140625" style="800" bestFit="1" customWidth="1"/>
    <col min="536" max="537" width="10.5703125" style="800"/>
    <col min="538" max="538" width="11.140625" style="800" customWidth="1"/>
    <col min="539" max="768" width="10.5703125" style="800"/>
    <col min="769" max="776" width="0" style="800" hidden="1" customWidth="1"/>
    <col min="777" max="777" width="3.7109375" style="800" customWidth="1"/>
    <col min="778" max="778" width="3.85546875" style="800" customWidth="1"/>
    <col min="779" max="779" width="3.7109375" style="800" customWidth="1"/>
    <col min="780" max="780" width="12.7109375" style="800" customWidth="1"/>
    <col min="781" max="781" width="52.7109375" style="800" customWidth="1"/>
    <col min="782" max="785" width="0" style="800" hidden="1" customWidth="1"/>
    <col min="786" max="786" width="12.28515625" style="800" customWidth="1"/>
    <col min="787" max="787" width="6.42578125" style="800" customWidth="1"/>
    <col min="788" max="788" width="12.28515625" style="800" customWidth="1"/>
    <col min="789" max="789" width="0" style="800" hidden="1" customWidth="1"/>
    <col min="790" max="790" width="3.7109375" style="800" customWidth="1"/>
    <col min="791" max="791" width="11.140625" style="800" bestFit="1" customWidth="1"/>
    <col min="792" max="793" width="10.5703125" style="800"/>
    <col min="794" max="794" width="11.140625" style="800" customWidth="1"/>
    <col min="795" max="1024" width="10.5703125" style="800"/>
    <col min="1025" max="1032" width="0" style="800" hidden="1" customWidth="1"/>
    <col min="1033" max="1033" width="3.7109375" style="800" customWidth="1"/>
    <col min="1034" max="1034" width="3.85546875" style="800" customWidth="1"/>
    <col min="1035" max="1035" width="3.7109375" style="800" customWidth="1"/>
    <col min="1036" max="1036" width="12.7109375" style="800" customWidth="1"/>
    <col min="1037" max="1037" width="52.7109375" style="800" customWidth="1"/>
    <col min="1038" max="1041" width="0" style="800" hidden="1" customWidth="1"/>
    <col min="1042" max="1042" width="12.28515625" style="800" customWidth="1"/>
    <col min="1043" max="1043" width="6.42578125" style="800" customWidth="1"/>
    <col min="1044" max="1044" width="12.28515625" style="800" customWidth="1"/>
    <col min="1045" max="1045" width="0" style="800" hidden="1" customWidth="1"/>
    <col min="1046" max="1046" width="3.7109375" style="800" customWidth="1"/>
    <col min="1047" max="1047" width="11.140625" style="800" bestFit="1" customWidth="1"/>
    <col min="1048" max="1049" width="10.5703125" style="800"/>
    <col min="1050" max="1050" width="11.140625" style="800" customWidth="1"/>
    <col min="1051" max="1280" width="10.5703125" style="800"/>
    <col min="1281" max="1288" width="0" style="800" hidden="1" customWidth="1"/>
    <col min="1289" max="1289" width="3.7109375" style="800" customWidth="1"/>
    <col min="1290" max="1290" width="3.85546875" style="800" customWidth="1"/>
    <col min="1291" max="1291" width="3.7109375" style="800" customWidth="1"/>
    <col min="1292" max="1292" width="12.7109375" style="800" customWidth="1"/>
    <col min="1293" max="1293" width="52.7109375" style="800" customWidth="1"/>
    <col min="1294" max="1297" width="0" style="800" hidden="1" customWidth="1"/>
    <col min="1298" max="1298" width="12.28515625" style="800" customWidth="1"/>
    <col min="1299" max="1299" width="6.42578125" style="800" customWidth="1"/>
    <col min="1300" max="1300" width="12.28515625" style="800" customWidth="1"/>
    <col min="1301" max="1301" width="0" style="800" hidden="1" customWidth="1"/>
    <col min="1302" max="1302" width="3.7109375" style="800" customWidth="1"/>
    <col min="1303" max="1303" width="11.140625" style="800" bestFit="1" customWidth="1"/>
    <col min="1304" max="1305" width="10.5703125" style="800"/>
    <col min="1306" max="1306" width="11.140625" style="800" customWidth="1"/>
    <col min="1307" max="1536" width="10.5703125" style="800"/>
    <col min="1537" max="1544" width="0" style="800" hidden="1" customWidth="1"/>
    <col min="1545" max="1545" width="3.7109375" style="800" customWidth="1"/>
    <col min="1546" max="1546" width="3.85546875" style="800" customWidth="1"/>
    <col min="1547" max="1547" width="3.7109375" style="800" customWidth="1"/>
    <col min="1548" max="1548" width="12.7109375" style="800" customWidth="1"/>
    <col min="1549" max="1549" width="52.7109375" style="800" customWidth="1"/>
    <col min="1550" max="1553" width="0" style="800" hidden="1" customWidth="1"/>
    <col min="1554" max="1554" width="12.28515625" style="800" customWidth="1"/>
    <col min="1555" max="1555" width="6.42578125" style="800" customWidth="1"/>
    <col min="1556" max="1556" width="12.28515625" style="800" customWidth="1"/>
    <col min="1557" max="1557" width="0" style="800" hidden="1" customWidth="1"/>
    <col min="1558" max="1558" width="3.7109375" style="800" customWidth="1"/>
    <col min="1559" max="1559" width="11.140625" style="800" bestFit="1" customWidth="1"/>
    <col min="1560" max="1561" width="10.5703125" style="800"/>
    <col min="1562" max="1562" width="11.140625" style="800" customWidth="1"/>
    <col min="1563" max="1792" width="10.5703125" style="800"/>
    <col min="1793" max="1800" width="0" style="800" hidden="1" customWidth="1"/>
    <col min="1801" max="1801" width="3.7109375" style="800" customWidth="1"/>
    <col min="1802" max="1802" width="3.85546875" style="800" customWidth="1"/>
    <col min="1803" max="1803" width="3.7109375" style="800" customWidth="1"/>
    <col min="1804" max="1804" width="12.7109375" style="800" customWidth="1"/>
    <col min="1805" max="1805" width="52.7109375" style="800" customWidth="1"/>
    <col min="1806" max="1809" width="0" style="800" hidden="1" customWidth="1"/>
    <col min="1810" max="1810" width="12.28515625" style="800" customWidth="1"/>
    <col min="1811" max="1811" width="6.42578125" style="800" customWidth="1"/>
    <col min="1812" max="1812" width="12.28515625" style="800" customWidth="1"/>
    <col min="1813" max="1813" width="0" style="800" hidden="1" customWidth="1"/>
    <col min="1814" max="1814" width="3.7109375" style="800" customWidth="1"/>
    <col min="1815" max="1815" width="11.140625" style="800" bestFit="1" customWidth="1"/>
    <col min="1816" max="1817" width="10.5703125" style="800"/>
    <col min="1818" max="1818" width="11.140625" style="800" customWidth="1"/>
    <col min="1819" max="2048" width="10.5703125" style="800"/>
    <col min="2049" max="2056" width="0" style="800" hidden="1" customWidth="1"/>
    <col min="2057" max="2057" width="3.7109375" style="800" customWidth="1"/>
    <col min="2058" max="2058" width="3.85546875" style="800" customWidth="1"/>
    <col min="2059" max="2059" width="3.7109375" style="800" customWidth="1"/>
    <col min="2060" max="2060" width="12.7109375" style="800" customWidth="1"/>
    <col min="2061" max="2061" width="52.7109375" style="800" customWidth="1"/>
    <col min="2062" max="2065" width="0" style="800" hidden="1" customWidth="1"/>
    <col min="2066" max="2066" width="12.28515625" style="800" customWidth="1"/>
    <col min="2067" max="2067" width="6.42578125" style="800" customWidth="1"/>
    <col min="2068" max="2068" width="12.28515625" style="800" customWidth="1"/>
    <col min="2069" max="2069" width="0" style="800" hidden="1" customWidth="1"/>
    <col min="2070" max="2070" width="3.7109375" style="800" customWidth="1"/>
    <col min="2071" max="2071" width="11.140625" style="800" bestFit="1" customWidth="1"/>
    <col min="2072" max="2073" width="10.5703125" style="800"/>
    <col min="2074" max="2074" width="11.140625" style="800" customWidth="1"/>
    <col min="2075" max="2304" width="10.5703125" style="800"/>
    <col min="2305" max="2312" width="0" style="800" hidden="1" customWidth="1"/>
    <col min="2313" max="2313" width="3.7109375" style="800" customWidth="1"/>
    <col min="2314" max="2314" width="3.85546875" style="800" customWidth="1"/>
    <col min="2315" max="2315" width="3.7109375" style="800" customWidth="1"/>
    <col min="2316" max="2316" width="12.7109375" style="800" customWidth="1"/>
    <col min="2317" max="2317" width="52.7109375" style="800" customWidth="1"/>
    <col min="2318" max="2321" width="0" style="800" hidden="1" customWidth="1"/>
    <col min="2322" max="2322" width="12.28515625" style="800" customWidth="1"/>
    <col min="2323" max="2323" width="6.42578125" style="800" customWidth="1"/>
    <col min="2324" max="2324" width="12.28515625" style="800" customWidth="1"/>
    <col min="2325" max="2325" width="0" style="800" hidden="1" customWidth="1"/>
    <col min="2326" max="2326" width="3.7109375" style="800" customWidth="1"/>
    <col min="2327" max="2327" width="11.140625" style="800" bestFit="1" customWidth="1"/>
    <col min="2328" max="2329" width="10.5703125" style="800"/>
    <col min="2330" max="2330" width="11.140625" style="800" customWidth="1"/>
    <col min="2331" max="2560" width="10.5703125" style="800"/>
    <col min="2561" max="2568" width="0" style="800" hidden="1" customWidth="1"/>
    <col min="2569" max="2569" width="3.7109375" style="800" customWidth="1"/>
    <col min="2570" max="2570" width="3.85546875" style="800" customWidth="1"/>
    <col min="2571" max="2571" width="3.7109375" style="800" customWidth="1"/>
    <col min="2572" max="2572" width="12.7109375" style="800" customWidth="1"/>
    <col min="2573" max="2573" width="52.7109375" style="800" customWidth="1"/>
    <col min="2574" max="2577" width="0" style="800" hidden="1" customWidth="1"/>
    <col min="2578" max="2578" width="12.28515625" style="800" customWidth="1"/>
    <col min="2579" max="2579" width="6.42578125" style="800" customWidth="1"/>
    <col min="2580" max="2580" width="12.28515625" style="800" customWidth="1"/>
    <col min="2581" max="2581" width="0" style="800" hidden="1" customWidth="1"/>
    <col min="2582" max="2582" width="3.7109375" style="800" customWidth="1"/>
    <col min="2583" max="2583" width="11.140625" style="800" bestFit="1" customWidth="1"/>
    <col min="2584" max="2585" width="10.5703125" style="800"/>
    <col min="2586" max="2586" width="11.140625" style="800" customWidth="1"/>
    <col min="2587" max="2816" width="10.5703125" style="800"/>
    <col min="2817" max="2824" width="0" style="800" hidden="1" customWidth="1"/>
    <col min="2825" max="2825" width="3.7109375" style="800" customWidth="1"/>
    <col min="2826" max="2826" width="3.85546875" style="800" customWidth="1"/>
    <col min="2827" max="2827" width="3.7109375" style="800" customWidth="1"/>
    <col min="2828" max="2828" width="12.7109375" style="800" customWidth="1"/>
    <col min="2829" max="2829" width="52.7109375" style="800" customWidth="1"/>
    <col min="2830" max="2833" width="0" style="800" hidden="1" customWidth="1"/>
    <col min="2834" max="2834" width="12.28515625" style="800" customWidth="1"/>
    <col min="2835" max="2835" width="6.42578125" style="800" customWidth="1"/>
    <col min="2836" max="2836" width="12.28515625" style="800" customWidth="1"/>
    <col min="2837" max="2837" width="0" style="800" hidden="1" customWidth="1"/>
    <col min="2838" max="2838" width="3.7109375" style="800" customWidth="1"/>
    <col min="2839" max="2839" width="11.140625" style="800" bestFit="1" customWidth="1"/>
    <col min="2840" max="2841" width="10.5703125" style="800"/>
    <col min="2842" max="2842" width="11.140625" style="800" customWidth="1"/>
    <col min="2843" max="3072" width="10.5703125" style="800"/>
    <col min="3073" max="3080" width="0" style="800" hidden="1" customWidth="1"/>
    <col min="3081" max="3081" width="3.7109375" style="800" customWidth="1"/>
    <col min="3082" max="3082" width="3.85546875" style="800" customWidth="1"/>
    <col min="3083" max="3083" width="3.7109375" style="800" customWidth="1"/>
    <col min="3084" max="3084" width="12.7109375" style="800" customWidth="1"/>
    <col min="3085" max="3085" width="52.7109375" style="800" customWidth="1"/>
    <col min="3086" max="3089" width="0" style="800" hidden="1" customWidth="1"/>
    <col min="3090" max="3090" width="12.28515625" style="800" customWidth="1"/>
    <col min="3091" max="3091" width="6.42578125" style="800" customWidth="1"/>
    <col min="3092" max="3092" width="12.28515625" style="800" customWidth="1"/>
    <col min="3093" max="3093" width="0" style="800" hidden="1" customWidth="1"/>
    <col min="3094" max="3094" width="3.7109375" style="800" customWidth="1"/>
    <col min="3095" max="3095" width="11.140625" style="800" bestFit="1" customWidth="1"/>
    <col min="3096" max="3097" width="10.5703125" style="800"/>
    <col min="3098" max="3098" width="11.140625" style="800" customWidth="1"/>
    <col min="3099" max="3328" width="10.5703125" style="800"/>
    <col min="3329" max="3336" width="0" style="800" hidden="1" customWidth="1"/>
    <col min="3337" max="3337" width="3.7109375" style="800" customWidth="1"/>
    <col min="3338" max="3338" width="3.85546875" style="800" customWidth="1"/>
    <col min="3339" max="3339" width="3.7109375" style="800" customWidth="1"/>
    <col min="3340" max="3340" width="12.7109375" style="800" customWidth="1"/>
    <col min="3341" max="3341" width="52.7109375" style="800" customWidth="1"/>
    <col min="3342" max="3345" width="0" style="800" hidden="1" customWidth="1"/>
    <col min="3346" max="3346" width="12.28515625" style="800" customWidth="1"/>
    <col min="3347" max="3347" width="6.42578125" style="800" customWidth="1"/>
    <col min="3348" max="3348" width="12.28515625" style="800" customWidth="1"/>
    <col min="3349" max="3349" width="0" style="800" hidden="1" customWidth="1"/>
    <col min="3350" max="3350" width="3.7109375" style="800" customWidth="1"/>
    <col min="3351" max="3351" width="11.140625" style="800" bestFit="1" customWidth="1"/>
    <col min="3352" max="3353" width="10.5703125" style="800"/>
    <col min="3354" max="3354" width="11.140625" style="800" customWidth="1"/>
    <col min="3355" max="3584" width="10.5703125" style="800"/>
    <col min="3585" max="3592" width="0" style="800" hidden="1" customWidth="1"/>
    <col min="3593" max="3593" width="3.7109375" style="800" customWidth="1"/>
    <col min="3594" max="3594" width="3.85546875" style="800" customWidth="1"/>
    <col min="3595" max="3595" width="3.7109375" style="800" customWidth="1"/>
    <col min="3596" max="3596" width="12.7109375" style="800" customWidth="1"/>
    <col min="3597" max="3597" width="52.7109375" style="800" customWidth="1"/>
    <col min="3598" max="3601" width="0" style="800" hidden="1" customWidth="1"/>
    <col min="3602" max="3602" width="12.28515625" style="800" customWidth="1"/>
    <col min="3603" max="3603" width="6.42578125" style="800" customWidth="1"/>
    <col min="3604" max="3604" width="12.28515625" style="800" customWidth="1"/>
    <col min="3605" max="3605" width="0" style="800" hidden="1" customWidth="1"/>
    <col min="3606" max="3606" width="3.7109375" style="800" customWidth="1"/>
    <col min="3607" max="3607" width="11.140625" style="800" bestFit="1" customWidth="1"/>
    <col min="3608" max="3609" width="10.5703125" style="800"/>
    <col min="3610" max="3610" width="11.140625" style="800" customWidth="1"/>
    <col min="3611" max="3840" width="10.5703125" style="800"/>
    <col min="3841" max="3848" width="0" style="800" hidden="1" customWidth="1"/>
    <col min="3849" max="3849" width="3.7109375" style="800" customWidth="1"/>
    <col min="3850" max="3850" width="3.85546875" style="800" customWidth="1"/>
    <col min="3851" max="3851" width="3.7109375" style="800" customWidth="1"/>
    <col min="3852" max="3852" width="12.7109375" style="800" customWidth="1"/>
    <col min="3853" max="3853" width="52.7109375" style="800" customWidth="1"/>
    <col min="3854" max="3857" width="0" style="800" hidden="1" customWidth="1"/>
    <col min="3858" max="3858" width="12.28515625" style="800" customWidth="1"/>
    <col min="3859" max="3859" width="6.42578125" style="800" customWidth="1"/>
    <col min="3860" max="3860" width="12.28515625" style="800" customWidth="1"/>
    <col min="3861" max="3861" width="0" style="800" hidden="1" customWidth="1"/>
    <col min="3862" max="3862" width="3.7109375" style="800" customWidth="1"/>
    <col min="3863" max="3863" width="11.140625" style="800" bestFit="1" customWidth="1"/>
    <col min="3864" max="3865" width="10.5703125" style="800"/>
    <col min="3866" max="3866" width="11.140625" style="800" customWidth="1"/>
    <col min="3867" max="4096" width="10.5703125" style="800"/>
    <col min="4097" max="4104" width="0" style="800" hidden="1" customWidth="1"/>
    <col min="4105" max="4105" width="3.7109375" style="800" customWidth="1"/>
    <col min="4106" max="4106" width="3.85546875" style="800" customWidth="1"/>
    <col min="4107" max="4107" width="3.7109375" style="800" customWidth="1"/>
    <col min="4108" max="4108" width="12.7109375" style="800" customWidth="1"/>
    <col min="4109" max="4109" width="52.7109375" style="800" customWidth="1"/>
    <col min="4110" max="4113" width="0" style="800" hidden="1" customWidth="1"/>
    <col min="4114" max="4114" width="12.28515625" style="800" customWidth="1"/>
    <col min="4115" max="4115" width="6.42578125" style="800" customWidth="1"/>
    <col min="4116" max="4116" width="12.28515625" style="800" customWidth="1"/>
    <col min="4117" max="4117" width="0" style="800" hidden="1" customWidth="1"/>
    <col min="4118" max="4118" width="3.7109375" style="800" customWidth="1"/>
    <col min="4119" max="4119" width="11.140625" style="800" bestFit="1" customWidth="1"/>
    <col min="4120" max="4121" width="10.5703125" style="800"/>
    <col min="4122" max="4122" width="11.140625" style="800" customWidth="1"/>
    <col min="4123" max="4352" width="10.5703125" style="800"/>
    <col min="4353" max="4360" width="0" style="800" hidden="1" customWidth="1"/>
    <col min="4361" max="4361" width="3.7109375" style="800" customWidth="1"/>
    <col min="4362" max="4362" width="3.85546875" style="800" customWidth="1"/>
    <col min="4363" max="4363" width="3.7109375" style="800" customWidth="1"/>
    <col min="4364" max="4364" width="12.7109375" style="800" customWidth="1"/>
    <col min="4365" max="4365" width="52.7109375" style="800" customWidth="1"/>
    <col min="4366" max="4369" width="0" style="800" hidden="1" customWidth="1"/>
    <col min="4370" max="4370" width="12.28515625" style="800" customWidth="1"/>
    <col min="4371" max="4371" width="6.42578125" style="800" customWidth="1"/>
    <col min="4372" max="4372" width="12.28515625" style="800" customWidth="1"/>
    <col min="4373" max="4373" width="0" style="800" hidden="1" customWidth="1"/>
    <col min="4374" max="4374" width="3.7109375" style="800" customWidth="1"/>
    <col min="4375" max="4375" width="11.140625" style="800" bestFit="1" customWidth="1"/>
    <col min="4376" max="4377" width="10.5703125" style="800"/>
    <col min="4378" max="4378" width="11.140625" style="800" customWidth="1"/>
    <col min="4379" max="4608" width="10.5703125" style="800"/>
    <col min="4609" max="4616" width="0" style="800" hidden="1" customWidth="1"/>
    <col min="4617" max="4617" width="3.7109375" style="800" customWidth="1"/>
    <col min="4618" max="4618" width="3.85546875" style="800" customWidth="1"/>
    <col min="4619" max="4619" width="3.7109375" style="800" customWidth="1"/>
    <col min="4620" max="4620" width="12.7109375" style="800" customWidth="1"/>
    <col min="4621" max="4621" width="52.7109375" style="800" customWidth="1"/>
    <col min="4622" max="4625" width="0" style="800" hidden="1" customWidth="1"/>
    <col min="4626" max="4626" width="12.28515625" style="800" customWidth="1"/>
    <col min="4627" max="4627" width="6.42578125" style="800" customWidth="1"/>
    <col min="4628" max="4628" width="12.28515625" style="800" customWidth="1"/>
    <col min="4629" max="4629" width="0" style="800" hidden="1" customWidth="1"/>
    <col min="4630" max="4630" width="3.7109375" style="800" customWidth="1"/>
    <col min="4631" max="4631" width="11.140625" style="800" bestFit="1" customWidth="1"/>
    <col min="4632" max="4633" width="10.5703125" style="800"/>
    <col min="4634" max="4634" width="11.140625" style="800" customWidth="1"/>
    <col min="4635" max="4864" width="10.5703125" style="800"/>
    <col min="4865" max="4872" width="0" style="800" hidden="1" customWidth="1"/>
    <col min="4873" max="4873" width="3.7109375" style="800" customWidth="1"/>
    <col min="4874" max="4874" width="3.85546875" style="800" customWidth="1"/>
    <col min="4875" max="4875" width="3.7109375" style="800" customWidth="1"/>
    <col min="4876" max="4876" width="12.7109375" style="800" customWidth="1"/>
    <col min="4877" max="4877" width="52.7109375" style="800" customWidth="1"/>
    <col min="4878" max="4881" width="0" style="800" hidden="1" customWidth="1"/>
    <col min="4882" max="4882" width="12.28515625" style="800" customWidth="1"/>
    <col min="4883" max="4883" width="6.42578125" style="800" customWidth="1"/>
    <col min="4884" max="4884" width="12.28515625" style="800" customWidth="1"/>
    <col min="4885" max="4885" width="0" style="800" hidden="1" customWidth="1"/>
    <col min="4886" max="4886" width="3.7109375" style="800" customWidth="1"/>
    <col min="4887" max="4887" width="11.140625" style="800" bestFit="1" customWidth="1"/>
    <col min="4888" max="4889" width="10.5703125" style="800"/>
    <col min="4890" max="4890" width="11.140625" style="800" customWidth="1"/>
    <col min="4891" max="5120" width="10.5703125" style="800"/>
    <col min="5121" max="5128" width="0" style="800" hidden="1" customWidth="1"/>
    <col min="5129" max="5129" width="3.7109375" style="800" customWidth="1"/>
    <col min="5130" max="5130" width="3.85546875" style="800" customWidth="1"/>
    <col min="5131" max="5131" width="3.7109375" style="800" customWidth="1"/>
    <col min="5132" max="5132" width="12.7109375" style="800" customWidth="1"/>
    <col min="5133" max="5133" width="52.7109375" style="800" customWidth="1"/>
    <col min="5134" max="5137" width="0" style="800" hidden="1" customWidth="1"/>
    <col min="5138" max="5138" width="12.28515625" style="800" customWidth="1"/>
    <col min="5139" max="5139" width="6.42578125" style="800" customWidth="1"/>
    <col min="5140" max="5140" width="12.28515625" style="800" customWidth="1"/>
    <col min="5141" max="5141" width="0" style="800" hidden="1" customWidth="1"/>
    <col min="5142" max="5142" width="3.7109375" style="800" customWidth="1"/>
    <col min="5143" max="5143" width="11.140625" style="800" bestFit="1" customWidth="1"/>
    <col min="5144" max="5145" width="10.5703125" style="800"/>
    <col min="5146" max="5146" width="11.140625" style="800" customWidth="1"/>
    <col min="5147" max="5376" width="10.5703125" style="800"/>
    <col min="5377" max="5384" width="0" style="800" hidden="1" customWidth="1"/>
    <col min="5385" max="5385" width="3.7109375" style="800" customWidth="1"/>
    <col min="5386" max="5386" width="3.85546875" style="800" customWidth="1"/>
    <col min="5387" max="5387" width="3.7109375" style="800" customWidth="1"/>
    <col min="5388" max="5388" width="12.7109375" style="800" customWidth="1"/>
    <col min="5389" max="5389" width="52.7109375" style="800" customWidth="1"/>
    <col min="5390" max="5393" width="0" style="800" hidden="1" customWidth="1"/>
    <col min="5394" max="5394" width="12.28515625" style="800" customWidth="1"/>
    <col min="5395" max="5395" width="6.42578125" style="800" customWidth="1"/>
    <col min="5396" max="5396" width="12.28515625" style="800" customWidth="1"/>
    <col min="5397" max="5397" width="0" style="800" hidden="1" customWidth="1"/>
    <col min="5398" max="5398" width="3.7109375" style="800" customWidth="1"/>
    <col min="5399" max="5399" width="11.140625" style="800" bestFit="1" customWidth="1"/>
    <col min="5400" max="5401" width="10.5703125" style="800"/>
    <col min="5402" max="5402" width="11.140625" style="800" customWidth="1"/>
    <col min="5403" max="5632" width="10.5703125" style="800"/>
    <col min="5633" max="5640" width="0" style="800" hidden="1" customWidth="1"/>
    <col min="5641" max="5641" width="3.7109375" style="800" customWidth="1"/>
    <col min="5642" max="5642" width="3.85546875" style="800" customWidth="1"/>
    <col min="5643" max="5643" width="3.7109375" style="800" customWidth="1"/>
    <col min="5644" max="5644" width="12.7109375" style="800" customWidth="1"/>
    <col min="5645" max="5645" width="52.7109375" style="800" customWidth="1"/>
    <col min="5646" max="5649" width="0" style="800" hidden="1" customWidth="1"/>
    <col min="5650" max="5650" width="12.28515625" style="800" customWidth="1"/>
    <col min="5651" max="5651" width="6.42578125" style="800" customWidth="1"/>
    <col min="5652" max="5652" width="12.28515625" style="800" customWidth="1"/>
    <col min="5653" max="5653" width="0" style="800" hidden="1" customWidth="1"/>
    <col min="5654" max="5654" width="3.7109375" style="800" customWidth="1"/>
    <col min="5655" max="5655" width="11.140625" style="800" bestFit="1" customWidth="1"/>
    <col min="5656" max="5657" width="10.5703125" style="800"/>
    <col min="5658" max="5658" width="11.140625" style="800" customWidth="1"/>
    <col min="5659" max="5888" width="10.5703125" style="800"/>
    <col min="5889" max="5896" width="0" style="800" hidden="1" customWidth="1"/>
    <col min="5897" max="5897" width="3.7109375" style="800" customWidth="1"/>
    <col min="5898" max="5898" width="3.85546875" style="800" customWidth="1"/>
    <col min="5899" max="5899" width="3.7109375" style="800" customWidth="1"/>
    <col min="5900" max="5900" width="12.7109375" style="800" customWidth="1"/>
    <col min="5901" max="5901" width="52.7109375" style="800" customWidth="1"/>
    <col min="5902" max="5905" width="0" style="800" hidden="1" customWidth="1"/>
    <col min="5906" max="5906" width="12.28515625" style="800" customWidth="1"/>
    <col min="5907" max="5907" width="6.42578125" style="800" customWidth="1"/>
    <col min="5908" max="5908" width="12.28515625" style="800" customWidth="1"/>
    <col min="5909" max="5909" width="0" style="800" hidden="1" customWidth="1"/>
    <col min="5910" max="5910" width="3.7109375" style="800" customWidth="1"/>
    <col min="5911" max="5911" width="11.140625" style="800" bestFit="1" customWidth="1"/>
    <col min="5912" max="5913" width="10.5703125" style="800"/>
    <col min="5914" max="5914" width="11.140625" style="800" customWidth="1"/>
    <col min="5915" max="6144" width="10.5703125" style="800"/>
    <col min="6145" max="6152" width="0" style="800" hidden="1" customWidth="1"/>
    <col min="6153" max="6153" width="3.7109375" style="800" customWidth="1"/>
    <col min="6154" max="6154" width="3.85546875" style="800" customWidth="1"/>
    <col min="6155" max="6155" width="3.7109375" style="800" customWidth="1"/>
    <col min="6156" max="6156" width="12.7109375" style="800" customWidth="1"/>
    <col min="6157" max="6157" width="52.7109375" style="800" customWidth="1"/>
    <col min="6158" max="6161" width="0" style="800" hidden="1" customWidth="1"/>
    <col min="6162" max="6162" width="12.28515625" style="800" customWidth="1"/>
    <col min="6163" max="6163" width="6.42578125" style="800" customWidth="1"/>
    <col min="6164" max="6164" width="12.28515625" style="800" customWidth="1"/>
    <col min="6165" max="6165" width="0" style="800" hidden="1" customWidth="1"/>
    <col min="6166" max="6166" width="3.7109375" style="800" customWidth="1"/>
    <col min="6167" max="6167" width="11.140625" style="800" bestFit="1" customWidth="1"/>
    <col min="6168" max="6169" width="10.5703125" style="800"/>
    <col min="6170" max="6170" width="11.140625" style="800" customWidth="1"/>
    <col min="6171" max="6400" width="10.5703125" style="800"/>
    <col min="6401" max="6408" width="0" style="800" hidden="1" customWidth="1"/>
    <col min="6409" max="6409" width="3.7109375" style="800" customWidth="1"/>
    <col min="6410" max="6410" width="3.85546875" style="800" customWidth="1"/>
    <col min="6411" max="6411" width="3.7109375" style="800" customWidth="1"/>
    <col min="6412" max="6412" width="12.7109375" style="800" customWidth="1"/>
    <col min="6413" max="6413" width="52.7109375" style="800" customWidth="1"/>
    <col min="6414" max="6417" width="0" style="800" hidden="1" customWidth="1"/>
    <col min="6418" max="6418" width="12.28515625" style="800" customWidth="1"/>
    <col min="6419" max="6419" width="6.42578125" style="800" customWidth="1"/>
    <col min="6420" max="6420" width="12.28515625" style="800" customWidth="1"/>
    <col min="6421" max="6421" width="0" style="800" hidden="1" customWidth="1"/>
    <col min="6422" max="6422" width="3.7109375" style="800" customWidth="1"/>
    <col min="6423" max="6423" width="11.140625" style="800" bestFit="1" customWidth="1"/>
    <col min="6424" max="6425" width="10.5703125" style="800"/>
    <col min="6426" max="6426" width="11.140625" style="800" customWidth="1"/>
    <col min="6427" max="6656" width="10.5703125" style="800"/>
    <col min="6657" max="6664" width="0" style="800" hidden="1" customWidth="1"/>
    <col min="6665" max="6665" width="3.7109375" style="800" customWidth="1"/>
    <col min="6666" max="6666" width="3.85546875" style="800" customWidth="1"/>
    <col min="6667" max="6667" width="3.7109375" style="800" customWidth="1"/>
    <col min="6668" max="6668" width="12.7109375" style="800" customWidth="1"/>
    <col min="6669" max="6669" width="52.7109375" style="800" customWidth="1"/>
    <col min="6670" max="6673" width="0" style="800" hidden="1" customWidth="1"/>
    <col min="6674" max="6674" width="12.28515625" style="800" customWidth="1"/>
    <col min="6675" max="6675" width="6.42578125" style="800" customWidth="1"/>
    <col min="6676" max="6676" width="12.28515625" style="800" customWidth="1"/>
    <col min="6677" max="6677" width="0" style="800" hidden="1" customWidth="1"/>
    <col min="6678" max="6678" width="3.7109375" style="800" customWidth="1"/>
    <col min="6679" max="6679" width="11.140625" style="800" bestFit="1" customWidth="1"/>
    <col min="6680" max="6681" width="10.5703125" style="800"/>
    <col min="6682" max="6682" width="11.140625" style="800" customWidth="1"/>
    <col min="6683" max="6912" width="10.5703125" style="800"/>
    <col min="6913" max="6920" width="0" style="800" hidden="1" customWidth="1"/>
    <col min="6921" max="6921" width="3.7109375" style="800" customWidth="1"/>
    <col min="6922" max="6922" width="3.85546875" style="800" customWidth="1"/>
    <col min="6923" max="6923" width="3.7109375" style="800" customWidth="1"/>
    <col min="6924" max="6924" width="12.7109375" style="800" customWidth="1"/>
    <col min="6925" max="6925" width="52.7109375" style="800" customWidth="1"/>
    <col min="6926" max="6929" width="0" style="800" hidden="1" customWidth="1"/>
    <col min="6930" max="6930" width="12.28515625" style="800" customWidth="1"/>
    <col min="6931" max="6931" width="6.42578125" style="800" customWidth="1"/>
    <col min="6932" max="6932" width="12.28515625" style="800" customWidth="1"/>
    <col min="6933" max="6933" width="0" style="800" hidden="1" customWidth="1"/>
    <col min="6934" max="6934" width="3.7109375" style="800" customWidth="1"/>
    <col min="6935" max="6935" width="11.140625" style="800" bestFit="1" customWidth="1"/>
    <col min="6936" max="6937" width="10.5703125" style="800"/>
    <col min="6938" max="6938" width="11.140625" style="800" customWidth="1"/>
    <col min="6939" max="7168" width="10.5703125" style="800"/>
    <col min="7169" max="7176" width="0" style="800" hidden="1" customWidth="1"/>
    <col min="7177" max="7177" width="3.7109375" style="800" customWidth="1"/>
    <col min="7178" max="7178" width="3.85546875" style="800" customWidth="1"/>
    <col min="7179" max="7179" width="3.7109375" style="800" customWidth="1"/>
    <col min="7180" max="7180" width="12.7109375" style="800" customWidth="1"/>
    <col min="7181" max="7181" width="52.7109375" style="800" customWidth="1"/>
    <col min="7182" max="7185" width="0" style="800" hidden="1" customWidth="1"/>
    <col min="7186" max="7186" width="12.28515625" style="800" customWidth="1"/>
    <col min="7187" max="7187" width="6.42578125" style="800" customWidth="1"/>
    <col min="7188" max="7188" width="12.28515625" style="800" customWidth="1"/>
    <col min="7189" max="7189" width="0" style="800" hidden="1" customWidth="1"/>
    <col min="7190" max="7190" width="3.7109375" style="800" customWidth="1"/>
    <col min="7191" max="7191" width="11.140625" style="800" bestFit="1" customWidth="1"/>
    <col min="7192" max="7193" width="10.5703125" style="800"/>
    <col min="7194" max="7194" width="11.140625" style="800" customWidth="1"/>
    <col min="7195" max="7424" width="10.5703125" style="800"/>
    <col min="7425" max="7432" width="0" style="800" hidden="1" customWidth="1"/>
    <col min="7433" max="7433" width="3.7109375" style="800" customWidth="1"/>
    <col min="7434" max="7434" width="3.85546875" style="800" customWidth="1"/>
    <col min="7435" max="7435" width="3.7109375" style="800" customWidth="1"/>
    <col min="7436" max="7436" width="12.7109375" style="800" customWidth="1"/>
    <col min="7437" max="7437" width="52.7109375" style="800" customWidth="1"/>
    <col min="7438" max="7441" width="0" style="800" hidden="1" customWidth="1"/>
    <col min="7442" max="7442" width="12.28515625" style="800" customWidth="1"/>
    <col min="7443" max="7443" width="6.42578125" style="800" customWidth="1"/>
    <col min="7444" max="7444" width="12.28515625" style="800" customWidth="1"/>
    <col min="7445" max="7445" width="0" style="800" hidden="1" customWidth="1"/>
    <col min="7446" max="7446" width="3.7109375" style="800" customWidth="1"/>
    <col min="7447" max="7447" width="11.140625" style="800" bestFit="1" customWidth="1"/>
    <col min="7448" max="7449" width="10.5703125" style="800"/>
    <col min="7450" max="7450" width="11.140625" style="800" customWidth="1"/>
    <col min="7451" max="7680" width="10.5703125" style="800"/>
    <col min="7681" max="7688" width="0" style="800" hidden="1" customWidth="1"/>
    <col min="7689" max="7689" width="3.7109375" style="800" customWidth="1"/>
    <col min="7690" max="7690" width="3.85546875" style="800" customWidth="1"/>
    <col min="7691" max="7691" width="3.7109375" style="800" customWidth="1"/>
    <col min="7692" max="7692" width="12.7109375" style="800" customWidth="1"/>
    <col min="7693" max="7693" width="52.7109375" style="800" customWidth="1"/>
    <col min="7694" max="7697" width="0" style="800" hidden="1" customWidth="1"/>
    <col min="7698" max="7698" width="12.28515625" style="800" customWidth="1"/>
    <col min="7699" max="7699" width="6.42578125" style="800" customWidth="1"/>
    <col min="7700" max="7700" width="12.28515625" style="800" customWidth="1"/>
    <col min="7701" max="7701" width="0" style="800" hidden="1" customWidth="1"/>
    <col min="7702" max="7702" width="3.7109375" style="800" customWidth="1"/>
    <col min="7703" max="7703" width="11.140625" style="800" bestFit="1" customWidth="1"/>
    <col min="7704" max="7705" width="10.5703125" style="800"/>
    <col min="7706" max="7706" width="11.140625" style="800" customWidth="1"/>
    <col min="7707" max="7936" width="10.5703125" style="800"/>
    <col min="7937" max="7944" width="0" style="800" hidden="1" customWidth="1"/>
    <col min="7945" max="7945" width="3.7109375" style="800" customWidth="1"/>
    <col min="7946" max="7946" width="3.85546875" style="800" customWidth="1"/>
    <col min="7947" max="7947" width="3.7109375" style="800" customWidth="1"/>
    <col min="7948" max="7948" width="12.7109375" style="800" customWidth="1"/>
    <col min="7949" max="7949" width="52.7109375" style="800" customWidth="1"/>
    <col min="7950" max="7953" width="0" style="800" hidden="1" customWidth="1"/>
    <col min="7954" max="7954" width="12.28515625" style="800" customWidth="1"/>
    <col min="7955" max="7955" width="6.42578125" style="800" customWidth="1"/>
    <col min="7956" max="7956" width="12.28515625" style="800" customWidth="1"/>
    <col min="7957" max="7957" width="0" style="800" hidden="1" customWidth="1"/>
    <col min="7958" max="7958" width="3.7109375" style="800" customWidth="1"/>
    <col min="7959" max="7959" width="11.140625" style="800" bestFit="1" customWidth="1"/>
    <col min="7960" max="7961" width="10.5703125" style="800"/>
    <col min="7962" max="7962" width="11.140625" style="800" customWidth="1"/>
    <col min="7963" max="8192" width="10.5703125" style="800"/>
    <col min="8193" max="8200" width="0" style="800" hidden="1" customWidth="1"/>
    <col min="8201" max="8201" width="3.7109375" style="800" customWidth="1"/>
    <col min="8202" max="8202" width="3.85546875" style="800" customWidth="1"/>
    <col min="8203" max="8203" width="3.7109375" style="800" customWidth="1"/>
    <col min="8204" max="8204" width="12.7109375" style="800" customWidth="1"/>
    <col min="8205" max="8205" width="52.7109375" style="800" customWidth="1"/>
    <col min="8206" max="8209" width="0" style="800" hidden="1" customWidth="1"/>
    <col min="8210" max="8210" width="12.28515625" style="800" customWidth="1"/>
    <col min="8211" max="8211" width="6.42578125" style="800" customWidth="1"/>
    <col min="8212" max="8212" width="12.28515625" style="800" customWidth="1"/>
    <col min="8213" max="8213" width="0" style="800" hidden="1" customWidth="1"/>
    <col min="8214" max="8214" width="3.7109375" style="800" customWidth="1"/>
    <col min="8215" max="8215" width="11.140625" style="800" bestFit="1" customWidth="1"/>
    <col min="8216" max="8217" width="10.5703125" style="800"/>
    <col min="8218" max="8218" width="11.140625" style="800" customWidth="1"/>
    <col min="8219" max="8448" width="10.5703125" style="800"/>
    <col min="8449" max="8456" width="0" style="800" hidden="1" customWidth="1"/>
    <col min="8457" max="8457" width="3.7109375" style="800" customWidth="1"/>
    <col min="8458" max="8458" width="3.85546875" style="800" customWidth="1"/>
    <col min="8459" max="8459" width="3.7109375" style="800" customWidth="1"/>
    <col min="8460" max="8460" width="12.7109375" style="800" customWidth="1"/>
    <col min="8461" max="8461" width="52.7109375" style="800" customWidth="1"/>
    <col min="8462" max="8465" width="0" style="800" hidden="1" customWidth="1"/>
    <col min="8466" max="8466" width="12.28515625" style="800" customWidth="1"/>
    <col min="8467" max="8467" width="6.42578125" style="800" customWidth="1"/>
    <col min="8468" max="8468" width="12.28515625" style="800" customWidth="1"/>
    <col min="8469" max="8469" width="0" style="800" hidden="1" customWidth="1"/>
    <col min="8470" max="8470" width="3.7109375" style="800" customWidth="1"/>
    <col min="8471" max="8471" width="11.140625" style="800" bestFit="1" customWidth="1"/>
    <col min="8472" max="8473" width="10.5703125" style="800"/>
    <col min="8474" max="8474" width="11.140625" style="800" customWidth="1"/>
    <col min="8475" max="8704" width="10.5703125" style="800"/>
    <col min="8705" max="8712" width="0" style="800" hidden="1" customWidth="1"/>
    <col min="8713" max="8713" width="3.7109375" style="800" customWidth="1"/>
    <col min="8714" max="8714" width="3.85546875" style="800" customWidth="1"/>
    <col min="8715" max="8715" width="3.7109375" style="800" customWidth="1"/>
    <col min="8716" max="8716" width="12.7109375" style="800" customWidth="1"/>
    <col min="8717" max="8717" width="52.7109375" style="800" customWidth="1"/>
    <col min="8718" max="8721" width="0" style="800" hidden="1" customWidth="1"/>
    <col min="8722" max="8722" width="12.28515625" style="800" customWidth="1"/>
    <col min="8723" max="8723" width="6.42578125" style="800" customWidth="1"/>
    <col min="8724" max="8724" width="12.28515625" style="800" customWidth="1"/>
    <col min="8725" max="8725" width="0" style="800" hidden="1" customWidth="1"/>
    <col min="8726" max="8726" width="3.7109375" style="800" customWidth="1"/>
    <col min="8727" max="8727" width="11.140625" style="800" bestFit="1" customWidth="1"/>
    <col min="8728" max="8729" width="10.5703125" style="800"/>
    <col min="8730" max="8730" width="11.140625" style="800" customWidth="1"/>
    <col min="8731" max="8960" width="10.5703125" style="800"/>
    <col min="8961" max="8968" width="0" style="800" hidden="1" customWidth="1"/>
    <col min="8969" max="8969" width="3.7109375" style="800" customWidth="1"/>
    <col min="8970" max="8970" width="3.85546875" style="800" customWidth="1"/>
    <col min="8971" max="8971" width="3.7109375" style="800" customWidth="1"/>
    <col min="8972" max="8972" width="12.7109375" style="800" customWidth="1"/>
    <col min="8973" max="8973" width="52.7109375" style="800" customWidth="1"/>
    <col min="8974" max="8977" width="0" style="800" hidden="1" customWidth="1"/>
    <col min="8978" max="8978" width="12.28515625" style="800" customWidth="1"/>
    <col min="8979" max="8979" width="6.42578125" style="800" customWidth="1"/>
    <col min="8980" max="8980" width="12.28515625" style="800" customWidth="1"/>
    <col min="8981" max="8981" width="0" style="800" hidden="1" customWidth="1"/>
    <col min="8982" max="8982" width="3.7109375" style="800" customWidth="1"/>
    <col min="8983" max="8983" width="11.140625" style="800" bestFit="1" customWidth="1"/>
    <col min="8984" max="8985" width="10.5703125" style="800"/>
    <col min="8986" max="8986" width="11.140625" style="800" customWidth="1"/>
    <col min="8987" max="9216" width="10.5703125" style="800"/>
    <col min="9217" max="9224" width="0" style="800" hidden="1" customWidth="1"/>
    <col min="9225" max="9225" width="3.7109375" style="800" customWidth="1"/>
    <col min="9226" max="9226" width="3.85546875" style="800" customWidth="1"/>
    <col min="9227" max="9227" width="3.7109375" style="800" customWidth="1"/>
    <col min="9228" max="9228" width="12.7109375" style="800" customWidth="1"/>
    <col min="9229" max="9229" width="52.7109375" style="800" customWidth="1"/>
    <col min="9230" max="9233" width="0" style="800" hidden="1" customWidth="1"/>
    <col min="9234" max="9234" width="12.28515625" style="800" customWidth="1"/>
    <col min="9235" max="9235" width="6.42578125" style="800" customWidth="1"/>
    <col min="9236" max="9236" width="12.28515625" style="800" customWidth="1"/>
    <col min="9237" max="9237" width="0" style="800" hidden="1" customWidth="1"/>
    <col min="9238" max="9238" width="3.7109375" style="800" customWidth="1"/>
    <col min="9239" max="9239" width="11.140625" style="800" bestFit="1" customWidth="1"/>
    <col min="9240" max="9241" width="10.5703125" style="800"/>
    <col min="9242" max="9242" width="11.140625" style="800" customWidth="1"/>
    <col min="9243" max="9472" width="10.5703125" style="800"/>
    <col min="9473" max="9480" width="0" style="800" hidden="1" customWidth="1"/>
    <col min="9481" max="9481" width="3.7109375" style="800" customWidth="1"/>
    <col min="9482" max="9482" width="3.85546875" style="800" customWidth="1"/>
    <col min="9483" max="9483" width="3.7109375" style="800" customWidth="1"/>
    <col min="9484" max="9484" width="12.7109375" style="800" customWidth="1"/>
    <col min="9485" max="9485" width="52.7109375" style="800" customWidth="1"/>
    <col min="9486" max="9489" width="0" style="800" hidden="1" customWidth="1"/>
    <col min="9490" max="9490" width="12.28515625" style="800" customWidth="1"/>
    <col min="9491" max="9491" width="6.42578125" style="800" customWidth="1"/>
    <col min="9492" max="9492" width="12.28515625" style="800" customWidth="1"/>
    <col min="9493" max="9493" width="0" style="800" hidden="1" customWidth="1"/>
    <col min="9494" max="9494" width="3.7109375" style="800" customWidth="1"/>
    <col min="9495" max="9495" width="11.140625" style="800" bestFit="1" customWidth="1"/>
    <col min="9496" max="9497" width="10.5703125" style="800"/>
    <col min="9498" max="9498" width="11.140625" style="800" customWidth="1"/>
    <col min="9499" max="9728" width="10.5703125" style="800"/>
    <col min="9729" max="9736" width="0" style="800" hidden="1" customWidth="1"/>
    <col min="9737" max="9737" width="3.7109375" style="800" customWidth="1"/>
    <col min="9738" max="9738" width="3.85546875" style="800" customWidth="1"/>
    <col min="9739" max="9739" width="3.7109375" style="800" customWidth="1"/>
    <col min="9740" max="9740" width="12.7109375" style="800" customWidth="1"/>
    <col min="9741" max="9741" width="52.7109375" style="800" customWidth="1"/>
    <col min="9742" max="9745" width="0" style="800" hidden="1" customWidth="1"/>
    <col min="9746" max="9746" width="12.28515625" style="800" customWidth="1"/>
    <col min="9747" max="9747" width="6.42578125" style="800" customWidth="1"/>
    <col min="9748" max="9748" width="12.28515625" style="800" customWidth="1"/>
    <col min="9749" max="9749" width="0" style="800" hidden="1" customWidth="1"/>
    <col min="9750" max="9750" width="3.7109375" style="800" customWidth="1"/>
    <col min="9751" max="9751" width="11.140625" style="800" bestFit="1" customWidth="1"/>
    <col min="9752" max="9753" width="10.5703125" style="800"/>
    <col min="9754" max="9754" width="11.140625" style="800" customWidth="1"/>
    <col min="9755" max="9984" width="10.5703125" style="800"/>
    <col min="9985" max="9992" width="0" style="800" hidden="1" customWidth="1"/>
    <col min="9993" max="9993" width="3.7109375" style="800" customWidth="1"/>
    <col min="9994" max="9994" width="3.85546875" style="800" customWidth="1"/>
    <col min="9995" max="9995" width="3.7109375" style="800" customWidth="1"/>
    <col min="9996" max="9996" width="12.7109375" style="800" customWidth="1"/>
    <col min="9997" max="9997" width="52.7109375" style="800" customWidth="1"/>
    <col min="9998" max="10001" width="0" style="800" hidden="1" customWidth="1"/>
    <col min="10002" max="10002" width="12.28515625" style="800" customWidth="1"/>
    <col min="10003" max="10003" width="6.42578125" style="800" customWidth="1"/>
    <col min="10004" max="10004" width="12.28515625" style="800" customWidth="1"/>
    <col min="10005" max="10005" width="0" style="800" hidden="1" customWidth="1"/>
    <col min="10006" max="10006" width="3.7109375" style="800" customWidth="1"/>
    <col min="10007" max="10007" width="11.140625" style="800" bestFit="1" customWidth="1"/>
    <col min="10008" max="10009" width="10.5703125" style="800"/>
    <col min="10010" max="10010" width="11.140625" style="800" customWidth="1"/>
    <col min="10011" max="10240" width="10.5703125" style="800"/>
    <col min="10241" max="10248" width="0" style="800" hidden="1" customWidth="1"/>
    <col min="10249" max="10249" width="3.7109375" style="800" customWidth="1"/>
    <col min="10250" max="10250" width="3.85546875" style="800" customWidth="1"/>
    <col min="10251" max="10251" width="3.7109375" style="800" customWidth="1"/>
    <col min="10252" max="10252" width="12.7109375" style="800" customWidth="1"/>
    <col min="10253" max="10253" width="52.7109375" style="800" customWidth="1"/>
    <col min="10254" max="10257" width="0" style="800" hidden="1" customWidth="1"/>
    <col min="10258" max="10258" width="12.28515625" style="800" customWidth="1"/>
    <col min="10259" max="10259" width="6.42578125" style="800" customWidth="1"/>
    <col min="10260" max="10260" width="12.28515625" style="800" customWidth="1"/>
    <col min="10261" max="10261" width="0" style="800" hidden="1" customWidth="1"/>
    <col min="10262" max="10262" width="3.7109375" style="800" customWidth="1"/>
    <col min="10263" max="10263" width="11.140625" style="800" bestFit="1" customWidth="1"/>
    <col min="10264" max="10265" width="10.5703125" style="800"/>
    <col min="10266" max="10266" width="11.140625" style="800" customWidth="1"/>
    <col min="10267" max="10496" width="10.5703125" style="800"/>
    <col min="10497" max="10504" width="0" style="800" hidden="1" customWidth="1"/>
    <col min="10505" max="10505" width="3.7109375" style="800" customWidth="1"/>
    <col min="10506" max="10506" width="3.85546875" style="800" customWidth="1"/>
    <col min="10507" max="10507" width="3.7109375" style="800" customWidth="1"/>
    <col min="10508" max="10508" width="12.7109375" style="800" customWidth="1"/>
    <col min="10509" max="10509" width="52.7109375" style="800" customWidth="1"/>
    <col min="10510" max="10513" width="0" style="800" hidden="1" customWidth="1"/>
    <col min="10514" max="10514" width="12.28515625" style="800" customWidth="1"/>
    <col min="10515" max="10515" width="6.42578125" style="800" customWidth="1"/>
    <col min="10516" max="10516" width="12.28515625" style="800" customWidth="1"/>
    <col min="10517" max="10517" width="0" style="800" hidden="1" customWidth="1"/>
    <col min="10518" max="10518" width="3.7109375" style="800" customWidth="1"/>
    <col min="10519" max="10519" width="11.140625" style="800" bestFit="1" customWidth="1"/>
    <col min="10520" max="10521" width="10.5703125" style="800"/>
    <col min="10522" max="10522" width="11.140625" style="800" customWidth="1"/>
    <col min="10523" max="10752" width="10.5703125" style="800"/>
    <col min="10753" max="10760" width="0" style="800" hidden="1" customWidth="1"/>
    <col min="10761" max="10761" width="3.7109375" style="800" customWidth="1"/>
    <col min="10762" max="10762" width="3.85546875" style="800" customWidth="1"/>
    <col min="10763" max="10763" width="3.7109375" style="800" customWidth="1"/>
    <col min="10764" max="10764" width="12.7109375" style="800" customWidth="1"/>
    <col min="10765" max="10765" width="52.7109375" style="800" customWidth="1"/>
    <col min="10766" max="10769" width="0" style="800" hidden="1" customWidth="1"/>
    <col min="10770" max="10770" width="12.28515625" style="800" customWidth="1"/>
    <col min="10771" max="10771" width="6.42578125" style="800" customWidth="1"/>
    <col min="10772" max="10772" width="12.28515625" style="800" customWidth="1"/>
    <col min="10773" max="10773" width="0" style="800" hidden="1" customWidth="1"/>
    <col min="10774" max="10774" width="3.7109375" style="800" customWidth="1"/>
    <col min="10775" max="10775" width="11.140625" style="800" bestFit="1" customWidth="1"/>
    <col min="10776" max="10777" width="10.5703125" style="800"/>
    <col min="10778" max="10778" width="11.140625" style="800" customWidth="1"/>
    <col min="10779" max="11008" width="10.5703125" style="800"/>
    <col min="11009" max="11016" width="0" style="800" hidden="1" customWidth="1"/>
    <col min="11017" max="11017" width="3.7109375" style="800" customWidth="1"/>
    <col min="11018" max="11018" width="3.85546875" style="800" customWidth="1"/>
    <col min="11019" max="11019" width="3.7109375" style="800" customWidth="1"/>
    <col min="11020" max="11020" width="12.7109375" style="800" customWidth="1"/>
    <col min="11021" max="11021" width="52.7109375" style="800" customWidth="1"/>
    <col min="11022" max="11025" width="0" style="800" hidden="1" customWidth="1"/>
    <col min="11026" max="11026" width="12.28515625" style="800" customWidth="1"/>
    <col min="11027" max="11027" width="6.42578125" style="800" customWidth="1"/>
    <col min="11028" max="11028" width="12.28515625" style="800" customWidth="1"/>
    <col min="11029" max="11029" width="0" style="800" hidden="1" customWidth="1"/>
    <col min="11030" max="11030" width="3.7109375" style="800" customWidth="1"/>
    <col min="11031" max="11031" width="11.140625" style="800" bestFit="1" customWidth="1"/>
    <col min="11032" max="11033" width="10.5703125" style="800"/>
    <col min="11034" max="11034" width="11.140625" style="800" customWidth="1"/>
    <col min="11035" max="11264" width="10.5703125" style="800"/>
    <col min="11265" max="11272" width="0" style="800" hidden="1" customWidth="1"/>
    <col min="11273" max="11273" width="3.7109375" style="800" customWidth="1"/>
    <col min="11274" max="11274" width="3.85546875" style="800" customWidth="1"/>
    <col min="11275" max="11275" width="3.7109375" style="800" customWidth="1"/>
    <col min="11276" max="11276" width="12.7109375" style="800" customWidth="1"/>
    <col min="11277" max="11277" width="52.7109375" style="800" customWidth="1"/>
    <col min="11278" max="11281" width="0" style="800" hidden="1" customWidth="1"/>
    <col min="11282" max="11282" width="12.28515625" style="800" customWidth="1"/>
    <col min="11283" max="11283" width="6.42578125" style="800" customWidth="1"/>
    <col min="11284" max="11284" width="12.28515625" style="800" customWidth="1"/>
    <col min="11285" max="11285" width="0" style="800" hidden="1" customWidth="1"/>
    <col min="11286" max="11286" width="3.7109375" style="800" customWidth="1"/>
    <col min="11287" max="11287" width="11.140625" style="800" bestFit="1" customWidth="1"/>
    <col min="11288" max="11289" width="10.5703125" style="800"/>
    <col min="11290" max="11290" width="11.140625" style="800" customWidth="1"/>
    <col min="11291" max="11520" width="10.5703125" style="800"/>
    <col min="11521" max="11528" width="0" style="800" hidden="1" customWidth="1"/>
    <col min="11529" max="11529" width="3.7109375" style="800" customWidth="1"/>
    <col min="11530" max="11530" width="3.85546875" style="800" customWidth="1"/>
    <col min="11531" max="11531" width="3.7109375" style="800" customWidth="1"/>
    <col min="11532" max="11532" width="12.7109375" style="800" customWidth="1"/>
    <col min="11533" max="11533" width="52.7109375" style="800" customWidth="1"/>
    <col min="11534" max="11537" width="0" style="800" hidden="1" customWidth="1"/>
    <col min="11538" max="11538" width="12.28515625" style="800" customWidth="1"/>
    <col min="11539" max="11539" width="6.42578125" style="800" customWidth="1"/>
    <col min="11540" max="11540" width="12.28515625" style="800" customWidth="1"/>
    <col min="11541" max="11541" width="0" style="800" hidden="1" customWidth="1"/>
    <col min="11542" max="11542" width="3.7109375" style="800" customWidth="1"/>
    <col min="11543" max="11543" width="11.140625" style="800" bestFit="1" customWidth="1"/>
    <col min="11544" max="11545" width="10.5703125" style="800"/>
    <col min="11546" max="11546" width="11.140625" style="800" customWidth="1"/>
    <col min="11547" max="11776" width="10.5703125" style="800"/>
    <col min="11777" max="11784" width="0" style="800" hidden="1" customWidth="1"/>
    <col min="11785" max="11785" width="3.7109375" style="800" customWidth="1"/>
    <col min="11786" max="11786" width="3.85546875" style="800" customWidth="1"/>
    <col min="11787" max="11787" width="3.7109375" style="800" customWidth="1"/>
    <col min="11788" max="11788" width="12.7109375" style="800" customWidth="1"/>
    <col min="11789" max="11789" width="52.7109375" style="800" customWidth="1"/>
    <col min="11790" max="11793" width="0" style="800" hidden="1" customWidth="1"/>
    <col min="11794" max="11794" width="12.28515625" style="800" customWidth="1"/>
    <col min="11795" max="11795" width="6.42578125" style="800" customWidth="1"/>
    <col min="11796" max="11796" width="12.28515625" style="800" customWidth="1"/>
    <col min="11797" max="11797" width="0" style="800" hidden="1" customWidth="1"/>
    <col min="11798" max="11798" width="3.7109375" style="800" customWidth="1"/>
    <col min="11799" max="11799" width="11.140625" style="800" bestFit="1" customWidth="1"/>
    <col min="11800" max="11801" width="10.5703125" style="800"/>
    <col min="11802" max="11802" width="11.140625" style="800" customWidth="1"/>
    <col min="11803" max="12032" width="10.5703125" style="800"/>
    <col min="12033" max="12040" width="0" style="800" hidden="1" customWidth="1"/>
    <col min="12041" max="12041" width="3.7109375" style="800" customWidth="1"/>
    <col min="12042" max="12042" width="3.85546875" style="800" customWidth="1"/>
    <col min="12043" max="12043" width="3.7109375" style="800" customWidth="1"/>
    <col min="12044" max="12044" width="12.7109375" style="800" customWidth="1"/>
    <col min="12045" max="12045" width="52.7109375" style="800" customWidth="1"/>
    <col min="12046" max="12049" width="0" style="800" hidden="1" customWidth="1"/>
    <col min="12050" max="12050" width="12.28515625" style="800" customWidth="1"/>
    <col min="12051" max="12051" width="6.42578125" style="800" customWidth="1"/>
    <col min="12052" max="12052" width="12.28515625" style="800" customWidth="1"/>
    <col min="12053" max="12053" width="0" style="800" hidden="1" customWidth="1"/>
    <col min="12054" max="12054" width="3.7109375" style="800" customWidth="1"/>
    <col min="12055" max="12055" width="11.140625" style="800" bestFit="1" customWidth="1"/>
    <col min="12056" max="12057" width="10.5703125" style="800"/>
    <col min="12058" max="12058" width="11.140625" style="800" customWidth="1"/>
    <col min="12059" max="12288" width="10.5703125" style="800"/>
    <col min="12289" max="12296" width="0" style="800" hidden="1" customWidth="1"/>
    <col min="12297" max="12297" width="3.7109375" style="800" customWidth="1"/>
    <col min="12298" max="12298" width="3.85546875" style="800" customWidth="1"/>
    <col min="12299" max="12299" width="3.7109375" style="800" customWidth="1"/>
    <col min="12300" max="12300" width="12.7109375" style="800" customWidth="1"/>
    <col min="12301" max="12301" width="52.7109375" style="800" customWidth="1"/>
    <col min="12302" max="12305" width="0" style="800" hidden="1" customWidth="1"/>
    <col min="12306" max="12306" width="12.28515625" style="800" customWidth="1"/>
    <col min="12307" max="12307" width="6.42578125" style="800" customWidth="1"/>
    <col min="12308" max="12308" width="12.28515625" style="800" customWidth="1"/>
    <col min="12309" max="12309" width="0" style="800" hidden="1" customWidth="1"/>
    <col min="12310" max="12310" width="3.7109375" style="800" customWidth="1"/>
    <col min="12311" max="12311" width="11.140625" style="800" bestFit="1" customWidth="1"/>
    <col min="12312" max="12313" width="10.5703125" style="800"/>
    <col min="12314" max="12314" width="11.140625" style="800" customWidth="1"/>
    <col min="12315" max="12544" width="10.5703125" style="800"/>
    <col min="12545" max="12552" width="0" style="800" hidden="1" customWidth="1"/>
    <col min="12553" max="12553" width="3.7109375" style="800" customWidth="1"/>
    <col min="12554" max="12554" width="3.85546875" style="800" customWidth="1"/>
    <col min="12555" max="12555" width="3.7109375" style="800" customWidth="1"/>
    <col min="12556" max="12556" width="12.7109375" style="800" customWidth="1"/>
    <col min="12557" max="12557" width="52.7109375" style="800" customWidth="1"/>
    <col min="12558" max="12561" width="0" style="800" hidden="1" customWidth="1"/>
    <col min="12562" max="12562" width="12.28515625" style="800" customWidth="1"/>
    <col min="12563" max="12563" width="6.42578125" style="800" customWidth="1"/>
    <col min="12564" max="12564" width="12.28515625" style="800" customWidth="1"/>
    <col min="12565" max="12565" width="0" style="800" hidden="1" customWidth="1"/>
    <col min="12566" max="12566" width="3.7109375" style="800" customWidth="1"/>
    <col min="12567" max="12567" width="11.140625" style="800" bestFit="1" customWidth="1"/>
    <col min="12568" max="12569" width="10.5703125" style="800"/>
    <col min="12570" max="12570" width="11.140625" style="800" customWidth="1"/>
    <col min="12571" max="12800" width="10.5703125" style="800"/>
    <col min="12801" max="12808" width="0" style="800" hidden="1" customWidth="1"/>
    <col min="12809" max="12809" width="3.7109375" style="800" customWidth="1"/>
    <col min="12810" max="12810" width="3.85546875" style="800" customWidth="1"/>
    <col min="12811" max="12811" width="3.7109375" style="800" customWidth="1"/>
    <col min="12812" max="12812" width="12.7109375" style="800" customWidth="1"/>
    <col min="12813" max="12813" width="52.7109375" style="800" customWidth="1"/>
    <col min="12814" max="12817" width="0" style="800" hidden="1" customWidth="1"/>
    <col min="12818" max="12818" width="12.28515625" style="800" customWidth="1"/>
    <col min="12819" max="12819" width="6.42578125" style="800" customWidth="1"/>
    <col min="12820" max="12820" width="12.28515625" style="800" customWidth="1"/>
    <col min="12821" max="12821" width="0" style="800" hidden="1" customWidth="1"/>
    <col min="12822" max="12822" width="3.7109375" style="800" customWidth="1"/>
    <col min="12823" max="12823" width="11.140625" style="800" bestFit="1" customWidth="1"/>
    <col min="12824" max="12825" width="10.5703125" style="800"/>
    <col min="12826" max="12826" width="11.140625" style="800" customWidth="1"/>
    <col min="12827" max="13056" width="10.5703125" style="800"/>
    <col min="13057" max="13064" width="0" style="800" hidden="1" customWidth="1"/>
    <col min="13065" max="13065" width="3.7109375" style="800" customWidth="1"/>
    <col min="13066" max="13066" width="3.85546875" style="800" customWidth="1"/>
    <col min="13067" max="13067" width="3.7109375" style="800" customWidth="1"/>
    <col min="13068" max="13068" width="12.7109375" style="800" customWidth="1"/>
    <col min="13069" max="13069" width="52.7109375" style="800" customWidth="1"/>
    <col min="13070" max="13073" width="0" style="800" hidden="1" customWidth="1"/>
    <col min="13074" max="13074" width="12.28515625" style="800" customWidth="1"/>
    <col min="13075" max="13075" width="6.42578125" style="800" customWidth="1"/>
    <col min="13076" max="13076" width="12.28515625" style="800" customWidth="1"/>
    <col min="13077" max="13077" width="0" style="800" hidden="1" customWidth="1"/>
    <col min="13078" max="13078" width="3.7109375" style="800" customWidth="1"/>
    <col min="13079" max="13079" width="11.140625" style="800" bestFit="1" customWidth="1"/>
    <col min="13080" max="13081" width="10.5703125" style="800"/>
    <col min="13082" max="13082" width="11.140625" style="800" customWidth="1"/>
    <col min="13083" max="13312" width="10.5703125" style="800"/>
    <col min="13313" max="13320" width="0" style="800" hidden="1" customWidth="1"/>
    <col min="13321" max="13321" width="3.7109375" style="800" customWidth="1"/>
    <col min="13322" max="13322" width="3.85546875" style="800" customWidth="1"/>
    <col min="13323" max="13323" width="3.7109375" style="800" customWidth="1"/>
    <col min="13324" max="13324" width="12.7109375" style="800" customWidth="1"/>
    <col min="13325" max="13325" width="52.7109375" style="800" customWidth="1"/>
    <col min="13326" max="13329" width="0" style="800" hidden="1" customWidth="1"/>
    <col min="13330" max="13330" width="12.28515625" style="800" customWidth="1"/>
    <col min="13331" max="13331" width="6.42578125" style="800" customWidth="1"/>
    <col min="13332" max="13332" width="12.28515625" style="800" customWidth="1"/>
    <col min="13333" max="13333" width="0" style="800" hidden="1" customWidth="1"/>
    <col min="13334" max="13334" width="3.7109375" style="800" customWidth="1"/>
    <col min="13335" max="13335" width="11.140625" style="800" bestFit="1" customWidth="1"/>
    <col min="13336" max="13337" width="10.5703125" style="800"/>
    <col min="13338" max="13338" width="11.140625" style="800" customWidth="1"/>
    <col min="13339" max="13568" width="10.5703125" style="800"/>
    <col min="13569" max="13576" width="0" style="800" hidden="1" customWidth="1"/>
    <col min="13577" max="13577" width="3.7109375" style="800" customWidth="1"/>
    <col min="13578" max="13578" width="3.85546875" style="800" customWidth="1"/>
    <col min="13579" max="13579" width="3.7109375" style="800" customWidth="1"/>
    <col min="13580" max="13580" width="12.7109375" style="800" customWidth="1"/>
    <col min="13581" max="13581" width="52.7109375" style="800" customWidth="1"/>
    <col min="13582" max="13585" width="0" style="800" hidden="1" customWidth="1"/>
    <col min="13586" max="13586" width="12.28515625" style="800" customWidth="1"/>
    <col min="13587" max="13587" width="6.42578125" style="800" customWidth="1"/>
    <col min="13588" max="13588" width="12.28515625" style="800" customWidth="1"/>
    <col min="13589" max="13589" width="0" style="800" hidden="1" customWidth="1"/>
    <col min="13590" max="13590" width="3.7109375" style="800" customWidth="1"/>
    <col min="13591" max="13591" width="11.140625" style="800" bestFit="1" customWidth="1"/>
    <col min="13592" max="13593" width="10.5703125" style="800"/>
    <col min="13594" max="13594" width="11.140625" style="800" customWidth="1"/>
    <col min="13595" max="13824" width="10.5703125" style="800"/>
    <col min="13825" max="13832" width="0" style="800" hidden="1" customWidth="1"/>
    <col min="13833" max="13833" width="3.7109375" style="800" customWidth="1"/>
    <col min="13834" max="13834" width="3.85546875" style="800" customWidth="1"/>
    <col min="13835" max="13835" width="3.7109375" style="800" customWidth="1"/>
    <col min="13836" max="13836" width="12.7109375" style="800" customWidth="1"/>
    <col min="13837" max="13837" width="52.7109375" style="800" customWidth="1"/>
    <col min="13838" max="13841" width="0" style="800" hidden="1" customWidth="1"/>
    <col min="13842" max="13842" width="12.28515625" style="800" customWidth="1"/>
    <col min="13843" max="13843" width="6.42578125" style="800" customWidth="1"/>
    <col min="13844" max="13844" width="12.28515625" style="800" customWidth="1"/>
    <col min="13845" max="13845" width="0" style="800" hidden="1" customWidth="1"/>
    <col min="13846" max="13846" width="3.7109375" style="800" customWidth="1"/>
    <col min="13847" max="13847" width="11.140625" style="800" bestFit="1" customWidth="1"/>
    <col min="13848" max="13849" width="10.5703125" style="800"/>
    <col min="13850" max="13850" width="11.140625" style="800" customWidth="1"/>
    <col min="13851" max="14080" width="10.5703125" style="800"/>
    <col min="14081" max="14088" width="0" style="800" hidden="1" customWidth="1"/>
    <col min="14089" max="14089" width="3.7109375" style="800" customWidth="1"/>
    <col min="14090" max="14090" width="3.85546875" style="800" customWidth="1"/>
    <col min="14091" max="14091" width="3.7109375" style="800" customWidth="1"/>
    <col min="14092" max="14092" width="12.7109375" style="800" customWidth="1"/>
    <col min="14093" max="14093" width="52.7109375" style="800" customWidth="1"/>
    <col min="14094" max="14097" width="0" style="800" hidden="1" customWidth="1"/>
    <col min="14098" max="14098" width="12.28515625" style="800" customWidth="1"/>
    <col min="14099" max="14099" width="6.42578125" style="800" customWidth="1"/>
    <col min="14100" max="14100" width="12.28515625" style="800" customWidth="1"/>
    <col min="14101" max="14101" width="0" style="800" hidden="1" customWidth="1"/>
    <col min="14102" max="14102" width="3.7109375" style="800" customWidth="1"/>
    <col min="14103" max="14103" width="11.140625" style="800" bestFit="1" customWidth="1"/>
    <col min="14104" max="14105" width="10.5703125" style="800"/>
    <col min="14106" max="14106" width="11.140625" style="800" customWidth="1"/>
    <col min="14107" max="14336" width="10.5703125" style="800"/>
    <col min="14337" max="14344" width="0" style="800" hidden="1" customWidth="1"/>
    <col min="14345" max="14345" width="3.7109375" style="800" customWidth="1"/>
    <col min="14346" max="14346" width="3.85546875" style="800" customWidth="1"/>
    <col min="14347" max="14347" width="3.7109375" style="800" customWidth="1"/>
    <col min="14348" max="14348" width="12.7109375" style="800" customWidth="1"/>
    <col min="14349" max="14349" width="52.7109375" style="800" customWidth="1"/>
    <col min="14350" max="14353" width="0" style="800" hidden="1" customWidth="1"/>
    <col min="14354" max="14354" width="12.28515625" style="800" customWidth="1"/>
    <col min="14355" max="14355" width="6.42578125" style="800" customWidth="1"/>
    <col min="14356" max="14356" width="12.28515625" style="800" customWidth="1"/>
    <col min="14357" max="14357" width="0" style="800" hidden="1" customWidth="1"/>
    <col min="14358" max="14358" width="3.7109375" style="800" customWidth="1"/>
    <col min="14359" max="14359" width="11.140625" style="800" bestFit="1" customWidth="1"/>
    <col min="14360" max="14361" width="10.5703125" style="800"/>
    <col min="14362" max="14362" width="11.140625" style="800" customWidth="1"/>
    <col min="14363" max="14592" width="10.5703125" style="800"/>
    <col min="14593" max="14600" width="0" style="800" hidden="1" customWidth="1"/>
    <col min="14601" max="14601" width="3.7109375" style="800" customWidth="1"/>
    <col min="14602" max="14602" width="3.85546875" style="800" customWidth="1"/>
    <col min="14603" max="14603" width="3.7109375" style="800" customWidth="1"/>
    <col min="14604" max="14604" width="12.7109375" style="800" customWidth="1"/>
    <col min="14605" max="14605" width="52.7109375" style="800" customWidth="1"/>
    <col min="14606" max="14609" width="0" style="800" hidden="1" customWidth="1"/>
    <col min="14610" max="14610" width="12.28515625" style="800" customWidth="1"/>
    <col min="14611" max="14611" width="6.42578125" style="800" customWidth="1"/>
    <col min="14612" max="14612" width="12.28515625" style="800" customWidth="1"/>
    <col min="14613" max="14613" width="0" style="800" hidden="1" customWidth="1"/>
    <col min="14614" max="14614" width="3.7109375" style="800" customWidth="1"/>
    <col min="14615" max="14615" width="11.140625" style="800" bestFit="1" customWidth="1"/>
    <col min="14616" max="14617" width="10.5703125" style="800"/>
    <col min="14618" max="14618" width="11.140625" style="800" customWidth="1"/>
    <col min="14619" max="14848" width="10.5703125" style="800"/>
    <col min="14849" max="14856" width="0" style="800" hidden="1" customWidth="1"/>
    <col min="14857" max="14857" width="3.7109375" style="800" customWidth="1"/>
    <col min="14858" max="14858" width="3.85546875" style="800" customWidth="1"/>
    <col min="14859" max="14859" width="3.7109375" style="800" customWidth="1"/>
    <col min="14860" max="14860" width="12.7109375" style="800" customWidth="1"/>
    <col min="14861" max="14861" width="52.7109375" style="800" customWidth="1"/>
    <col min="14862" max="14865" width="0" style="800" hidden="1" customWidth="1"/>
    <col min="14866" max="14866" width="12.28515625" style="800" customWidth="1"/>
    <col min="14867" max="14867" width="6.42578125" style="800" customWidth="1"/>
    <col min="14868" max="14868" width="12.28515625" style="800" customWidth="1"/>
    <col min="14869" max="14869" width="0" style="800" hidden="1" customWidth="1"/>
    <col min="14870" max="14870" width="3.7109375" style="800" customWidth="1"/>
    <col min="14871" max="14871" width="11.140625" style="800" bestFit="1" customWidth="1"/>
    <col min="14872" max="14873" width="10.5703125" style="800"/>
    <col min="14874" max="14874" width="11.140625" style="800" customWidth="1"/>
    <col min="14875" max="15104" width="10.5703125" style="800"/>
    <col min="15105" max="15112" width="0" style="800" hidden="1" customWidth="1"/>
    <col min="15113" max="15113" width="3.7109375" style="800" customWidth="1"/>
    <col min="15114" max="15114" width="3.85546875" style="800" customWidth="1"/>
    <col min="15115" max="15115" width="3.7109375" style="800" customWidth="1"/>
    <col min="15116" max="15116" width="12.7109375" style="800" customWidth="1"/>
    <col min="15117" max="15117" width="52.7109375" style="800" customWidth="1"/>
    <col min="15118" max="15121" width="0" style="800" hidden="1" customWidth="1"/>
    <col min="15122" max="15122" width="12.28515625" style="800" customWidth="1"/>
    <col min="15123" max="15123" width="6.42578125" style="800" customWidth="1"/>
    <col min="15124" max="15124" width="12.28515625" style="800" customWidth="1"/>
    <col min="15125" max="15125" width="0" style="800" hidden="1" customWidth="1"/>
    <col min="15126" max="15126" width="3.7109375" style="800" customWidth="1"/>
    <col min="15127" max="15127" width="11.140625" style="800" bestFit="1" customWidth="1"/>
    <col min="15128" max="15129" width="10.5703125" style="800"/>
    <col min="15130" max="15130" width="11.140625" style="800" customWidth="1"/>
    <col min="15131" max="15360" width="10.5703125" style="800"/>
    <col min="15361" max="15368" width="0" style="800" hidden="1" customWidth="1"/>
    <col min="15369" max="15369" width="3.7109375" style="800" customWidth="1"/>
    <col min="15370" max="15370" width="3.85546875" style="800" customWidth="1"/>
    <col min="15371" max="15371" width="3.7109375" style="800" customWidth="1"/>
    <col min="15372" max="15372" width="12.7109375" style="800" customWidth="1"/>
    <col min="15373" max="15373" width="52.7109375" style="800" customWidth="1"/>
    <col min="15374" max="15377" width="0" style="800" hidden="1" customWidth="1"/>
    <col min="15378" max="15378" width="12.28515625" style="800" customWidth="1"/>
    <col min="15379" max="15379" width="6.42578125" style="800" customWidth="1"/>
    <col min="15380" max="15380" width="12.28515625" style="800" customWidth="1"/>
    <col min="15381" max="15381" width="0" style="800" hidden="1" customWidth="1"/>
    <col min="15382" max="15382" width="3.7109375" style="800" customWidth="1"/>
    <col min="15383" max="15383" width="11.140625" style="800" bestFit="1" customWidth="1"/>
    <col min="15384" max="15385" width="10.5703125" style="800"/>
    <col min="15386" max="15386" width="11.140625" style="800" customWidth="1"/>
    <col min="15387" max="15616" width="10.5703125" style="800"/>
    <col min="15617" max="15624" width="0" style="800" hidden="1" customWidth="1"/>
    <col min="15625" max="15625" width="3.7109375" style="800" customWidth="1"/>
    <col min="15626" max="15626" width="3.85546875" style="800" customWidth="1"/>
    <col min="15627" max="15627" width="3.7109375" style="800" customWidth="1"/>
    <col min="15628" max="15628" width="12.7109375" style="800" customWidth="1"/>
    <col min="15629" max="15629" width="52.7109375" style="800" customWidth="1"/>
    <col min="15630" max="15633" width="0" style="800" hidden="1" customWidth="1"/>
    <col min="15634" max="15634" width="12.28515625" style="800" customWidth="1"/>
    <col min="15635" max="15635" width="6.42578125" style="800" customWidth="1"/>
    <col min="15636" max="15636" width="12.28515625" style="800" customWidth="1"/>
    <col min="15637" max="15637" width="0" style="800" hidden="1" customWidth="1"/>
    <col min="15638" max="15638" width="3.7109375" style="800" customWidth="1"/>
    <col min="15639" max="15639" width="11.140625" style="800" bestFit="1" customWidth="1"/>
    <col min="15640" max="15641" width="10.5703125" style="800"/>
    <col min="15642" max="15642" width="11.140625" style="800" customWidth="1"/>
    <col min="15643" max="15872" width="10.5703125" style="800"/>
    <col min="15873" max="15880" width="0" style="800" hidden="1" customWidth="1"/>
    <col min="15881" max="15881" width="3.7109375" style="800" customWidth="1"/>
    <col min="15882" max="15882" width="3.85546875" style="800" customWidth="1"/>
    <col min="15883" max="15883" width="3.7109375" style="800" customWidth="1"/>
    <col min="15884" max="15884" width="12.7109375" style="800" customWidth="1"/>
    <col min="15885" max="15885" width="52.7109375" style="800" customWidth="1"/>
    <col min="15886" max="15889" width="0" style="800" hidden="1" customWidth="1"/>
    <col min="15890" max="15890" width="12.28515625" style="800" customWidth="1"/>
    <col min="15891" max="15891" width="6.42578125" style="800" customWidth="1"/>
    <col min="15892" max="15892" width="12.28515625" style="800" customWidth="1"/>
    <col min="15893" max="15893" width="0" style="800" hidden="1" customWidth="1"/>
    <col min="15894" max="15894" width="3.7109375" style="800" customWidth="1"/>
    <col min="15895" max="15895" width="11.140625" style="800" bestFit="1" customWidth="1"/>
    <col min="15896" max="15897" width="10.5703125" style="800"/>
    <col min="15898" max="15898" width="11.140625" style="800" customWidth="1"/>
    <col min="15899" max="16128" width="10.5703125" style="800"/>
    <col min="16129" max="16136" width="0" style="800" hidden="1" customWidth="1"/>
    <col min="16137" max="16137" width="3.7109375" style="800" customWidth="1"/>
    <col min="16138" max="16138" width="3.85546875" style="800" customWidth="1"/>
    <col min="16139" max="16139" width="3.7109375" style="800" customWidth="1"/>
    <col min="16140" max="16140" width="12.7109375" style="800" customWidth="1"/>
    <col min="16141" max="16141" width="52.7109375" style="800" customWidth="1"/>
    <col min="16142" max="16145" width="0" style="800" hidden="1" customWidth="1"/>
    <col min="16146" max="16146" width="12.28515625" style="800" customWidth="1"/>
    <col min="16147" max="16147" width="6.42578125" style="800" customWidth="1"/>
    <col min="16148" max="16148" width="12.28515625" style="800" customWidth="1"/>
    <col min="16149" max="16149" width="0" style="800" hidden="1" customWidth="1"/>
    <col min="16150" max="16150" width="3.7109375" style="800" customWidth="1"/>
    <col min="16151" max="16151" width="11.140625" style="800" bestFit="1" customWidth="1"/>
    <col min="16152" max="16153" width="10.5703125" style="800"/>
    <col min="16154" max="16154" width="11.140625" style="800" customWidth="1"/>
    <col min="16155" max="16384" width="10.5703125" style="800"/>
  </cols>
  <sheetData>
    <row r="1" spans="1:34" hidden="1">
      <c r="Q1" s="769"/>
      <c r="R1" s="769"/>
    </row>
    <row r="2" spans="1:34" hidden="1">
      <c r="U2" s="769"/>
    </row>
    <row r="3" spans="1:34" hidden="1"/>
    <row r="4" spans="1:34" ht="3" customHeight="1">
      <c r="J4" s="687"/>
      <c r="K4" s="687"/>
      <c r="L4" s="755"/>
      <c r="M4" s="755"/>
      <c r="N4" s="755"/>
      <c r="O4" s="805"/>
      <c r="P4" s="805"/>
      <c r="Q4" s="805"/>
      <c r="R4" s="805"/>
      <c r="S4" s="805"/>
      <c r="T4" s="805"/>
      <c r="U4" s="805"/>
    </row>
    <row r="5" spans="1:34" ht="22.5" customHeight="1">
      <c r="J5" s="687"/>
      <c r="K5" s="687"/>
      <c r="L5" s="1227" t="s">
        <v>631</v>
      </c>
      <c r="M5" s="1227"/>
      <c r="N5" s="1227"/>
      <c r="O5" s="1227"/>
      <c r="P5" s="1227"/>
      <c r="Q5" s="1227"/>
      <c r="R5" s="1227"/>
      <c r="S5" s="1227"/>
      <c r="T5" s="1227"/>
      <c r="U5" s="665"/>
    </row>
    <row r="6" spans="1:34" ht="3" customHeight="1">
      <c r="J6" s="687"/>
      <c r="K6" s="687"/>
      <c r="L6" s="755"/>
      <c r="M6" s="755"/>
      <c r="N6" s="755"/>
      <c r="O6" s="756"/>
      <c r="P6" s="756"/>
      <c r="Q6" s="756"/>
      <c r="R6" s="756"/>
      <c r="S6" s="756"/>
      <c r="T6" s="756"/>
      <c r="U6" s="756"/>
      <c r="V6" s="805"/>
    </row>
    <row r="7" spans="1:34" ht="33.75">
      <c r="J7" s="687"/>
      <c r="K7" s="687"/>
      <c r="L7" s="755"/>
      <c r="M7" s="618" t="s">
        <v>745</v>
      </c>
      <c r="N7" s="755"/>
      <c r="O7" s="1237"/>
      <c r="P7" s="1238"/>
      <c r="Q7" s="1238"/>
      <c r="R7" s="1238"/>
      <c r="S7" s="1238"/>
      <c r="T7" s="1239"/>
      <c r="U7" s="768"/>
      <c r="V7" s="805"/>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772"/>
      <c r="B9" s="772"/>
      <c r="C9" s="772"/>
      <c r="D9" s="772"/>
      <c r="E9" s="772"/>
      <c r="F9" s="772"/>
      <c r="G9" s="772"/>
      <c r="H9" s="772"/>
      <c r="L9" s="500"/>
      <c r="M9" s="618" t="s">
        <v>502</v>
      </c>
      <c r="N9" s="667"/>
      <c r="O9" s="1204" t="str">
        <f>IF(NameOrPr_ch="",IF(NameOrPr="","",NameOrPr),NameOrPr_ch)</f>
        <v>Агентство по регулированию цен и тарифов  Ульяновской области</v>
      </c>
      <c r="P9" s="1204"/>
      <c r="Q9" s="1204"/>
      <c r="R9" s="1204"/>
      <c r="S9" s="1204"/>
      <c r="T9" s="1204"/>
      <c r="U9" s="768"/>
      <c r="V9" s="768"/>
      <c r="W9" s="520"/>
      <c r="X9" s="772"/>
      <c r="Y9" s="772"/>
      <c r="Z9" s="772"/>
      <c r="AA9" s="772"/>
      <c r="AB9" s="772"/>
      <c r="AC9" s="772"/>
      <c r="AD9" s="772"/>
      <c r="AE9" s="772"/>
      <c r="AF9" s="772"/>
      <c r="AG9" s="772"/>
      <c r="AH9" s="772"/>
    </row>
    <row r="10" spans="1:34" s="571" customFormat="1" ht="18.75">
      <c r="A10" s="772"/>
      <c r="B10" s="772"/>
      <c r="C10" s="772"/>
      <c r="D10" s="772"/>
      <c r="E10" s="772"/>
      <c r="F10" s="772"/>
      <c r="G10" s="772"/>
      <c r="H10" s="772"/>
      <c r="L10" s="500"/>
      <c r="M10" s="618" t="s">
        <v>596</v>
      </c>
      <c r="N10" s="667"/>
      <c r="O10" s="1204" t="str">
        <f>IF(datePr_ch="",IF(datePr="","",datePr),datePr_ch)</f>
        <v>13.10.2022</v>
      </c>
      <c r="P10" s="1204"/>
      <c r="Q10" s="1204"/>
      <c r="R10" s="1204"/>
      <c r="S10" s="1204"/>
      <c r="T10" s="1204"/>
      <c r="U10" s="768"/>
      <c r="V10" s="768"/>
      <c r="W10" s="520"/>
      <c r="X10" s="772"/>
      <c r="Y10" s="772"/>
      <c r="Z10" s="772"/>
      <c r="AA10" s="772"/>
      <c r="AB10" s="772"/>
      <c r="AC10" s="772"/>
      <c r="AD10" s="772"/>
      <c r="AE10" s="772"/>
      <c r="AF10" s="772"/>
      <c r="AG10" s="772"/>
      <c r="AH10" s="772"/>
    </row>
    <row r="11" spans="1:34" s="571" customFormat="1" ht="18.75">
      <c r="A11" s="772"/>
      <c r="B11" s="772"/>
      <c r="C11" s="772"/>
      <c r="D11" s="772"/>
      <c r="E11" s="772"/>
      <c r="F11" s="772"/>
      <c r="G11" s="772"/>
      <c r="H11" s="772"/>
      <c r="L11" s="762"/>
      <c r="M11" s="618" t="s">
        <v>595</v>
      </c>
      <c r="N11" s="667"/>
      <c r="O11" s="1204" t="str">
        <f>IF(numberPr_ch="",IF(numberPr="","",numberPr),numberPr_ch)</f>
        <v>84-П</v>
      </c>
      <c r="P11" s="1204"/>
      <c r="Q11" s="1204"/>
      <c r="R11" s="1204"/>
      <c r="S11" s="1204"/>
      <c r="T11" s="1204"/>
      <c r="U11" s="768"/>
      <c r="V11" s="768"/>
      <c r="W11" s="520"/>
      <c r="X11" s="772"/>
      <c r="Y11" s="772"/>
      <c r="Z11" s="772"/>
      <c r="AA11" s="772"/>
      <c r="AB11" s="772"/>
      <c r="AC11" s="772"/>
      <c r="AD11" s="772"/>
      <c r="AE11" s="772"/>
      <c r="AF11" s="772"/>
      <c r="AG11" s="772"/>
      <c r="AH11" s="772"/>
    </row>
    <row r="12" spans="1:34" s="571" customFormat="1" ht="18.75">
      <c r="A12" s="772"/>
      <c r="B12" s="772"/>
      <c r="C12" s="772"/>
      <c r="D12" s="772"/>
      <c r="E12" s="772"/>
      <c r="F12" s="772"/>
      <c r="G12" s="772"/>
      <c r="H12" s="772"/>
      <c r="L12" s="762"/>
      <c r="M12" s="618" t="s">
        <v>501</v>
      </c>
      <c r="N12" s="667"/>
      <c r="O12" s="1204" t="str">
        <f>IF(IstPub_ch="",IF(IstPub="","",IstPub),IstPub_ch)</f>
        <v>https://tarif73.ru/</v>
      </c>
      <c r="P12" s="1204"/>
      <c r="Q12" s="1204"/>
      <c r="R12" s="1204"/>
      <c r="S12" s="1204"/>
      <c r="T12" s="1204"/>
      <c r="U12" s="768"/>
      <c r="V12" s="768"/>
      <c r="W12" s="520"/>
      <c r="X12" s="772"/>
      <c r="Y12" s="772"/>
      <c r="Z12" s="772"/>
      <c r="AA12" s="772"/>
      <c r="AB12" s="772"/>
      <c r="AC12" s="772"/>
      <c r="AD12" s="772"/>
      <c r="AE12" s="772"/>
      <c r="AF12" s="772"/>
      <c r="AG12" s="772"/>
      <c r="AH12" s="772"/>
    </row>
    <row r="13" spans="1:34" s="571" customFormat="1" ht="11.25">
      <c r="A13" s="772"/>
      <c r="B13" s="772"/>
      <c r="C13" s="772"/>
      <c r="D13" s="772"/>
      <c r="E13" s="772"/>
      <c r="F13" s="772"/>
      <c r="G13" s="772"/>
      <c r="H13" s="772"/>
      <c r="L13" s="1228"/>
      <c r="M13" s="1228"/>
      <c r="N13" s="780"/>
      <c r="O13" s="768"/>
      <c r="P13" s="768"/>
      <c r="Q13" s="768"/>
      <c r="R13" s="768"/>
      <c r="S13" s="768"/>
      <c r="T13" s="768"/>
      <c r="U13" s="771" t="s">
        <v>373</v>
      </c>
      <c r="X13" s="772"/>
      <c r="Y13" s="772"/>
      <c r="Z13" s="772"/>
      <c r="AA13" s="772"/>
      <c r="AB13" s="772"/>
      <c r="AC13" s="772"/>
      <c r="AD13" s="772"/>
      <c r="AE13" s="772"/>
      <c r="AF13" s="772"/>
      <c r="AG13" s="772"/>
      <c r="AH13" s="772"/>
    </row>
    <row r="14" spans="1:34">
      <c r="J14" s="687"/>
      <c r="K14" s="687"/>
      <c r="L14" s="755"/>
      <c r="M14" s="755"/>
      <c r="N14" s="503"/>
      <c r="O14" s="1205"/>
      <c r="P14" s="1205"/>
      <c r="Q14" s="1205"/>
      <c r="R14" s="1205"/>
      <c r="S14" s="1205"/>
      <c r="T14" s="1205"/>
      <c r="U14" s="1205"/>
    </row>
    <row r="15" spans="1:34">
      <c r="J15" s="687"/>
      <c r="K15" s="687"/>
      <c r="L15" s="1154" t="s">
        <v>454</v>
      </c>
      <c r="M15" s="1154"/>
      <c r="N15" s="1154"/>
      <c r="O15" s="1154"/>
      <c r="P15" s="1154"/>
      <c r="Q15" s="1154"/>
      <c r="R15" s="1154"/>
      <c r="S15" s="1154"/>
      <c r="T15" s="1154"/>
      <c r="U15" s="1154"/>
      <c r="V15" s="1154"/>
      <c r="W15" s="1154" t="s">
        <v>455</v>
      </c>
    </row>
    <row r="16" spans="1:34" ht="14.25" customHeight="1">
      <c r="J16" s="687"/>
      <c r="K16" s="687"/>
      <c r="L16" s="1211" t="s">
        <v>92</v>
      </c>
      <c r="M16" s="1211" t="s">
        <v>639</v>
      </c>
      <c r="N16" s="662"/>
      <c r="O16" s="1212" t="s">
        <v>641</v>
      </c>
      <c r="P16" s="1213"/>
      <c r="Q16" s="1213"/>
      <c r="R16" s="1213"/>
      <c r="S16" s="1213"/>
      <c r="T16" s="1214"/>
      <c r="U16" s="1222" t="s">
        <v>341</v>
      </c>
      <c r="V16" s="1208" t="s">
        <v>275</v>
      </c>
      <c r="W16" s="1154"/>
    </row>
    <row r="17" spans="1:36" ht="14.25" customHeight="1">
      <c r="J17" s="687"/>
      <c r="K17" s="687"/>
      <c r="L17" s="1211"/>
      <c r="M17" s="1211"/>
      <c r="N17" s="663"/>
      <c r="O17" s="1217" t="s">
        <v>605</v>
      </c>
      <c r="P17" s="1215" t="s">
        <v>271</v>
      </c>
      <c r="Q17" s="1216"/>
      <c r="R17" s="1219" t="s">
        <v>654</v>
      </c>
      <c r="S17" s="1220"/>
      <c r="T17" s="1221"/>
      <c r="U17" s="1223"/>
      <c r="V17" s="1209"/>
      <c r="W17" s="1154"/>
    </row>
    <row r="18" spans="1:36" ht="33.75" customHeight="1">
      <c r="J18" s="687"/>
      <c r="K18" s="687"/>
      <c r="L18" s="1211"/>
      <c r="M18" s="1211"/>
      <c r="N18" s="664"/>
      <c r="O18" s="1218"/>
      <c r="P18" s="757" t="s">
        <v>606</v>
      </c>
      <c r="Q18" s="757" t="s">
        <v>6</v>
      </c>
      <c r="R18" s="781" t="s">
        <v>274</v>
      </c>
      <c r="S18" s="1206" t="s">
        <v>273</v>
      </c>
      <c r="T18" s="1207"/>
      <c r="U18" s="1224"/>
      <c r="V18" s="1210"/>
      <c r="W18" s="1154"/>
    </row>
    <row r="19" spans="1:36">
      <c r="J19" s="687"/>
      <c r="K19" s="570">
        <v>1</v>
      </c>
      <c r="L19" s="648" t="s">
        <v>93</v>
      </c>
      <c r="M19" s="648" t="s">
        <v>49</v>
      </c>
      <c r="N19" s="650" t="str">
        <f ca="1">OFFSET(N19,0,-1)</f>
        <v>2</v>
      </c>
      <c r="O19" s="779">
        <f ca="1">OFFSET(O19,0,-1)+1</f>
        <v>3</v>
      </c>
      <c r="P19" s="779">
        <f ca="1">OFFSET(P19,0,-1)+1</f>
        <v>4</v>
      </c>
      <c r="Q19" s="779">
        <f ca="1">OFFSET(Q19,0,-1)+1</f>
        <v>5</v>
      </c>
      <c r="R19" s="779">
        <f ca="1">OFFSET(R19,0,-1)+1</f>
        <v>6</v>
      </c>
      <c r="S19" s="1229">
        <f ca="1">OFFSET(S19,0,-1)+1</f>
        <v>7</v>
      </c>
      <c r="T19" s="1229"/>
      <c r="U19" s="779">
        <f ca="1">OFFSET(U19,0,-2)+1</f>
        <v>8</v>
      </c>
      <c r="V19" s="650">
        <f ca="1">OFFSET(V19,0,-1)</f>
        <v>8</v>
      </c>
      <c r="W19" s="779">
        <f ca="1">OFFSET(W19,0,-1)+1</f>
        <v>9</v>
      </c>
    </row>
    <row r="20" spans="1:36" ht="22.5">
      <c r="A20" s="1230">
        <v>1</v>
      </c>
      <c r="B20" s="884"/>
      <c r="C20" s="884"/>
      <c r="D20" s="884"/>
      <c r="E20" s="885"/>
      <c r="F20" s="886"/>
      <c r="G20" s="886"/>
      <c r="H20" s="886"/>
      <c r="I20" s="887"/>
      <c r="J20" s="882"/>
      <c r="K20" s="889"/>
      <c r="L20" s="782">
        <f>mergeValue(A20)</f>
        <v>1</v>
      </c>
      <c r="M20" s="642" t="s">
        <v>20</v>
      </c>
      <c r="N20" s="647"/>
      <c r="O20" s="1231"/>
      <c r="P20" s="1231"/>
      <c r="Q20" s="1231"/>
      <c r="R20" s="1231"/>
      <c r="S20" s="1231"/>
      <c r="T20" s="1231"/>
      <c r="U20" s="1231"/>
      <c r="V20" s="1231"/>
      <c r="W20" s="631" t="s">
        <v>476</v>
      </c>
      <c r="Y20" s="830"/>
      <c r="Z20" s="830" t="str">
        <f t="shared" ref="Z20:Z33" si="0">IF(M20="","",M20 )</f>
        <v>Наименование тарифа</v>
      </c>
      <c r="AA20" s="830"/>
      <c r="AB20" s="830"/>
      <c r="AC20" s="830"/>
      <c r="AI20" s="809"/>
      <c r="AJ20" s="809"/>
    </row>
    <row r="21" spans="1:36" ht="22.5">
      <c r="A21" s="1230"/>
      <c r="B21" s="1230">
        <v>1</v>
      </c>
      <c r="C21" s="884"/>
      <c r="D21" s="884"/>
      <c r="E21" s="886"/>
      <c r="F21" s="886"/>
      <c r="G21" s="886"/>
      <c r="H21" s="886"/>
      <c r="I21" s="881"/>
      <c r="J21" s="880"/>
      <c r="K21" s="883"/>
      <c r="L21" s="782" t="str">
        <f>mergeValue(A21) &amp;"."&amp; mergeValue(B21)</f>
        <v>1.1</v>
      </c>
      <c r="M21" s="693" t="s">
        <v>16</v>
      </c>
      <c r="N21" s="647"/>
      <c r="O21" s="1231"/>
      <c r="P21" s="1231"/>
      <c r="Q21" s="1231"/>
      <c r="R21" s="1231"/>
      <c r="S21" s="1231"/>
      <c r="T21" s="1231"/>
      <c r="U21" s="1231"/>
      <c r="V21" s="1231"/>
      <c r="W21" s="631" t="s">
        <v>477</v>
      </c>
      <c r="Y21" s="830"/>
      <c r="Z21" s="830" t="str">
        <f t="shared" si="0"/>
        <v>Территория действия тарифа</v>
      </c>
      <c r="AA21" s="830"/>
      <c r="AB21" s="830"/>
      <c r="AC21" s="830"/>
      <c r="AI21" s="809"/>
      <c r="AJ21" s="809"/>
    </row>
    <row r="22" spans="1:36" ht="22.5">
      <c r="A22" s="1230"/>
      <c r="B22" s="1230"/>
      <c r="C22" s="1230">
        <v>1</v>
      </c>
      <c r="D22" s="884"/>
      <c r="E22" s="886"/>
      <c r="F22" s="886"/>
      <c r="G22" s="886"/>
      <c r="H22" s="886"/>
      <c r="I22" s="888"/>
      <c r="J22" s="880"/>
      <c r="K22" s="883"/>
      <c r="L22" s="782" t="str">
        <f>mergeValue(A22) &amp;"."&amp; mergeValue(B22)&amp;"."&amp; mergeValue(C22)</f>
        <v>1.1.1</v>
      </c>
      <c r="M22" s="694" t="s">
        <v>7</v>
      </c>
      <c r="N22" s="647"/>
      <c r="O22" s="1231"/>
      <c r="P22" s="1231"/>
      <c r="Q22" s="1231"/>
      <c r="R22" s="1231"/>
      <c r="S22" s="1231"/>
      <c r="T22" s="1231"/>
      <c r="U22" s="1231"/>
      <c r="V22" s="1231"/>
      <c r="W22" s="631" t="s">
        <v>633</v>
      </c>
      <c r="Y22" s="830"/>
      <c r="Z22" s="830" t="str">
        <f t="shared" si="0"/>
        <v xml:space="preserve">Наименование системы теплоснабжения </v>
      </c>
      <c r="AA22" s="830"/>
      <c r="AB22" s="830"/>
      <c r="AC22" s="830"/>
      <c r="AI22" s="809"/>
      <c r="AJ22" s="809"/>
    </row>
    <row r="23" spans="1:36" ht="22.5">
      <c r="A23" s="1230"/>
      <c r="B23" s="1230"/>
      <c r="C23" s="1230"/>
      <c r="D23" s="1230">
        <v>1</v>
      </c>
      <c r="E23" s="886"/>
      <c r="F23" s="886"/>
      <c r="G23" s="886"/>
      <c r="H23" s="886"/>
      <c r="I23" s="888"/>
      <c r="J23" s="880"/>
      <c r="K23" s="883"/>
      <c r="L23" s="782" t="str">
        <f>mergeValue(A23) &amp;"."&amp; mergeValue(B23)&amp;"."&amp; mergeValue(C23)&amp;"."&amp; mergeValue(D23)</f>
        <v>1.1.1.1</v>
      </c>
      <c r="M23" s="695" t="s">
        <v>22</v>
      </c>
      <c r="N23" s="647"/>
      <c r="O23" s="1231"/>
      <c r="P23" s="1231"/>
      <c r="Q23" s="1231"/>
      <c r="R23" s="1231"/>
      <c r="S23" s="1231"/>
      <c r="T23" s="1231"/>
      <c r="U23" s="1231"/>
      <c r="V23" s="1231"/>
      <c r="W23" s="631" t="s">
        <v>634</v>
      </c>
      <c r="Y23" s="830"/>
      <c r="Z23" s="830" t="str">
        <f t="shared" si="0"/>
        <v xml:space="preserve">Источник тепловой энергии  </v>
      </c>
      <c r="AA23" s="830"/>
      <c r="AB23" s="830"/>
      <c r="AC23" s="830"/>
      <c r="AI23" s="809"/>
      <c r="AJ23" s="809"/>
    </row>
    <row r="24" spans="1:36" ht="101.25">
      <c r="A24" s="1230"/>
      <c r="B24" s="1230"/>
      <c r="C24" s="1230"/>
      <c r="D24" s="1230"/>
      <c r="E24" s="1230">
        <v>1</v>
      </c>
      <c r="F24" s="886"/>
      <c r="G24" s="886"/>
      <c r="H24" s="884">
        <v>1</v>
      </c>
      <c r="I24" s="1230">
        <v>1</v>
      </c>
      <c r="J24" s="886"/>
      <c r="K24" s="891"/>
      <c r="L24" s="782" t="str">
        <f>mergeValue(A24) &amp;"."&amp; mergeValue(B24)&amp;"."&amp; mergeValue(C24)&amp;"."&amp; mergeValue(D24)&amp;"."&amp; mergeValue(E24)</f>
        <v>1.1.1.1.1</v>
      </c>
      <c r="M24" s="555" t="s">
        <v>9</v>
      </c>
      <c r="N24" s="647"/>
      <c r="O24" s="1232"/>
      <c r="P24" s="1232"/>
      <c r="Q24" s="1232"/>
      <c r="R24" s="1232"/>
      <c r="S24" s="1232"/>
      <c r="T24" s="1232"/>
      <c r="U24" s="1232"/>
      <c r="V24" s="1232"/>
      <c r="W24" s="631" t="s">
        <v>638</v>
      </c>
      <c r="Y24" s="830"/>
      <c r="Z24" s="830" t="str">
        <f t="shared" si="0"/>
        <v>Схема подключения теплопотребляющей установки к коллектору источника тепловой энергии</v>
      </c>
      <c r="AA24" s="830"/>
      <c r="AB24" s="830"/>
      <c r="AC24" s="830"/>
      <c r="AI24" s="809"/>
      <c r="AJ24" s="809"/>
    </row>
    <row r="25" spans="1:36" ht="90">
      <c r="A25" s="1230"/>
      <c r="B25" s="1230"/>
      <c r="C25" s="1230"/>
      <c r="D25" s="1230"/>
      <c r="E25" s="1230"/>
      <c r="F25" s="1230">
        <v>1</v>
      </c>
      <c r="G25" s="884"/>
      <c r="H25" s="884"/>
      <c r="I25" s="1230"/>
      <c r="J25" s="1230">
        <v>1</v>
      </c>
      <c r="K25" s="892"/>
      <c r="L25" s="782" t="str">
        <f>mergeValue(A25) &amp;"."&amp; mergeValue(B25)&amp;"."&amp; mergeValue(C25)&amp;"."&amp; mergeValue(D25)&amp;"."&amp; mergeValue(E25)&amp;"."&amp; mergeValue(F25)</f>
        <v>1.1.1.1.1.1</v>
      </c>
      <c r="M25" s="556" t="s">
        <v>10</v>
      </c>
      <c r="N25" s="647"/>
      <c r="O25" s="1232"/>
      <c r="P25" s="1232"/>
      <c r="Q25" s="1232"/>
      <c r="R25" s="1232"/>
      <c r="S25" s="1232"/>
      <c r="T25" s="1232"/>
      <c r="U25" s="1232"/>
      <c r="V25" s="1232"/>
      <c r="W25" s="631" t="s">
        <v>636</v>
      </c>
      <c r="Y25" s="830"/>
      <c r="Z25" s="830" t="str">
        <f t="shared" si="0"/>
        <v>Группа потребителей</v>
      </c>
      <c r="AA25" s="830"/>
      <c r="AB25" s="830"/>
      <c r="AC25" s="830"/>
      <c r="AI25" s="809"/>
      <c r="AJ25" s="809"/>
    </row>
    <row r="26" spans="1:36" ht="189" customHeight="1">
      <c r="A26" s="1230"/>
      <c r="B26" s="1230"/>
      <c r="C26" s="1230"/>
      <c r="D26" s="1230"/>
      <c r="E26" s="1230"/>
      <c r="F26" s="1230"/>
      <c r="G26" s="884">
        <v>1</v>
      </c>
      <c r="H26" s="884"/>
      <c r="I26" s="1230"/>
      <c r="J26" s="1230"/>
      <c r="K26" s="892">
        <v>1</v>
      </c>
      <c r="L26" s="782" t="str">
        <f>mergeValue(A26) &amp;"."&amp; mergeValue(B26)&amp;"."&amp; mergeValue(C26)&amp;"."&amp; mergeValue(D26)&amp;"."&amp; mergeValue(E26)&amp;"."&amp; mergeValue(F26)&amp;"."&amp; mergeValue(G26)</f>
        <v>1.1.1.1.1.1.1</v>
      </c>
      <c r="M26" s="1070"/>
      <c r="N26" s="647"/>
      <c r="O26" s="764"/>
      <c r="P26" s="764"/>
      <c r="Q26" s="1094"/>
      <c r="R26" s="1225"/>
      <c r="S26" s="1226" t="s">
        <v>84</v>
      </c>
      <c r="T26" s="1225"/>
      <c r="U26" s="1226" t="s">
        <v>85</v>
      </c>
      <c r="V26" s="764"/>
      <c r="W26" s="1201" t="s">
        <v>655</v>
      </c>
      <c r="X26" s="809" t="str">
        <f>strCheckDate(O27:V27)</f>
        <v/>
      </c>
      <c r="Y26" s="830"/>
      <c r="Z26" s="830" t="str">
        <f t="shared" si="0"/>
        <v/>
      </c>
      <c r="AA26" s="830"/>
      <c r="AB26" s="830"/>
      <c r="AC26" s="830"/>
      <c r="AI26" s="809"/>
      <c r="AJ26" s="809"/>
    </row>
    <row r="27" spans="1:36" ht="11.25" hidden="1">
      <c r="A27" s="1230"/>
      <c r="B27" s="1230"/>
      <c r="C27" s="1230"/>
      <c r="D27" s="1230"/>
      <c r="E27" s="1230"/>
      <c r="F27" s="1230"/>
      <c r="G27" s="884"/>
      <c r="H27" s="884"/>
      <c r="I27" s="1230"/>
      <c r="J27" s="1230"/>
      <c r="K27" s="892"/>
      <c r="L27" s="801"/>
      <c r="M27" s="647"/>
      <c r="N27" s="647"/>
      <c r="O27" s="764"/>
      <c r="P27" s="764"/>
      <c r="Q27" s="770" t="str">
        <f>R26 &amp; "-" &amp; T26</f>
        <v>-</v>
      </c>
      <c r="R27" s="1225"/>
      <c r="S27" s="1226"/>
      <c r="T27" s="1225"/>
      <c r="U27" s="1226"/>
      <c r="V27" s="764"/>
      <c r="W27" s="1202"/>
      <c r="Y27" s="830"/>
      <c r="Z27" s="830" t="str">
        <f t="shared" si="0"/>
        <v/>
      </c>
      <c r="AA27" s="830"/>
      <c r="AB27" s="830"/>
      <c r="AC27" s="830"/>
      <c r="AI27" s="809"/>
      <c r="AJ27" s="809"/>
    </row>
    <row r="28" spans="1:36" ht="15" customHeight="1">
      <c r="A28" s="1230"/>
      <c r="B28" s="1230"/>
      <c r="C28" s="1230"/>
      <c r="D28" s="1230"/>
      <c r="E28" s="1230"/>
      <c r="F28" s="1230"/>
      <c r="G28" s="886"/>
      <c r="H28" s="884"/>
      <c r="I28" s="1230"/>
      <c r="J28" s="1230"/>
      <c r="K28" s="891"/>
      <c r="L28" s="689"/>
      <c r="M28" s="558" t="s">
        <v>25</v>
      </c>
      <c r="N28" s="766"/>
      <c r="O28" s="766"/>
      <c r="P28" s="766"/>
      <c r="Q28" s="766"/>
      <c r="R28" s="766"/>
      <c r="S28" s="766"/>
      <c r="T28" s="766"/>
      <c r="U28" s="766"/>
      <c r="V28" s="763"/>
      <c r="W28" s="1203"/>
      <c r="Y28" s="830"/>
      <c r="Z28" s="830" t="str">
        <f t="shared" si="0"/>
        <v>Добавить вид теплоносителя (параметры теплоносителя)</v>
      </c>
      <c r="AA28" s="830"/>
      <c r="AB28" s="830"/>
      <c r="AC28" s="830"/>
      <c r="AI28" s="809"/>
      <c r="AJ28" s="809"/>
    </row>
    <row r="29" spans="1:36" ht="15" customHeight="1">
      <c r="A29" s="1230"/>
      <c r="B29" s="1230"/>
      <c r="C29" s="1230"/>
      <c r="D29" s="1230"/>
      <c r="E29" s="1230"/>
      <c r="F29" s="886"/>
      <c r="G29" s="886"/>
      <c r="H29" s="884"/>
      <c r="I29" s="1230"/>
      <c r="J29" s="886"/>
      <c r="K29" s="891"/>
      <c r="L29" s="689"/>
      <c r="M29" s="557" t="s">
        <v>11</v>
      </c>
      <c r="N29" s="766"/>
      <c r="O29" s="766"/>
      <c r="P29" s="766"/>
      <c r="Q29" s="766"/>
      <c r="R29" s="766"/>
      <c r="S29" s="766"/>
      <c r="T29" s="766"/>
      <c r="U29" s="765"/>
      <c r="V29" s="766"/>
      <c r="W29" s="666"/>
      <c r="Y29" s="830"/>
      <c r="Z29" s="830" t="str">
        <f t="shared" si="0"/>
        <v>Добавить группу потребителей</v>
      </c>
      <c r="AA29" s="830"/>
      <c r="AB29" s="830"/>
      <c r="AC29" s="830"/>
      <c r="AI29" s="809"/>
      <c r="AJ29" s="809"/>
    </row>
    <row r="30" spans="1:36" ht="15" customHeight="1">
      <c r="A30" s="1230"/>
      <c r="B30" s="1230"/>
      <c r="C30" s="1230"/>
      <c r="D30" s="1230"/>
      <c r="E30" s="890"/>
      <c r="F30" s="886"/>
      <c r="G30" s="886"/>
      <c r="H30" s="886"/>
      <c r="I30" s="882"/>
      <c r="J30" s="879"/>
      <c r="K30" s="889"/>
      <c r="L30" s="689"/>
      <c r="M30" s="761" t="s">
        <v>12</v>
      </c>
      <c r="N30" s="766"/>
      <c r="O30" s="766"/>
      <c r="P30" s="766"/>
      <c r="Q30" s="766"/>
      <c r="R30" s="766"/>
      <c r="S30" s="766"/>
      <c r="T30" s="766"/>
      <c r="U30" s="765"/>
      <c r="V30" s="766"/>
      <c r="W30" s="666"/>
      <c r="Y30" s="830"/>
      <c r="Z30" s="830" t="str">
        <f t="shared" si="0"/>
        <v>Добавить схему подключения</v>
      </c>
      <c r="AA30" s="830"/>
      <c r="AB30" s="830"/>
      <c r="AC30" s="830"/>
      <c r="AI30" s="809"/>
      <c r="AJ30" s="809"/>
    </row>
    <row r="31" spans="1:36" ht="15" customHeight="1">
      <c r="A31" s="1230"/>
      <c r="B31" s="1230"/>
      <c r="C31" s="1230"/>
      <c r="D31" s="890"/>
      <c r="E31" s="890"/>
      <c r="F31" s="886"/>
      <c r="G31" s="886"/>
      <c r="H31" s="886"/>
      <c r="I31" s="882"/>
      <c r="J31" s="879"/>
      <c r="K31" s="889"/>
      <c r="L31" s="689"/>
      <c r="M31" s="760" t="s">
        <v>17</v>
      </c>
      <c r="N31" s="766"/>
      <c r="O31" s="766"/>
      <c r="P31" s="766"/>
      <c r="Q31" s="766"/>
      <c r="R31" s="766"/>
      <c r="S31" s="766"/>
      <c r="T31" s="766"/>
      <c r="U31" s="765"/>
      <c r="V31" s="766"/>
      <c r="W31" s="666"/>
      <c r="Y31" s="830"/>
      <c r="Z31" s="830" t="str">
        <f t="shared" si="0"/>
        <v>Добавить источник тепловой энергии</v>
      </c>
      <c r="AA31" s="830"/>
      <c r="AB31" s="830"/>
      <c r="AC31" s="830"/>
      <c r="AI31" s="809"/>
      <c r="AJ31" s="809"/>
    </row>
    <row r="32" spans="1:36" ht="15" customHeight="1">
      <c r="A32" s="1230"/>
      <c r="B32" s="1230"/>
      <c r="C32" s="890"/>
      <c r="D32" s="890"/>
      <c r="E32" s="890"/>
      <c r="F32" s="890"/>
      <c r="G32" s="895"/>
      <c r="H32" s="882"/>
      <c r="I32" s="893"/>
      <c r="J32" s="879"/>
      <c r="K32" s="894"/>
      <c r="L32" s="689"/>
      <c r="M32" s="759" t="s">
        <v>18</v>
      </c>
      <c r="N32" s="766"/>
      <c r="O32" s="766"/>
      <c r="P32" s="766"/>
      <c r="Q32" s="766"/>
      <c r="R32" s="766"/>
      <c r="S32" s="766"/>
      <c r="T32" s="766"/>
      <c r="U32" s="765"/>
      <c r="V32" s="766"/>
      <c r="W32" s="666"/>
      <c r="Y32" s="830"/>
      <c r="Z32" s="830" t="str">
        <f t="shared" si="0"/>
        <v>Добавить наименование системы теплоснабжения</v>
      </c>
      <c r="AA32" s="830"/>
      <c r="AB32" s="830"/>
      <c r="AC32" s="830"/>
      <c r="AI32" s="809"/>
      <c r="AJ32" s="809"/>
    </row>
    <row r="33" spans="1:36" ht="15" customHeight="1">
      <c r="A33" s="1230"/>
      <c r="B33" s="890"/>
      <c r="C33" s="890"/>
      <c r="D33" s="890"/>
      <c r="E33" s="890"/>
      <c r="F33" s="890"/>
      <c r="G33" s="895"/>
      <c r="H33" s="882"/>
      <c r="I33" s="882"/>
      <c r="J33" s="879"/>
      <c r="K33" s="889"/>
      <c r="L33" s="689"/>
      <c r="M33" s="734" t="s">
        <v>19</v>
      </c>
      <c r="N33" s="766"/>
      <c r="O33" s="766"/>
      <c r="P33" s="766"/>
      <c r="Q33" s="766"/>
      <c r="R33" s="766"/>
      <c r="S33" s="766"/>
      <c r="T33" s="766"/>
      <c r="U33" s="765"/>
      <c r="V33" s="766"/>
      <c r="W33" s="666"/>
      <c r="Y33" s="830"/>
      <c r="Z33" s="830" t="str">
        <f t="shared" si="0"/>
        <v>Добавить территорию действия тарифа</v>
      </c>
      <c r="AA33" s="830"/>
      <c r="AB33" s="830"/>
      <c r="AC33" s="830"/>
      <c r="AI33" s="809"/>
      <c r="AJ33" s="809"/>
    </row>
    <row r="34" spans="1:36" s="743" customFormat="1" ht="15" customHeight="1">
      <c r="A34" s="878"/>
      <c r="B34" s="878"/>
      <c r="C34" s="878"/>
      <c r="D34" s="878"/>
      <c r="E34" s="878"/>
      <c r="F34" s="878"/>
      <c r="G34" s="878"/>
      <c r="H34" s="878"/>
      <c r="I34" s="878"/>
      <c r="J34" s="878"/>
      <c r="K34" s="878"/>
      <c r="L34" s="493"/>
      <c r="M34" s="737" t="s">
        <v>309</v>
      </c>
      <c r="N34" s="766"/>
      <c r="O34" s="766"/>
      <c r="P34" s="766"/>
      <c r="Q34" s="766"/>
      <c r="R34" s="766"/>
      <c r="S34" s="766"/>
      <c r="T34" s="766"/>
      <c r="U34" s="765"/>
      <c r="V34" s="766"/>
      <c r="W34" s="666"/>
      <c r="X34" s="722"/>
      <c r="Y34" s="722"/>
      <c r="Z34" s="722"/>
      <c r="AA34" s="722"/>
      <c r="AB34" s="722"/>
      <c r="AC34" s="722"/>
      <c r="AD34" s="722"/>
      <c r="AE34" s="722"/>
      <c r="AF34" s="722"/>
      <c r="AG34" s="722"/>
      <c r="AH34" s="722"/>
    </row>
    <row r="35" spans="1:36" ht="11.25">
      <c r="A35" s="800"/>
      <c r="B35" s="800"/>
      <c r="C35" s="800"/>
      <c r="D35" s="800"/>
      <c r="E35" s="800"/>
      <c r="F35" s="800"/>
      <c r="G35" s="800"/>
      <c r="H35" s="800"/>
      <c r="I35" s="800"/>
      <c r="J35" s="800"/>
      <c r="K35" s="800"/>
      <c r="X35" s="800"/>
      <c r="Y35" s="800"/>
      <c r="Z35" s="800"/>
      <c r="AA35" s="800"/>
      <c r="AB35" s="800"/>
      <c r="AC35" s="800"/>
      <c r="AD35" s="800"/>
      <c r="AE35" s="800"/>
      <c r="AF35" s="800"/>
      <c r="AG35" s="800"/>
      <c r="AH35" s="800"/>
    </row>
    <row r="36" spans="1:36" ht="105.75" customHeight="1">
      <c r="L36" s="1">
        <v>1</v>
      </c>
      <c r="M36" s="1194" t="s">
        <v>632</v>
      </c>
      <c r="N36" s="1194"/>
      <c r="O36" s="1194"/>
      <c r="P36" s="1194"/>
      <c r="Q36" s="1194"/>
      <c r="R36" s="1194"/>
      <c r="S36" s="1194"/>
      <c r="T36" s="1194"/>
      <c r="U36" s="1194"/>
      <c r="V36" s="1194"/>
      <c r="W36" s="1194"/>
    </row>
  </sheetData>
  <sheetProtection password="FA9C" sheet="1" objects="1" scenarios="1" formatColumns="0" formatRows="0"/>
  <mergeCells count="40">
    <mergeCell ref="L13:M13"/>
    <mergeCell ref="L5:T5"/>
    <mergeCell ref="O9:T9"/>
    <mergeCell ref="O10:T10"/>
    <mergeCell ref="O11:T11"/>
    <mergeCell ref="O12:T12"/>
    <mergeCell ref="S18:T18"/>
    <mergeCell ref="O14:U14"/>
    <mergeCell ref="L15:V15"/>
    <mergeCell ref="W15:W18"/>
    <mergeCell ref="L16:L18"/>
    <mergeCell ref="M16:M18"/>
    <mergeCell ref="O16:T16"/>
    <mergeCell ref="U16:U18"/>
    <mergeCell ref="A20:A33"/>
    <mergeCell ref="O20:V20"/>
    <mergeCell ref="B21:B32"/>
    <mergeCell ref="O21:V21"/>
    <mergeCell ref="C22:C31"/>
    <mergeCell ref="O22:V22"/>
    <mergeCell ref="D23:D30"/>
    <mergeCell ref="O23:V23"/>
    <mergeCell ref="I24:I29"/>
    <mergeCell ref="J25:J28"/>
    <mergeCell ref="W26:W28"/>
    <mergeCell ref="M36:W36"/>
    <mergeCell ref="O7:T7"/>
    <mergeCell ref="E24:E29"/>
    <mergeCell ref="O24:V24"/>
    <mergeCell ref="F25:F28"/>
    <mergeCell ref="O25:V25"/>
    <mergeCell ref="R26:R27"/>
    <mergeCell ref="S26:S27"/>
    <mergeCell ref="T26:T27"/>
    <mergeCell ref="U26:U27"/>
    <mergeCell ref="S19:T19"/>
    <mergeCell ref="V16:V18"/>
    <mergeCell ref="O17:O18"/>
    <mergeCell ref="P17:Q17"/>
    <mergeCell ref="R17:T17"/>
  </mergeCells>
  <dataValidations count="10">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262170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327706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393242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458778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524314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589850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655386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720922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786458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851994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917530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983066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196634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65562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131098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S2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O7">
      <formula1>900</formula1>
    </dataValidation>
    <dataValidation type="list" allowBlank="1" showInputMessage="1" showErrorMessage="1" errorTitle="Ошибка" error="Выберите значение из списка" prompt="Выберите значение из списка" sqref="O25:V25">
      <formula1>kind_of_cons</formula1>
    </dataValidation>
  </dataValidation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8">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184</v>
      </c>
    </row>
    <row r="2" spans="1:20" ht="22.5">
      <c r="F2" s="1195" t="s">
        <v>491</v>
      </c>
      <c r="G2" s="1196"/>
      <c r="H2" s="1197"/>
      <c r="I2" s="641"/>
    </row>
    <row r="3" spans="1:20" ht="3" customHeight="1"/>
    <row r="4" spans="1:20" s="571" customFormat="1" ht="11.25">
      <c r="A4" s="591"/>
      <c r="B4" s="591"/>
      <c r="C4" s="591"/>
      <c r="D4" s="591"/>
      <c r="F4" s="1154" t="s">
        <v>454</v>
      </c>
      <c r="G4" s="1154"/>
      <c r="H4" s="1154"/>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13.10.2022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590</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588</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592</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591</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593</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8">
    <tabColor rgb="FFEAEBEE"/>
    <pageSetUpPr fitToPage="1"/>
  </sheetPr>
  <dimension ref="A1:AG34"/>
  <sheetViews>
    <sheetView showGridLines="0" topLeftCell="I4" zoomScaleNormal="100" workbookViewId="0"/>
  </sheetViews>
  <sheetFormatPr defaultColWidth="10.5703125" defaultRowHeight="14.25"/>
  <cols>
    <col min="1" max="6" width="10.5703125" style="186" hidden="1" customWidth="1"/>
    <col min="7" max="8" width="9.140625" style="511"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15" width="23.7109375" style="477" customWidth="1"/>
    <col min="16" max="17" width="1.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3" width="10.5703125" style="501"/>
    <col min="34" max="256" width="10.5703125" style="477"/>
    <col min="257" max="264" width="0" style="477" hidden="1" customWidth="1"/>
    <col min="265" max="267" width="3.7109375" style="477" customWidth="1"/>
    <col min="268" max="268" width="12.7109375" style="477" customWidth="1"/>
    <col min="269" max="269" width="51.140625" style="477" customWidth="1"/>
    <col min="270" max="270" width="0" style="477" hidden="1" customWidth="1"/>
    <col min="271" max="271" width="18.7109375" style="477" customWidth="1"/>
    <col min="272"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51.140625" style="477" customWidth="1"/>
    <col min="526" max="526" width="0" style="477" hidden="1" customWidth="1"/>
    <col min="527" max="527" width="18.7109375" style="477" customWidth="1"/>
    <col min="528"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51.140625" style="477" customWidth="1"/>
    <col min="782" max="782" width="0" style="477" hidden="1" customWidth="1"/>
    <col min="783" max="783" width="18.7109375" style="477" customWidth="1"/>
    <col min="784"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51.140625" style="477" customWidth="1"/>
    <col min="1038" max="1038" width="0" style="477" hidden="1" customWidth="1"/>
    <col min="1039" max="1039" width="18.7109375" style="477" customWidth="1"/>
    <col min="1040"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51.140625" style="477" customWidth="1"/>
    <col min="1294" max="1294" width="0" style="477" hidden="1" customWidth="1"/>
    <col min="1295" max="1295" width="18.7109375" style="477" customWidth="1"/>
    <col min="1296"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51.140625" style="477" customWidth="1"/>
    <col min="1550" max="1550" width="0" style="477" hidden="1" customWidth="1"/>
    <col min="1551" max="1551" width="18.7109375" style="477" customWidth="1"/>
    <col min="1552"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51.140625" style="477" customWidth="1"/>
    <col min="1806" max="1806" width="0" style="477" hidden="1" customWidth="1"/>
    <col min="1807" max="1807" width="18.7109375" style="477" customWidth="1"/>
    <col min="1808"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51.140625" style="477" customWidth="1"/>
    <col min="2062" max="2062" width="0" style="477" hidden="1" customWidth="1"/>
    <col min="2063" max="2063" width="18.7109375" style="477" customWidth="1"/>
    <col min="2064"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51.140625" style="477" customWidth="1"/>
    <col min="2318" max="2318" width="0" style="477" hidden="1" customWidth="1"/>
    <col min="2319" max="2319" width="18.7109375" style="477" customWidth="1"/>
    <col min="2320"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51.140625" style="477" customWidth="1"/>
    <col min="2574" max="2574" width="0" style="477" hidden="1" customWidth="1"/>
    <col min="2575" max="2575" width="18.7109375" style="477" customWidth="1"/>
    <col min="2576"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51.140625" style="477" customWidth="1"/>
    <col min="2830" max="2830" width="0" style="477" hidden="1" customWidth="1"/>
    <col min="2831" max="2831" width="18.7109375" style="477" customWidth="1"/>
    <col min="2832"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51.140625" style="477" customWidth="1"/>
    <col min="3086" max="3086" width="0" style="477" hidden="1" customWidth="1"/>
    <col min="3087" max="3087" width="18.7109375" style="477" customWidth="1"/>
    <col min="3088"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51.140625" style="477" customWidth="1"/>
    <col min="3342" max="3342" width="0" style="477" hidden="1" customWidth="1"/>
    <col min="3343" max="3343" width="18.7109375" style="477" customWidth="1"/>
    <col min="3344"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51.140625" style="477" customWidth="1"/>
    <col min="3598" max="3598" width="0" style="477" hidden="1" customWidth="1"/>
    <col min="3599" max="3599" width="18.7109375" style="477" customWidth="1"/>
    <col min="3600"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51.140625" style="477" customWidth="1"/>
    <col min="3854" max="3854" width="0" style="477" hidden="1" customWidth="1"/>
    <col min="3855" max="3855" width="18.7109375" style="477" customWidth="1"/>
    <col min="3856"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51.140625" style="477" customWidth="1"/>
    <col min="4110" max="4110" width="0" style="477" hidden="1" customWidth="1"/>
    <col min="4111" max="4111" width="18.7109375" style="477" customWidth="1"/>
    <col min="4112"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51.140625" style="477" customWidth="1"/>
    <col min="4366" max="4366" width="0" style="477" hidden="1" customWidth="1"/>
    <col min="4367" max="4367" width="18.7109375" style="477" customWidth="1"/>
    <col min="4368"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51.140625" style="477" customWidth="1"/>
    <col min="4622" max="4622" width="0" style="477" hidden="1" customWidth="1"/>
    <col min="4623" max="4623" width="18.7109375" style="477" customWidth="1"/>
    <col min="4624"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51.140625" style="477" customWidth="1"/>
    <col min="4878" max="4878" width="0" style="477" hidden="1" customWidth="1"/>
    <col min="4879" max="4879" width="18.7109375" style="477" customWidth="1"/>
    <col min="4880"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51.140625" style="477" customWidth="1"/>
    <col min="5134" max="5134" width="0" style="477" hidden="1" customWidth="1"/>
    <col min="5135" max="5135" width="18.7109375" style="477" customWidth="1"/>
    <col min="5136"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51.140625" style="477" customWidth="1"/>
    <col min="5390" max="5390" width="0" style="477" hidden="1" customWidth="1"/>
    <col min="5391" max="5391" width="18.7109375" style="477" customWidth="1"/>
    <col min="5392"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51.140625" style="477" customWidth="1"/>
    <col min="5646" max="5646" width="0" style="477" hidden="1" customWidth="1"/>
    <col min="5647" max="5647" width="18.7109375" style="477" customWidth="1"/>
    <col min="5648"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51.140625" style="477" customWidth="1"/>
    <col min="5902" max="5902" width="0" style="477" hidden="1" customWidth="1"/>
    <col min="5903" max="5903" width="18.7109375" style="477" customWidth="1"/>
    <col min="5904"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51.140625" style="477" customWidth="1"/>
    <col min="6158" max="6158" width="0" style="477" hidden="1" customWidth="1"/>
    <col min="6159" max="6159" width="18.7109375" style="477" customWidth="1"/>
    <col min="6160"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51.140625" style="477" customWidth="1"/>
    <col min="6414" max="6414" width="0" style="477" hidden="1" customWidth="1"/>
    <col min="6415" max="6415" width="18.7109375" style="477" customWidth="1"/>
    <col min="6416"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51.140625" style="477" customWidth="1"/>
    <col min="6670" max="6670" width="0" style="477" hidden="1" customWidth="1"/>
    <col min="6671" max="6671" width="18.7109375" style="477" customWidth="1"/>
    <col min="6672"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51.140625" style="477" customWidth="1"/>
    <col min="6926" max="6926" width="0" style="477" hidden="1" customWidth="1"/>
    <col min="6927" max="6927" width="18.7109375" style="477" customWidth="1"/>
    <col min="6928"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51.140625" style="477" customWidth="1"/>
    <col min="7182" max="7182" width="0" style="477" hidden="1" customWidth="1"/>
    <col min="7183" max="7183" width="18.7109375" style="477" customWidth="1"/>
    <col min="7184"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51.140625" style="477" customWidth="1"/>
    <col min="7438" max="7438" width="0" style="477" hidden="1" customWidth="1"/>
    <col min="7439" max="7439" width="18.7109375" style="477" customWidth="1"/>
    <col min="7440"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51.140625" style="477" customWidth="1"/>
    <col min="7694" max="7694" width="0" style="477" hidden="1" customWidth="1"/>
    <col min="7695" max="7695" width="18.7109375" style="477" customWidth="1"/>
    <col min="7696"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51.140625" style="477" customWidth="1"/>
    <col min="7950" max="7950" width="0" style="477" hidden="1" customWidth="1"/>
    <col min="7951" max="7951" width="18.7109375" style="477" customWidth="1"/>
    <col min="7952"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51.140625" style="477" customWidth="1"/>
    <col min="8206" max="8206" width="0" style="477" hidden="1" customWidth="1"/>
    <col min="8207" max="8207" width="18.7109375" style="477" customWidth="1"/>
    <col min="8208"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51.140625" style="477" customWidth="1"/>
    <col min="8462" max="8462" width="0" style="477" hidden="1" customWidth="1"/>
    <col min="8463" max="8463" width="18.7109375" style="477" customWidth="1"/>
    <col min="8464"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51.140625" style="477" customWidth="1"/>
    <col min="8718" max="8718" width="0" style="477" hidden="1" customWidth="1"/>
    <col min="8719" max="8719" width="18.7109375" style="477" customWidth="1"/>
    <col min="8720"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51.140625" style="477" customWidth="1"/>
    <col min="8974" max="8974" width="0" style="477" hidden="1" customWidth="1"/>
    <col min="8975" max="8975" width="18.7109375" style="477" customWidth="1"/>
    <col min="8976"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51.140625" style="477" customWidth="1"/>
    <col min="9230" max="9230" width="0" style="477" hidden="1" customWidth="1"/>
    <col min="9231" max="9231" width="18.7109375" style="477" customWidth="1"/>
    <col min="9232"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51.140625" style="477" customWidth="1"/>
    <col min="9486" max="9486" width="0" style="477" hidden="1" customWidth="1"/>
    <col min="9487" max="9487" width="18.7109375" style="477" customWidth="1"/>
    <col min="9488"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51.140625" style="477" customWidth="1"/>
    <col min="9742" max="9742" width="0" style="477" hidden="1" customWidth="1"/>
    <col min="9743" max="9743" width="18.7109375" style="477" customWidth="1"/>
    <col min="9744"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51.140625" style="477" customWidth="1"/>
    <col min="9998" max="9998" width="0" style="477" hidden="1" customWidth="1"/>
    <col min="9999" max="9999" width="18.7109375" style="477" customWidth="1"/>
    <col min="10000"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51.140625" style="477" customWidth="1"/>
    <col min="10254" max="10254" width="0" style="477" hidden="1" customWidth="1"/>
    <col min="10255" max="10255" width="18.7109375" style="477" customWidth="1"/>
    <col min="10256"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51.140625" style="477" customWidth="1"/>
    <col min="10510" max="10510" width="0" style="477" hidden="1" customWidth="1"/>
    <col min="10511" max="10511" width="18.7109375" style="477" customWidth="1"/>
    <col min="10512"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51.140625" style="477" customWidth="1"/>
    <col min="10766" max="10766" width="0" style="477" hidden="1" customWidth="1"/>
    <col min="10767" max="10767" width="18.7109375" style="477" customWidth="1"/>
    <col min="10768"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51.140625" style="477" customWidth="1"/>
    <col min="11022" max="11022" width="0" style="477" hidden="1" customWidth="1"/>
    <col min="11023" max="11023" width="18.7109375" style="477" customWidth="1"/>
    <col min="11024"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51.140625" style="477" customWidth="1"/>
    <col min="11278" max="11278" width="0" style="477" hidden="1" customWidth="1"/>
    <col min="11279" max="11279" width="18.7109375" style="477" customWidth="1"/>
    <col min="11280"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51.140625" style="477" customWidth="1"/>
    <col min="11534" max="11534" width="0" style="477" hidden="1" customWidth="1"/>
    <col min="11535" max="11535" width="18.7109375" style="477" customWidth="1"/>
    <col min="11536"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51.140625" style="477" customWidth="1"/>
    <col min="11790" max="11790" width="0" style="477" hidden="1" customWidth="1"/>
    <col min="11791" max="11791" width="18.7109375" style="477" customWidth="1"/>
    <col min="11792"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51.140625" style="477" customWidth="1"/>
    <col min="12046" max="12046" width="0" style="477" hidden="1" customWidth="1"/>
    <col min="12047" max="12047" width="18.7109375" style="477" customWidth="1"/>
    <col min="12048"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51.140625" style="477" customWidth="1"/>
    <col min="12302" max="12302" width="0" style="477" hidden="1" customWidth="1"/>
    <col min="12303" max="12303" width="18.7109375" style="477" customWidth="1"/>
    <col min="12304"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51.140625" style="477" customWidth="1"/>
    <col min="12558" max="12558" width="0" style="477" hidden="1" customWidth="1"/>
    <col min="12559" max="12559" width="18.7109375" style="477" customWidth="1"/>
    <col min="12560"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51.140625" style="477" customWidth="1"/>
    <col min="12814" max="12814" width="0" style="477" hidden="1" customWidth="1"/>
    <col min="12815" max="12815" width="18.7109375" style="477" customWidth="1"/>
    <col min="12816"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51.140625" style="477" customWidth="1"/>
    <col min="13070" max="13070" width="0" style="477" hidden="1" customWidth="1"/>
    <col min="13071" max="13071" width="18.7109375" style="477" customWidth="1"/>
    <col min="13072"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51.140625" style="477" customWidth="1"/>
    <col min="13326" max="13326" width="0" style="477" hidden="1" customWidth="1"/>
    <col min="13327" max="13327" width="18.7109375" style="477" customWidth="1"/>
    <col min="13328"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51.140625" style="477" customWidth="1"/>
    <col min="13582" max="13582" width="0" style="477" hidden="1" customWidth="1"/>
    <col min="13583" max="13583" width="18.7109375" style="477" customWidth="1"/>
    <col min="13584"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51.140625" style="477" customWidth="1"/>
    <col min="13838" max="13838" width="0" style="477" hidden="1" customWidth="1"/>
    <col min="13839" max="13839" width="18.7109375" style="477" customWidth="1"/>
    <col min="13840"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51.140625" style="477" customWidth="1"/>
    <col min="14094" max="14094" width="0" style="477" hidden="1" customWidth="1"/>
    <col min="14095" max="14095" width="18.7109375" style="477" customWidth="1"/>
    <col min="14096"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51.140625" style="477" customWidth="1"/>
    <col min="14350" max="14350" width="0" style="477" hidden="1" customWidth="1"/>
    <col min="14351" max="14351" width="18.7109375" style="477" customWidth="1"/>
    <col min="14352"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51.140625" style="477" customWidth="1"/>
    <col min="14606" max="14606" width="0" style="477" hidden="1" customWidth="1"/>
    <col min="14607" max="14607" width="18.7109375" style="477" customWidth="1"/>
    <col min="14608"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51.140625" style="477" customWidth="1"/>
    <col min="14862" max="14862" width="0" style="477" hidden="1" customWidth="1"/>
    <col min="14863" max="14863" width="18.7109375" style="477" customWidth="1"/>
    <col min="14864"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51.140625" style="477" customWidth="1"/>
    <col min="15118" max="15118" width="0" style="477" hidden="1" customWidth="1"/>
    <col min="15119" max="15119" width="18.7109375" style="477" customWidth="1"/>
    <col min="15120"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51.140625" style="477" customWidth="1"/>
    <col min="15374" max="15374" width="0" style="477" hidden="1" customWidth="1"/>
    <col min="15375" max="15375" width="18.7109375" style="477" customWidth="1"/>
    <col min="15376"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51.140625" style="477" customWidth="1"/>
    <col min="15630" max="15630" width="0" style="477" hidden="1" customWidth="1"/>
    <col min="15631" max="15631" width="18.7109375" style="477" customWidth="1"/>
    <col min="15632"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51.140625" style="477" customWidth="1"/>
    <col min="15886" max="15886" width="0" style="477" hidden="1" customWidth="1"/>
    <col min="15887" max="15887" width="18.7109375" style="477" customWidth="1"/>
    <col min="15888"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51.140625" style="477" customWidth="1"/>
    <col min="16142" max="16142" width="0" style="477" hidden="1" customWidth="1"/>
    <col min="16143" max="16143" width="18.7109375" style="477" customWidth="1"/>
    <col min="16144"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78"/>
    </row>
    <row r="5" spans="1:33" ht="22.5" customHeight="1">
      <c r="J5" s="482"/>
      <c r="K5" s="482"/>
      <c r="L5" s="1227" t="s">
        <v>631</v>
      </c>
      <c r="M5" s="1227"/>
      <c r="N5" s="1227"/>
      <c r="O5" s="1227"/>
      <c r="P5" s="1227"/>
      <c r="Q5" s="1227"/>
      <c r="R5" s="1227"/>
      <c r="S5" s="1227"/>
      <c r="T5" s="1227"/>
      <c r="U5" s="498"/>
    </row>
    <row r="6" spans="1:33" ht="3" customHeight="1">
      <c r="J6" s="482"/>
      <c r="K6" s="482"/>
      <c r="L6" s="478"/>
      <c r="M6" s="478"/>
      <c r="N6" s="478"/>
      <c r="O6" s="481"/>
      <c r="P6" s="481"/>
      <c r="Q6" s="481"/>
      <c r="R6" s="481"/>
      <c r="S6" s="481"/>
      <c r="T6" s="481"/>
      <c r="U6" s="478"/>
    </row>
    <row r="7" spans="1:33" s="492" customFormat="1" ht="22.5">
      <c r="A7" s="512"/>
      <c r="B7" s="512"/>
      <c r="C7" s="512"/>
      <c r="D7" s="512"/>
      <c r="E7" s="512"/>
      <c r="F7" s="512"/>
      <c r="G7" s="512"/>
      <c r="H7" s="512"/>
      <c r="L7" s="500"/>
      <c r="M7" s="618" t="s">
        <v>502</v>
      </c>
      <c r="N7" s="667"/>
      <c r="O7" s="1204" t="str">
        <f>IF(NameOrPr_ch="",IF(NameOrPr="","",NameOrPr),NameOrPr_ch)</f>
        <v>Агентство по регулированию цен и тарифов  Ульяновской области</v>
      </c>
      <c r="P7" s="1204"/>
      <c r="Q7" s="1204"/>
      <c r="R7" s="1204"/>
      <c r="S7" s="1204"/>
      <c r="T7" s="1204"/>
      <c r="U7" s="583"/>
      <c r="V7" s="583"/>
      <c r="W7" s="520"/>
      <c r="X7" s="506"/>
      <c r="Y7" s="506"/>
      <c r="Z7" s="506"/>
      <c r="AA7" s="506"/>
      <c r="AB7" s="506"/>
      <c r="AC7" s="506"/>
      <c r="AD7" s="506"/>
      <c r="AE7" s="506"/>
      <c r="AF7" s="506"/>
      <c r="AG7" s="506"/>
    </row>
    <row r="8" spans="1:33" s="492" customFormat="1" ht="18.75">
      <c r="A8" s="512"/>
      <c r="B8" s="512"/>
      <c r="C8" s="512"/>
      <c r="D8" s="512"/>
      <c r="E8" s="512"/>
      <c r="F8" s="512"/>
      <c r="G8" s="512"/>
      <c r="H8" s="512"/>
      <c r="L8" s="500"/>
      <c r="M8" s="618" t="s">
        <v>596</v>
      </c>
      <c r="N8" s="667"/>
      <c r="O8" s="1204" t="str">
        <f>IF(datePr_ch="",IF(datePr="","",datePr),datePr_ch)</f>
        <v>13.10.2022</v>
      </c>
      <c r="P8" s="1204"/>
      <c r="Q8" s="1204"/>
      <c r="R8" s="1204"/>
      <c r="S8" s="1204"/>
      <c r="T8" s="1204"/>
      <c r="U8" s="583"/>
      <c r="V8" s="583"/>
      <c r="W8" s="520"/>
      <c r="X8" s="506"/>
      <c r="Y8" s="506"/>
      <c r="Z8" s="506"/>
      <c r="AA8" s="506"/>
      <c r="AB8" s="506"/>
      <c r="AC8" s="506"/>
      <c r="AD8" s="506"/>
      <c r="AE8" s="506"/>
      <c r="AF8" s="506"/>
      <c r="AG8" s="506"/>
    </row>
    <row r="9" spans="1:33" s="492" customFormat="1" ht="18.75">
      <c r="A9" s="512"/>
      <c r="B9" s="512"/>
      <c r="C9" s="512"/>
      <c r="D9" s="512"/>
      <c r="E9" s="512"/>
      <c r="F9" s="512"/>
      <c r="G9" s="512"/>
      <c r="H9" s="512"/>
      <c r="L9" s="152"/>
      <c r="M9" s="618" t="s">
        <v>595</v>
      </c>
      <c r="N9" s="667"/>
      <c r="O9" s="1204" t="str">
        <f>IF(numberPr_ch="",IF(numberPr="","",numberPr),numberPr_ch)</f>
        <v>84-П</v>
      </c>
      <c r="P9" s="1204"/>
      <c r="Q9" s="1204"/>
      <c r="R9" s="1204"/>
      <c r="S9" s="1204"/>
      <c r="T9" s="1204"/>
      <c r="U9" s="583"/>
      <c r="V9" s="583"/>
      <c r="W9" s="520"/>
      <c r="X9" s="506"/>
      <c r="Y9" s="506"/>
      <c r="Z9" s="506"/>
      <c r="AA9" s="506"/>
      <c r="AB9" s="506"/>
      <c r="AC9" s="506"/>
      <c r="AD9" s="506"/>
      <c r="AE9" s="506"/>
      <c r="AF9" s="506"/>
      <c r="AG9" s="506"/>
    </row>
    <row r="10" spans="1:33" s="492" customFormat="1" ht="18.75">
      <c r="A10" s="512"/>
      <c r="B10" s="512"/>
      <c r="C10" s="512"/>
      <c r="D10" s="512"/>
      <c r="E10" s="512"/>
      <c r="F10" s="512"/>
      <c r="G10" s="512"/>
      <c r="H10" s="512"/>
      <c r="L10" s="152"/>
      <c r="M10" s="618" t="s">
        <v>501</v>
      </c>
      <c r="N10" s="667"/>
      <c r="O10" s="1204" t="str">
        <f>IF(IstPub_ch="",IF(IstPub="","",IstPub),IstPub_ch)</f>
        <v>https://tarif73.ru/</v>
      </c>
      <c r="P10" s="1204"/>
      <c r="Q10" s="1204"/>
      <c r="R10" s="1204"/>
      <c r="S10" s="1204"/>
      <c r="T10" s="1204"/>
      <c r="U10" s="583"/>
      <c r="V10" s="583"/>
      <c r="W10" s="520"/>
      <c r="X10" s="506"/>
      <c r="Y10" s="506"/>
      <c r="Z10" s="506"/>
      <c r="AA10" s="506"/>
      <c r="AB10" s="506"/>
      <c r="AC10" s="506"/>
      <c r="AD10" s="506"/>
      <c r="AE10" s="506"/>
      <c r="AF10" s="506"/>
      <c r="AG10" s="506"/>
    </row>
    <row r="11" spans="1:33" s="492" customFormat="1" ht="11.25" hidden="1">
      <c r="A11" s="512"/>
      <c r="B11" s="512"/>
      <c r="C11" s="512"/>
      <c r="D11" s="512"/>
      <c r="E11" s="512"/>
      <c r="F11" s="512"/>
      <c r="G11" s="512"/>
      <c r="H11" s="512"/>
      <c r="L11" s="152"/>
      <c r="M11" s="152"/>
      <c r="N11" s="489"/>
      <c r="O11" s="499"/>
      <c r="P11" s="499"/>
      <c r="Q11" s="499"/>
      <c r="R11" s="499"/>
      <c r="S11" s="499"/>
      <c r="T11" s="499"/>
      <c r="U11" s="504" t="s">
        <v>373</v>
      </c>
      <c r="X11" s="506"/>
      <c r="Y11" s="506"/>
      <c r="Z11" s="506"/>
      <c r="AA11" s="506"/>
      <c r="AB11" s="506"/>
      <c r="AC11" s="506"/>
      <c r="AD11" s="506"/>
      <c r="AE11" s="506"/>
      <c r="AF11" s="506"/>
      <c r="AG11" s="506"/>
    </row>
    <row r="12" spans="1:33" ht="15" customHeight="1">
      <c r="H12" s="511" t="s">
        <v>93</v>
      </c>
      <c r="J12" s="482"/>
      <c r="K12" s="482"/>
      <c r="L12" s="478"/>
      <c r="M12" s="478"/>
      <c r="N12" s="478"/>
      <c r="O12" s="1244"/>
      <c r="P12" s="1244"/>
      <c r="Q12" s="1244"/>
      <c r="R12" s="1244"/>
      <c r="S12" s="1244"/>
      <c r="T12" s="1244"/>
      <c r="U12" s="1244"/>
    </row>
    <row r="13" spans="1:33">
      <c r="J13" s="482"/>
      <c r="K13" s="482"/>
      <c r="L13" s="1154" t="s">
        <v>454</v>
      </c>
      <c r="M13" s="1154"/>
      <c r="N13" s="1154"/>
      <c r="O13" s="1154"/>
      <c r="P13" s="1154"/>
      <c r="Q13" s="1154"/>
      <c r="R13" s="1154"/>
      <c r="S13" s="1154"/>
      <c r="T13" s="1154"/>
      <c r="U13" s="1154"/>
      <c r="V13" s="1154"/>
      <c r="W13" s="1154" t="s">
        <v>455</v>
      </c>
    </row>
    <row r="14" spans="1:33" ht="14.25" customHeight="1">
      <c r="J14" s="482"/>
      <c r="K14" s="482"/>
      <c r="L14" s="1211" t="s">
        <v>92</v>
      </c>
      <c r="M14" s="1211" t="s">
        <v>639</v>
      </c>
      <c r="N14" s="475"/>
      <c r="O14" s="1212" t="s">
        <v>641</v>
      </c>
      <c r="P14" s="1213"/>
      <c r="Q14" s="1213"/>
      <c r="R14" s="1213"/>
      <c r="S14" s="1213"/>
      <c r="T14" s="1214"/>
      <c r="U14" s="1222" t="s">
        <v>341</v>
      </c>
      <c r="V14" s="1243" t="s">
        <v>275</v>
      </c>
      <c r="W14" s="1154"/>
    </row>
    <row r="15" spans="1:33" ht="14.25" customHeight="1">
      <c r="J15" s="482"/>
      <c r="K15" s="482"/>
      <c r="L15" s="1211"/>
      <c r="M15" s="1211"/>
      <c r="N15" s="474"/>
      <c r="O15" s="1217" t="s">
        <v>640</v>
      </c>
      <c r="P15" s="656"/>
      <c r="Q15" s="656"/>
      <c r="R15" s="1220" t="s">
        <v>654</v>
      </c>
      <c r="S15" s="1220"/>
      <c r="T15" s="1221"/>
      <c r="U15" s="1223"/>
      <c r="V15" s="1243"/>
      <c r="W15" s="1154"/>
    </row>
    <row r="16" spans="1:33" ht="30.75" customHeight="1">
      <c r="J16" s="482"/>
      <c r="K16" s="482"/>
      <c r="L16" s="1211"/>
      <c r="M16" s="1211"/>
      <c r="N16" s="473"/>
      <c r="O16" s="1218"/>
      <c r="P16" s="654"/>
      <c r="Q16" s="655"/>
      <c r="R16" s="537" t="s">
        <v>274</v>
      </c>
      <c r="S16" s="1206" t="s">
        <v>273</v>
      </c>
      <c r="T16" s="1207"/>
      <c r="U16" s="1224"/>
      <c r="V16" s="1243"/>
      <c r="W16" s="1154"/>
    </row>
    <row r="17" spans="1:33">
      <c r="J17" s="482"/>
      <c r="K17" s="490">
        <v>1</v>
      </c>
      <c r="L17" s="638" t="s">
        <v>93</v>
      </c>
      <c r="M17" s="638" t="s">
        <v>49</v>
      </c>
      <c r="N17" s="510" t="s">
        <v>49</v>
      </c>
      <c r="O17" s="639">
        <f ca="1">OFFSET(O17,0,-1)+1</f>
        <v>3</v>
      </c>
      <c r="P17" s="640">
        <f ca="1">OFFSET(P17,0,-1)</f>
        <v>3</v>
      </c>
      <c r="Q17" s="640">
        <f ca="1">OFFSET(Q17,0,-1)</f>
        <v>3</v>
      </c>
      <c r="R17" s="639">
        <f ca="1">OFFSET(R17,0,-1)+1</f>
        <v>4</v>
      </c>
      <c r="S17" s="1241">
        <f ca="1">OFFSET(S17,0,-1)+1</f>
        <v>5</v>
      </c>
      <c r="T17" s="1241"/>
      <c r="U17" s="639">
        <f ca="1">OFFSET(U17,0,-2)+1</f>
        <v>6</v>
      </c>
      <c r="V17" s="640">
        <f ca="1">OFFSET(V17,0,-1)</f>
        <v>6</v>
      </c>
      <c r="W17" s="639">
        <f ca="1">OFFSET(W17,0,-1)+1</f>
        <v>7</v>
      </c>
    </row>
    <row r="18" spans="1:33" ht="22.5">
      <c r="A18" s="1230">
        <v>1</v>
      </c>
      <c r="B18" s="902"/>
      <c r="C18" s="902"/>
      <c r="D18" s="902"/>
      <c r="E18" s="903"/>
      <c r="F18" s="904"/>
      <c r="G18" s="904"/>
      <c r="H18" s="904"/>
      <c r="I18" s="905"/>
      <c r="J18" s="900"/>
      <c r="K18" s="907"/>
      <c r="L18" s="594">
        <f>mergeValue(A18)</f>
        <v>1</v>
      </c>
      <c r="M18" s="642" t="s">
        <v>20</v>
      </c>
      <c r="N18" s="581"/>
      <c r="O18" s="1242"/>
      <c r="P18" s="1242"/>
      <c r="Q18" s="1242"/>
      <c r="R18" s="1242"/>
      <c r="S18" s="1242"/>
      <c r="T18" s="1242"/>
      <c r="U18" s="1242"/>
      <c r="V18" s="1242"/>
      <c r="W18" s="631" t="s">
        <v>476</v>
      </c>
    </row>
    <row r="19" spans="1:33" ht="22.5">
      <c r="A19" s="1230"/>
      <c r="B19" s="1230">
        <v>1</v>
      </c>
      <c r="C19" s="902"/>
      <c r="D19" s="902"/>
      <c r="E19" s="904"/>
      <c r="F19" s="904"/>
      <c r="G19" s="904"/>
      <c r="H19" s="904"/>
      <c r="I19" s="899"/>
      <c r="J19" s="898"/>
      <c r="K19" s="901"/>
      <c r="L19" s="594" t="str">
        <f>mergeValue(A19) &amp;"."&amp; mergeValue(B19)</f>
        <v>1.1</v>
      </c>
      <c r="M19" s="547" t="s">
        <v>16</v>
      </c>
      <c r="N19" s="581"/>
      <c r="O19" s="1242"/>
      <c r="P19" s="1242"/>
      <c r="Q19" s="1242"/>
      <c r="R19" s="1242"/>
      <c r="S19" s="1242"/>
      <c r="T19" s="1242"/>
      <c r="U19" s="1242"/>
      <c r="V19" s="1242"/>
      <c r="W19" s="631" t="s">
        <v>477</v>
      </c>
    </row>
    <row r="20" spans="1:33" ht="22.5">
      <c r="A20" s="1230"/>
      <c r="B20" s="1230"/>
      <c r="C20" s="1230">
        <v>1</v>
      </c>
      <c r="D20" s="902"/>
      <c r="E20" s="904"/>
      <c r="F20" s="904"/>
      <c r="G20" s="904"/>
      <c r="H20" s="904"/>
      <c r="I20" s="906"/>
      <c r="J20" s="898"/>
      <c r="K20" s="901"/>
      <c r="L20" s="594" t="str">
        <f>mergeValue(A20) &amp;"."&amp; mergeValue(B20)&amp;"."&amp; mergeValue(C20)</f>
        <v>1.1.1</v>
      </c>
      <c r="M20" s="548" t="s">
        <v>7</v>
      </c>
      <c r="N20" s="581"/>
      <c r="O20" s="1242"/>
      <c r="P20" s="1242"/>
      <c r="Q20" s="1242"/>
      <c r="R20" s="1242"/>
      <c r="S20" s="1242"/>
      <c r="T20" s="1242"/>
      <c r="U20" s="1242"/>
      <c r="V20" s="1242"/>
      <c r="W20" s="631" t="s">
        <v>633</v>
      </c>
    </row>
    <row r="21" spans="1:33" ht="22.5">
      <c r="A21" s="1230"/>
      <c r="B21" s="1230"/>
      <c r="C21" s="1230"/>
      <c r="D21" s="1230">
        <v>1</v>
      </c>
      <c r="E21" s="904"/>
      <c r="F21" s="904"/>
      <c r="G21" s="904"/>
      <c r="H21" s="904"/>
      <c r="I21" s="906"/>
      <c r="J21" s="898"/>
      <c r="K21" s="901"/>
      <c r="L21" s="594" t="str">
        <f>mergeValue(A21) &amp;"."&amp; mergeValue(B21)&amp;"."&amp; mergeValue(C21)&amp;"."&amp; mergeValue(D21)</f>
        <v>1.1.1.1</v>
      </c>
      <c r="M21" s="549" t="s">
        <v>22</v>
      </c>
      <c r="N21" s="581"/>
      <c r="O21" s="1242"/>
      <c r="P21" s="1242"/>
      <c r="Q21" s="1242"/>
      <c r="R21" s="1242"/>
      <c r="S21" s="1242"/>
      <c r="T21" s="1242"/>
      <c r="U21" s="1242"/>
      <c r="V21" s="1242"/>
      <c r="W21" s="631" t="s">
        <v>634</v>
      </c>
    </row>
    <row r="22" spans="1:33" ht="101.25">
      <c r="A22" s="1230"/>
      <c r="B22" s="1230"/>
      <c r="C22" s="1230"/>
      <c r="D22" s="1230"/>
      <c r="E22" s="1230">
        <v>1</v>
      </c>
      <c r="F22" s="904"/>
      <c r="G22" s="904"/>
      <c r="H22" s="902">
        <v>1</v>
      </c>
      <c r="I22" s="1230">
        <v>1</v>
      </c>
      <c r="J22" s="904"/>
      <c r="K22" s="909"/>
      <c r="L22" s="594" t="str">
        <f>mergeValue(A22) &amp;"."&amp; mergeValue(B22)&amp;"."&amp; mergeValue(C22)&amp;"."&amp; mergeValue(D22)&amp;"."&amp; mergeValue(E22)</f>
        <v>1.1.1.1.1</v>
      </c>
      <c r="M22" s="555" t="s">
        <v>9</v>
      </c>
      <c r="N22" s="582"/>
      <c r="O22" s="1232"/>
      <c r="P22" s="1232"/>
      <c r="Q22" s="1232"/>
      <c r="R22" s="1232"/>
      <c r="S22" s="1232"/>
      <c r="T22" s="1232"/>
      <c r="U22" s="1232"/>
      <c r="V22" s="1232"/>
      <c r="W22" s="631" t="s">
        <v>638</v>
      </c>
    </row>
    <row r="23" spans="1:33" ht="90">
      <c r="A23" s="1230"/>
      <c r="B23" s="1230"/>
      <c r="C23" s="1230"/>
      <c r="D23" s="1230"/>
      <c r="E23" s="1230"/>
      <c r="F23" s="1230">
        <v>1</v>
      </c>
      <c r="G23" s="902"/>
      <c r="H23" s="902"/>
      <c r="I23" s="1230"/>
      <c r="J23" s="1230">
        <v>1</v>
      </c>
      <c r="K23" s="910"/>
      <c r="L23" s="594" t="str">
        <f>mergeValue(A23) &amp;"."&amp; mergeValue(B23)&amp;"."&amp; mergeValue(C23)&amp;"."&amp; mergeValue(D23)&amp;"."&amp; mergeValue(E23)&amp;"."&amp; mergeValue(F23)</f>
        <v>1.1.1.1.1.1</v>
      </c>
      <c r="M23" s="556" t="s">
        <v>10</v>
      </c>
      <c r="N23" s="582"/>
      <c r="O23" s="1233"/>
      <c r="P23" s="1234"/>
      <c r="Q23" s="1234"/>
      <c r="R23" s="1234"/>
      <c r="S23" s="1234"/>
      <c r="T23" s="1234"/>
      <c r="U23" s="1234"/>
      <c r="V23" s="1235"/>
      <c r="W23" s="631" t="s">
        <v>636</v>
      </c>
      <c r="Y23" s="505" t="str">
        <f>strCheckUnique(Z23:Z26)</f>
        <v/>
      </c>
      <c r="AA23" s="505" t="str">
        <f>IF(O23="","",O23 &amp; ":_")</f>
        <v/>
      </c>
    </row>
    <row r="24" spans="1:33" ht="189" customHeight="1">
      <c r="A24" s="1230"/>
      <c r="B24" s="1230"/>
      <c r="C24" s="1230"/>
      <c r="D24" s="1230"/>
      <c r="E24" s="1230"/>
      <c r="F24" s="1230"/>
      <c r="G24" s="902">
        <v>1</v>
      </c>
      <c r="H24" s="902"/>
      <c r="I24" s="1230"/>
      <c r="J24" s="1230"/>
      <c r="K24" s="910">
        <v>1</v>
      </c>
      <c r="L24" s="594" t="str">
        <f>mergeValue(A24) &amp;"."&amp; mergeValue(B24)&amp;"."&amp; mergeValue(C24)&amp;"."&amp; mergeValue(D24)&amp;"."&amp; mergeValue(E24)&amp;"."&amp; mergeValue(F24)&amp;"."&amp; mergeValue(G24)</f>
        <v>1.1.1.1.1.1.1</v>
      </c>
      <c r="M24" s="1070"/>
      <c r="N24" s="587"/>
      <c r="O24" s="1079"/>
      <c r="P24" s="563"/>
      <c r="Q24" s="563"/>
      <c r="R24" s="1240"/>
      <c r="S24" s="1226" t="s">
        <v>84</v>
      </c>
      <c r="T24" s="1240"/>
      <c r="U24" s="1226" t="s">
        <v>85</v>
      </c>
      <c r="V24" s="579"/>
      <c r="W24" s="1201" t="s">
        <v>656</v>
      </c>
      <c r="X24" s="501" t="str">
        <f>strCheckDate(O25:V25)</f>
        <v/>
      </c>
      <c r="Y24" s="505"/>
      <c r="Z24" s="505" t="str">
        <f>IF(M24="","",M24 )</f>
        <v/>
      </c>
      <c r="AA24" s="505"/>
      <c r="AB24" s="505"/>
      <c r="AC24" s="505"/>
    </row>
    <row r="25" spans="1:33" ht="11.25" hidden="1">
      <c r="A25" s="1230"/>
      <c r="B25" s="1230"/>
      <c r="C25" s="1230"/>
      <c r="D25" s="1230"/>
      <c r="E25" s="1230"/>
      <c r="F25" s="1230"/>
      <c r="G25" s="902"/>
      <c r="H25" s="902"/>
      <c r="I25" s="1230"/>
      <c r="J25" s="1230"/>
      <c r="K25" s="910"/>
      <c r="L25" s="601"/>
      <c r="M25" s="647"/>
      <c r="N25" s="587"/>
      <c r="O25" s="585"/>
      <c r="P25" s="563"/>
      <c r="Q25" s="585" t="str">
        <f>R24 &amp; "-" &amp; T24</f>
        <v>-</v>
      </c>
      <c r="R25" s="1225"/>
      <c r="S25" s="1226"/>
      <c r="T25" s="1225"/>
      <c r="U25" s="1226"/>
      <c r="V25" s="579"/>
      <c r="W25" s="1202"/>
    </row>
    <row r="26" spans="1:33" s="476" customFormat="1" ht="15" customHeight="1">
      <c r="A26" s="1230"/>
      <c r="B26" s="1230"/>
      <c r="C26" s="1230"/>
      <c r="D26" s="1230"/>
      <c r="E26" s="1230"/>
      <c r="F26" s="1230"/>
      <c r="G26" s="904"/>
      <c r="H26" s="902"/>
      <c r="I26" s="1230"/>
      <c r="J26" s="1230"/>
      <c r="K26" s="909"/>
      <c r="L26" s="539"/>
      <c r="M26" s="558" t="s">
        <v>25</v>
      </c>
      <c r="N26" s="552"/>
      <c r="O26" s="546"/>
      <c r="P26" s="546"/>
      <c r="Q26" s="546"/>
      <c r="R26" s="574"/>
      <c r="S26" s="565"/>
      <c r="T26" s="564"/>
      <c r="U26" s="552"/>
      <c r="V26" s="561"/>
      <c r="W26" s="1203"/>
      <c r="X26" s="502"/>
      <c r="Y26" s="502"/>
      <c r="Z26" s="502"/>
      <c r="AA26" s="502"/>
      <c r="AB26" s="502"/>
      <c r="AC26" s="502"/>
      <c r="AD26" s="502"/>
      <c r="AE26" s="502"/>
      <c r="AF26" s="502"/>
      <c r="AG26" s="502"/>
    </row>
    <row r="27" spans="1:33" s="476" customFormat="1" ht="15" customHeight="1">
      <c r="A27" s="1230"/>
      <c r="B27" s="1230"/>
      <c r="C27" s="1230"/>
      <c r="D27" s="1230"/>
      <c r="E27" s="1230"/>
      <c r="F27" s="904"/>
      <c r="G27" s="904"/>
      <c r="H27" s="902"/>
      <c r="I27" s="1230"/>
      <c r="J27" s="904"/>
      <c r="K27" s="909"/>
      <c r="L27" s="539"/>
      <c r="M27" s="557" t="s">
        <v>11</v>
      </c>
      <c r="N27" s="551"/>
      <c r="O27" s="546"/>
      <c r="P27" s="546"/>
      <c r="Q27" s="546"/>
      <c r="R27" s="574"/>
      <c r="S27" s="565"/>
      <c r="T27" s="564"/>
      <c r="U27" s="551"/>
      <c r="V27" s="565"/>
      <c r="W27" s="561"/>
      <c r="X27" s="502"/>
      <c r="Y27" s="502"/>
      <c r="Z27" s="502"/>
      <c r="AA27" s="502"/>
      <c r="AB27" s="502"/>
      <c r="AC27" s="502"/>
      <c r="AD27" s="502"/>
      <c r="AE27" s="502"/>
      <c r="AF27" s="502"/>
      <c r="AG27" s="502"/>
    </row>
    <row r="28" spans="1:33" s="476" customFormat="1" ht="15" customHeight="1">
      <c r="A28" s="1230"/>
      <c r="B28" s="1230"/>
      <c r="C28" s="1230"/>
      <c r="D28" s="1230"/>
      <c r="E28" s="908"/>
      <c r="F28" s="904"/>
      <c r="G28" s="904"/>
      <c r="H28" s="904"/>
      <c r="I28" s="900"/>
      <c r="J28" s="897"/>
      <c r="K28" s="907"/>
      <c r="L28" s="539"/>
      <c r="M28" s="552" t="s">
        <v>12</v>
      </c>
      <c r="N28" s="550"/>
      <c r="O28" s="546"/>
      <c r="P28" s="546"/>
      <c r="Q28" s="546"/>
      <c r="R28" s="574"/>
      <c r="S28" s="565"/>
      <c r="T28" s="564"/>
      <c r="U28" s="550"/>
      <c r="V28" s="565"/>
      <c r="W28" s="561"/>
      <c r="X28" s="502"/>
      <c r="Y28" s="502"/>
      <c r="Z28" s="502"/>
      <c r="AA28" s="502"/>
      <c r="AB28" s="502"/>
      <c r="AC28" s="502"/>
      <c r="AD28" s="502"/>
      <c r="AE28" s="502"/>
      <c r="AF28" s="502"/>
      <c r="AG28" s="502"/>
    </row>
    <row r="29" spans="1:33" s="476" customFormat="1" ht="15" customHeight="1">
      <c r="A29" s="1230"/>
      <c r="B29" s="1230"/>
      <c r="C29" s="1230"/>
      <c r="D29" s="908"/>
      <c r="E29" s="908"/>
      <c r="F29" s="904"/>
      <c r="G29" s="904"/>
      <c r="H29" s="904"/>
      <c r="I29" s="900"/>
      <c r="J29" s="897"/>
      <c r="K29" s="907"/>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row>
    <row r="30" spans="1:33" s="476" customFormat="1" ht="15" customHeight="1">
      <c r="A30" s="1230"/>
      <c r="B30" s="1230"/>
      <c r="C30" s="908"/>
      <c r="D30" s="908"/>
      <c r="E30" s="908"/>
      <c r="F30" s="908"/>
      <c r="G30" s="913"/>
      <c r="H30" s="900"/>
      <c r="I30" s="911"/>
      <c r="J30" s="897"/>
      <c r="K30" s="912"/>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row>
    <row r="31" spans="1:33" s="476" customFormat="1" ht="15" customHeight="1">
      <c r="A31" s="1230"/>
      <c r="B31" s="908"/>
      <c r="C31" s="908"/>
      <c r="D31" s="908"/>
      <c r="E31" s="908"/>
      <c r="F31" s="908"/>
      <c r="G31" s="913"/>
      <c r="H31" s="900"/>
      <c r="I31" s="900"/>
      <c r="J31" s="897"/>
      <c r="K31" s="907"/>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row>
    <row r="32" spans="1:33" s="476" customFormat="1" ht="15" customHeight="1">
      <c r="A32" s="896"/>
      <c r="B32" s="896"/>
      <c r="C32" s="896"/>
      <c r="D32" s="896"/>
      <c r="E32" s="896"/>
      <c r="F32" s="896"/>
      <c r="G32" s="896"/>
      <c r="H32" s="896"/>
      <c r="I32" s="896"/>
      <c r="J32" s="896"/>
      <c r="K32" s="896"/>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row>
    <row r="33" spans="12:23" ht="3" customHeight="1">
      <c r="L33" s="486"/>
      <c r="M33" s="486"/>
      <c r="N33" s="486"/>
      <c r="O33" s="486"/>
      <c r="P33" s="486"/>
      <c r="Q33" s="486"/>
      <c r="R33" s="486"/>
      <c r="S33" s="486"/>
      <c r="T33" s="486"/>
      <c r="U33" s="486"/>
    </row>
    <row r="34" spans="12:23" ht="133.5" customHeight="1">
      <c r="L34" s="1">
        <v>1</v>
      </c>
      <c r="M34" s="1194" t="s">
        <v>632</v>
      </c>
      <c r="N34" s="1194"/>
      <c r="O34" s="1194"/>
      <c r="P34" s="1194"/>
      <c r="Q34" s="1194"/>
      <c r="R34" s="1194"/>
      <c r="S34" s="1194"/>
      <c r="T34" s="1194"/>
      <c r="U34" s="1194"/>
      <c r="V34" s="1194"/>
      <c r="W34" s="1194"/>
    </row>
  </sheetData>
  <sheetProtection password="FA9C" sheet="1" objects="1" scenarios="1" formatColumns="0" formatRows="0"/>
  <dataConsolidate leftLabels="1"/>
  <mergeCells count="37">
    <mergeCell ref="L5:T5"/>
    <mergeCell ref="O9:T9"/>
    <mergeCell ref="O10:T10"/>
    <mergeCell ref="W13:W16"/>
    <mergeCell ref="S16:T16"/>
    <mergeCell ref="V14:V16"/>
    <mergeCell ref="L13:V13"/>
    <mergeCell ref="L14:L16"/>
    <mergeCell ref="M14:M16"/>
    <mergeCell ref="U14:U16"/>
    <mergeCell ref="O14:T14"/>
    <mergeCell ref="O7:T7"/>
    <mergeCell ref="O8:T8"/>
    <mergeCell ref="O15:O16"/>
    <mergeCell ref="R15:T15"/>
    <mergeCell ref="O12:U12"/>
    <mergeCell ref="A18:A31"/>
    <mergeCell ref="O18:V18"/>
    <mergeCell ref="B19:B30"/>
    <mergeCell ref="O19:V19"/>
    <mergeCell ref="C20:C29"/>
    <mergeCell ref="O20:V20"/>
    <mergeCell ref="D21:D28"/>
    <mergeCell ref="O21:V21"/>
    <mergeCell ref="E22:E27"/>
    <mergeCell ref="I22:I27"/>
    <mergeCell ref="O22:V22"/>
    <mergeCell ref="F23:F26"/>
    <mergeCell ref="J23:J26"/>
    <mergeCell ref="O23:V23"/>
    <mergeCell ref="R24:R25"/>
    <mergeCell ref="S24:S25"/>
    <mergeCell ref="T24:T25"/>
    <mergeCell ref="U24:U25"/>
    <mergeCell ref="M34:W34"/>
    <mergeCell ref="W24:W26"/>
    <mergeCell ref="S17:T17"/>
  </mergeCells>
  <dataValidations count="11">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W27:W32 L65562:W65568 L131098:W131104 L196634:W196640 L262170:W262176 L327706:W327712 L393242:W393248 L458778:W458784 L524314:W524320 L589850:W589856 L655386:W655392 L720922:W720928 L786458:W786464 L851994:W852000 L917530:W917536 L983066:W983072 L26:V32"/>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errorTitle="Ошибка" error="Допускается ввод не более 900 символов!" sqref="WWE983058:WWE98306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JS18:JS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TO18:TO24">
      <formula1>900</formula1>
    </dataValidation>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list" allowBlank="1" showInputMessage="1" errorTitle="Ошибка" error="Выберите значение из списка" prompt="Выберите значение из списка" sqref="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LY98306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JI24">
      <formula1>kind_of_heat_transfer</formula1>
    </dataValidation>
    <dataValidation type="decimal" allowBlank="1" showErrorMessage="1" errorTitle="Ошибка" error="Допускается ввод только неотрицательных чисел!" sqref="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24 WVW98306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JK24">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TM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196632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U262168 U327704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393240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458776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524312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589848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655384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720920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786456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851992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917528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983064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65560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131096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U24 JQ24 WWA24:WWA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4">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51</v>
      </c>
    </row>
    <row r="2" spans="1:20" ht="22.5">
      <c r="F2" s="1195" t="s">
        <v>491</v>
      </c>
      <c r="G2" s="1196"/>
      <c r="H2" s="1197"/>
      <c r="I2" s="641"/>
    </row>
    <row r="3" spans="1:20" ht="3" customHeight="1"/>
    <row r="4" spans="1:20" s="571" customFormat="1" ht="11.25">
      <c r="A4" s="591"/>
      <c r="B4" s="591"/>
      <c r="C4" s="591"/>
      <c r="D4" s="591"/>
      <c r="F4" s="1154" t="s">
        <v>454</v>
      </c>
      <c r="G4" s="1154"/>
      <c r="H4" s="1154"/>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13.10.2022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590</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588</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592</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591</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593</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4">
    <tabColor rgb="FFEAEBEE"/>
    <pageSetUpPr fitToPage="1"/>
  </sheetPr>
  <dimension ref="A1:AJ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3.7109375" style="524" customWidth="1"/>
    <col min="16" max="17" width="1.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35" width="10.5703125" style="586"/>
    <col min="36" max="256" width="10.5703125" style="524"/>
    <col min="257" max="264" width="0" style="524" hidden="1" customWidth="1"/>
    <col min="265" max="267" width="3.7109375" style="524" customWidth="1"/>
    <col min="268" max="268" width="12.7109375" style="524" customWidth="1"/>
    <col min="269" max="269" width="47.42578125" style="524" customWidth="1"/>
    <col min="270" max="273" width="0" style="524" hidden="1" customWidth="1"/>
    <col min="274" max="274" width="11.7109375" style="524" customWidth="1"/>
    <col min="275" max="275" width="6.42578125" style="524" bestFit="1" customWidth="1"/>
    <col min="276" max="276" width="11.7109375" style="524" customWidth="1"/>
    <col min="277" max="277" width="0" style="524" hidden="1" customWidth="1"/>
    <col min="278" max="278" width="3.7109375" style="524" customWidth="1"/>
    <col min="279" max="279" width="11.140625" style="524" bestFit="1" customWidth="1"/>
    <col min="280" max="512" width="10.5703125" style="524"/>
    <col min="513" max="520" width="0" style="524" hidden="1" customWidth="1"/>
    <col min="521" max="523" width="3.7109375" style="524" customWidth="1"/>
    <col min="524" max="524" width="12.7109375" style="524" customWidth="1"/>
    <col min="525" max="525" width="47.42578125" style="524" customWidth="1"/>
    <col min="526" max="529" width="0" style="524" hidden="1" customWidth="1"/>
    <col min="530" max="530" width="11.7109375" style="524" customWidth="1"/>
    <col min="531" max="531" width="6.42578125" style="524" bestFit="1" customWidth="1"/>
    <col min="532" max="532" width="11.7109375" style="524" customWidth="1"/>
    <col min="533" max="533" width="0" style="524" hidden="1" customWidth="1"/>
    <col min="534" max="534" width="3.7109375" style="524" customWidth="1"/>
    <col min="535" max="535" width="11.140625" style="524" bestFit="1" customWidth="1"/>
    <col min="536" max="768" width="10.5703125" style="524"/>
    <col min="769" max="776" width="0" style="524" hidden="1" customWidth="1"/>
    <col min="777" max="779" width="3.7109375" style="524" customWidth="1"/>
    <col min="780" max="780" width="12.7109375" style="524" customWidth="1"/>
    <col min="781" max="781" width="47.42578125" style="524" customWidth="1"/>
    <col min="782" max="785" width="0" style="524" hidden="1" customWidth="1"/>
    <col min="786" max="786" width="11.7109375" style="524" customWidth="1"/>
    <col min="787" max="787" width="6.42578125" style="524" bestFit="1" customWidth="1"/>
    <col min="788" max="788" width="11.7109375" style="524" customWidth="1"/>
    <col min="789" max="789" width="0" style="524" hidden="1" customWidth="1"/>
    <col min="790" max="790" width="3.7109375" style="524" customWidth="1"/>
    <col min="791" max="791" width="11.140625" style="524" bestFit="1" customWidth="1"/>
    <col min="792" max="1024" width="10.5703125" style="524"/>
    <col min="1025" max="1032" width="0" style="524" hidden="1" customWidth="1"/>
    <col min="1033" max="1035" width="3.7109375" style="524" customWidth="1"/>
    <col min="1036" max="1036" width="12.7109375" style="524" customWidth="1"/>
    <col min="1037" max="1037" width="47.42578125" style="524" customWidth="1"/>
    <col min="1038" max="1041" width="0" style="524" hidden="1" customWidth="1"/>
    <col min="1042" max="1042" width="11.7109375" style="524" customWidth="1"/>
    <col min="1043" max="1043" width="6.42578125" style="524" bestFit="1" customWidth="1"/>
    <col min="1044" max="1044" width="11.7109375" style="524" customWidth="1"/>
    <col min="1045" max="1045" width="0" style="524" hidden="1" customWidth="1"/>
    <col min="1046" max="1046" width="3.7109375" style="524" customWidth="1"/>
    <col min="1047" max="1047" width="11.140625" style="524" bestFit="1" customWidth="1"/>
    <col min="1048" max="1280" width="10.5703125" style="524"/>
    <col min="1281" max="1288" width="0" style="524" hidden="1" customWidth="1"/>
    <col min="1289" max="1291" width="3.7109375" style="524" customWidth="1"/>
    <col min="1292" max="1292" width="12.7109375" style="524" customWidth="1"/>
    <col min="1293" max="1293" width="47.42578125" style="524" customWidth="1"/>
    <col min="1294" max="1297" width="0" style="524" hidden="1" customWidth="1"/>
    <col min="1298" max="1298" width="11.7109375" style="524" customWidth="1"/>
    <col min="1299" max="1299" width="6.42578125" style="524" bestFit="1" customWidth="1"/>
    <col min="1300" max="1300" width="11.7109375" style="524" customWidth="1"/>
    <col min="1301" max="1301" width="0" style="524" hidden="1" customWidth="1"/>
    <col min="1302" max="1302" width="3.7109375" style="524" customWidth="1"/>
    <col min="1303" max="1303" width="11.140625" style="524" bestFit="1" customWidth="1"/>
    <col min="1304" max="1536" width="10.5703125" style="524"/>
    <col min="1537" max="1544" width="0" style="524" hidden="1" customWidth="1"/>
    <col min="1545" max="1547" width="3.7109375" style="524" customWidth="1"/>
    <col min="1548" max="1548" width="12.7109375" style="524" customWidth="1"/>
    <col min="1549" max="1549" width="47.42578125" style="524" customWidth="1"/>
    <col min="1550" max="1553" width="0" style="524" hidden="1" customWidth="1"/>
    <col min="1554" max="1554" width="11.7109375" style="524" customWidth="1"/>
    <col min="1555" max="1555" width="6.42578125" style="524" bestFit="1" customWidth="1"/>
    <col min="1556" max="1556" width="11.7109375" style="524" customWidth="1"/>
    <col min="1557" max="1557" width="0" style="524" hidden="1" customWidth="1"/>
    <col min="1558" max="1558" width="3.7109375" style="524" customWidth="1"/>
    <col min="1559" max="1559" width="11.140625" style="524" bestFit="1" customWidth="1"/>
    <col min="1560" max="1792" width="10.5703125" style="524"/>
    <col min="1793" max="1800" width="0" style="524" hidden="1" customWidth="1"/>
    <col min="1801" max="1803" width="3.7109375" style="524" customWidth="1"/>
    <col min="1804" max="1804" width="12.7109375" style="524" customWidth="1"/>
    <col min="1805" max="1805" width="47.42578125" style="524" customWidth="1"/>
    <col min="1806" max="1809" width="0" style="524" hidden="1" customWidth="1"/>
    <col min="1810" max="1810" width="11.7109375" style="524" customWidth="1"/>
    <col min="1811" max="1811" width="6.42578125" style="524" bestFit="1" customWidth="1"/>
    <col min="1812" max="1812" width="11.7109375" style="524" customWidth="1"/>
    <col min="1813" max="1813" width="0" style="524" hidden="1" customWidth="1"/>
    <col min="1814" max="1814" width="3.7109375" style="524" customWidth="1"/>
    <col min="1815" max="1815" width="11.140625" style="524" bestFit="1" customWidth="1"/>
    <col min="1816" max="2048" width="10.5703125" style="524"/>
    <col min="2049" max="2056" width="0" style="524" hidden="1" customWidth="1"/>
    <col min="2057" max="2059" width="3.7109375" style="524" customWidth="1"/>
    <col min="2060" max="2060" width="12.7109375" style="524" customWidth="1"/>
    <col min="2061" max="2061" width="47.42578125" style="524" customWidth="1"/>
    <col min="2062" max="2065" width="0" style="524" hidden="1" customWidth="1"/>
    <col min="2066" max="2066" width="11.7109375" style="524" customWidth="1"/>
    <col min="2067" max="2067" width="6.42578125" style="524" bestFit="1" customWidth="1"/>
    <col min="2068" max="2068" width="11.7109375" style="524" customWidth="1"/>
    <col min="2069" max="2069" width="0" style="524" hidden="1" customWidth="1"/>
    <col min="2070" max="2070" width="3.7109375" style="524" customWidth="1"/>
    <col min="2071" max="2071" width="11.140625" style="524" bestFit="1" customWidth="1"/>
    <col min="2072" max="2304" width="10.5703125" style="524"/>
    <col min="2305" max="2312" width="0" style="524" hidden="1" customWidth="1"/>
    <col min="2313" max="2315" width="3.7109375" style="524" customWidth="1"/>
    <col min="2316" max="2316" width="12.7109375" style="524" customWidth="1"/>
    <col min="2317" max="2317" width="47.42578125" style="524" customWidth="1"/>
    <col min="2318" max="2321" width="0" style="524" hidden="1" customWidth="1"/>
    <col min="2322" max="2322" width="11.7109375" style="524" customWidth="1"/>
    <col min="2323" max="2323" width="6.42578125" style="524" bestFit="1" customWidth="1"/>
    <col min="2324" max="2324" width="11.7109375" style="524" customWidth="1"/>
    <col min="2325" max="2325" width="0" style="524" hidden="1" customWidth="1"/>
    <col min="2326" max="2326" width="3.7109375" style="524" customWidth="1"/>
    <col min="2327" max="2327" width="11.140625" style="524" bestFit="1" customWidth="1"/>
    <col min="2328" max="2560" width="10.5703125" style="524"/>
    <col min="2561" max="2568" width="0" style="524" hidden="1" customWidth="1"/>
    <col min="2569" max="2571" width="3.7109375" style="524" customWidth="1"/>
    <col min="2572" max="2572" width="12.7109375" style="524" customWidth="1"/>
    <col min="2573" max="2573" width="47.42578125" style="524" customWidth="1"/>
    <col min="2574" max="2577" width="0" style="524" hidden="1" customWidth="1"/>
    <col min="2578" max="2578" width="11.7109375" style="524" customWidth="1"/>
    <col min="2579" max="2579" width="6.42578125" style="524" bestFit="1" customWidth="1"/>
    <col min="2580" max="2580" width="11.7109375" style="524" customWidth="1"/>
    <col min="2581" max="2581" width="0" style="524" hidden="1" customWidth="1"/>
    <col min="2582" max="2582" width="3.7109375" style="524" customWidth="1"/>
    <col min="2583" max="2583" width="11.140625" style="524" bestFit="1" customWidth="1"/>
    <col min="2584" max="2816" width="10.5703125" style="524"/>
    <col min="2817" max="2824" width="0" style="524" hidden="1" customWidth="1"/>
    <col min="2825" max="2827" width="3.7109375" style="524" customWidth="1"/>
    <col min="2828" max="2828" width="12.7109375" style="524" customWidth="1"/>
    <col min="2829" max="2829" width="47.42578125" style="524" customWidth="1"/>
    <col min="2830" max="2833" width="0" style="524" hidden="1" customWidth="1"/>
    <col min="2834" max="2834" width="11.7109375" style="524" customWidth="1"/>
    <col min="2835" max="2835" width="6.42578125" style="524" bestFit="1" customWidth="1"/>
    <col min="2836" max="2836" width="11.7109375" style="524" customWidth="1"/>
    <col min="2837" max="2837" width="0" style="524" hidden="1" customWidth="1"/>
    <col min="2838" max="2838" width="3.7109375" style="524" customWidth="1"/>
    <col min="2839" max="2839" width="11.140625" style="524" bestFit="1" customWidth="1"/>
    <col min="2840" max="3072" width="10.5703125" style="524"/>
    <col min="3073" max="3080" width="0" style="524" hidden="1" customWidth="1"/>
    <col min="3081" max="3083" width="3.7109375" style="524" customWidth="1"/>
    <col min="3084" max="3084" width="12.7109375" style="524" customWidth="1"/>
    <col min="3085" max="3085" width="47.42578125" style="524" customWidth="1"/>
    <col min="3086" max="3089" width="0" style="524" hidden="1" customWidth="1"/>
    <col min="3090" max="3090" width="11.7109375" style="524" customWidth="1"/>
    <col min="3091" max="3091" width="6.42578125" style="524" bestFit="1" customWidth="1"/>
    <col min="3092" max="3092" width="11.7109375" style="524" customWidth="1"/>
    <col min="3093" max="3093" width="0" style="524" hidden="1" customWidth="1"/>
    <col min="3094" max="3094" width="3.7109375" style="524" customWidth="1"/>
    <col min="3095" max="3095" width="11.140625" style="524" bestFit="1" customWidth="1"/>
    <col min="3096" max="3328" width="10.5703125" style="524"/>
    <col min="3329" max="3336" width="0" style="524" hidden="1" customWidth="1"/>
    <col min="3337" max="3339" width="3.7109375" style="524" customWidth="1"/>
    <col min="3340" max="3340" width="12.7109375" style="524" customWidth="1"/>
    <col min="3341" max="3341" width="47.42578125" style="524" customWidth="1"/>
    <col min="3342" max="3345" width="0" style="524" hidden="1" customWidth="1"/>
    <col min="3346" max="3346" width="11.7109375" style="524" customWidth="1"/>
    <col min="3347" max="3347" width="6.42578125" style="524" bestFit="1" customWidth="1"/>
    <col min="3348" max="3348" width="11.7109375" style="524" customWidth="1"/>
    <col min="3349" max="3349" width="0" style="524" hidden="1" customWidth="1"/>
    <col min="3350" max="3350" width="3.7109375" style="524" customWidth="1"/>
    <col min="3351" max="3351" width="11.140625" style="524" bestFit="1" customWidth="1"/>
    <col min="3352" max="3584" width="10.5703125" style="524"/>
    <col min="3585" max="3592" width="0" style="524" hidden="1" customWidth="1"/>
    <col min="3593" max="3595" width="3.7109375" style="524" customWidth="1"/>
    <col min="3596" max="3596" width="12.7109375" style="524" customWidth="1"/>
    <col min="3597" max="3597" width="47.42578125" style="524" customWidth="1"/>
    <col min="3598" max="3601" width="0" style="524" hidden="1" customWidth="1"/>
    <col min="3602" max="3602" width="11.7109375" style="524" customWidth="1"/>
    <col min="3603" max="3603" width="6.42578125" style="524" bestFit="1" customWidth="1"/>
    <col min="3604" max="3604" width="11.7109375" style="524" customWidth="1"/>
    <col min="3605" max="3605" width="0" style="524" hidden="1" customWidth="1"/>
    <col min="3606" max="3606" width="3.7109375" style="524" customWidth="1"/>
    <col min="3607" max="3607" width="11.140625" style="524" bestFit="1" customWidth="1"/>
    <col min="3608" max="3840" width="10.5703125" style="524"/>
    <col min="3841" max="3848" width="0" style="524" hidden="1" customWidth="1"/>
    <col min="3849" max="3851" width="3.7109375" style="524" customWidth="1"/>
    <col min="3852" max="3852" width="12.7109375" style="524" customWidth="1"/>
    <col min="3853" max="3853" width="47.42578125" style="524" customWidth="1"/>
    <col min="3854" max="3857" width="0" style="524" hidden="1" customWidth="1"/>
    <col min="3858" max="3858" width="11.7109375" style="524" customWidth="1"/>
    <col min="3859" max="3859" width="6.42578125" style="524" bestFit="1" customWidth="1"/>
    <col min="3860" max="3860" width="11.7109375" style="524" customWidth="1"/>
    <col min="3861" max="3861" width="0" style="524" hidden="1" customWidth="1"/>
    <col min="3862" max="3862" width="3.7109375" style="524" customWidth="1"/>
    <col min="3863" max="3863" width="11.140625" style="524" bestFit="1" customWidth="1"/>
    <col min="3864" max="4096" width="10.5703125" style="524"/>
    <col min="4097" max="4104" width="0" style="524" hidden="1" customWidth="1"/>
    <col min="4105" max="4107" width="3.7109375" style="524" customWidth="1"/>
    <col min="4108" max="4108" width="12.7109375" style="524" customWidth="1"/>
    <col min="4109" max="4109" width="47.42578125" style="524" customWidth="1"/>
    <col min="4110" max="4113" width="0" style="524" hidden="1" customWidth="1"/>
    <col min="4114" max="4114" width="11.7109375" style="524" customWidth="1"/>
    <col min="4115" max="4115" width="6.42578125" style="524" bestFit="1" customWidth="1"/>
    <col min="4116" max="4116" width="11.7109375" style="524" customWidth="1"/>
    <col min="4117" max="4117" width="0" style="524" hidden="1" customWidth="1"/>
    <col min="4118" max="4118" width="3.7109375" style="524" customWidth="1"/>
    <col min="4119" max="4119" width="11.140625" style="524" bestFit="1" customWidth="1"/>
    <col min="4120" max="4352" width="10.5703125" style="524"/>
    <col min="4353" max="4360" width="0" style="524" hidden="1" customWidth="1"/>
    <col min="4361" max="4363" width="3.7109375" style="524" customWidth="1"/>
    <col min="4364" max="4364" width="12.7109375" style="524" customWidth="1"/>
    <col min="4365" max="4365" width="47.42578125" style="524" customWidth="1"/>
    <col min="4366" max="4369" width="0" style="524" hidden="1" customWidth="1"/>
    <col min="4370" max="4370" width="11.7109375" style="524" customWidth="1"/>
    <col min="4371" max="4371" width="6.42578125" style="524" bestFit="1" customWidth="1"/>
    <col min="4372" max="4372" width="11.7109375" style="524" customWidth="1"/>
    <col min="4373" max="4373" width="0" style="524" hidden="1" customWidth="1"/>
    <col min="4374" max="4374" width="3.7109375" style="524" customWidth="1"/>
    <col min="4375" max="4375" width="11.140625" style="524" bestFit="1" customWidth="1"/>
    <col min="4376" max="4608" width="10.5703125" style="524"/>
    <col min="4609" max="4616" width="0" style="524" hidden="1" customWidth="1"/>
    <col min="4617" max="4619" width="3.7109375" style="524" customWidth="1"/>
    <col min="4620" max="4620" width="12.7109375" style="524" customWidth="1"/>
    <col min="4621" max="4621" width="47.42578125" style="524" customWidth="1"/>
    <col min="4622" max="4625" width="0" style="524" hidden="1" customWidth="1"/>
    <col min="4626" max="4626" width="11.7109375" style="524" customWidth="1"/>
    <col min="4627" max="4627" width="6.42578125" style="524" bestFit="1" customWidth="1"/>
    <col min="4628" max="4628" width="11.7109375" style="524" customWidth="1"/>
    <col min="4629" max="4629" width="0" style="524" hidden="1" customWidth="1"/>
    <col min="4630" max="4630" width="3.7109375" style="524" customWidth="1"/>
    <col min="4631" max="4631" width="11.140625" style="524" bestFit="1" customWidth="1"/>
    <col min="4632" max="4864" width="10.5703125" style="524"/>
    <col min="4865" max="4872" width="0" style="524" hidden="1" customWidth="1"/>
    <col min="4873" max="4875" width="3.7109375" style="524" customWidth="1"/>
    <col min="4876" max="4876" width="12.7109375" style="524" customWidth="1"/>
    <col min="4877" max="4877" width="47.42578125" style="524" customWidth="1"/>
    <col min="4878" max="4881" width="0" style="524" hidden="1" customWidth="1"/>
    <col min="4882" max="4882" width="11.7109375" style="524" customWidth="1"/>
    <col min="4883" max="4883" width="6.42578125" style="524" bestFit="1" customWidth="1"/>
    <col min="4884" max="4884" width="11.7109375" style="524" customWidth="1"/>
    <col min="4885" max="4885" width="0" style="524" hidden="1" customWidth="1"/>
    <col min="4886" max="4886" width="3.7109375" style="524" customWidth="1"/>
    <col min="4887" max="4887" width="11.140625" style="524" bestFit="1" customWidth="1"/>
    <col min="4888" max="5120" width="10.5703125" style="524"/>
    <col min="5121" max="5128" width="0" style="524" hidden="1" customWidth="1"/>
    <col min="5129" max="5131" width="3.7109375" style="524" customWidth="1"/>
    <col min="5132" max="5132" width="12.7109375" style="524" customWidth="1"/>
    <col min="5133" max="5133" width="47.42578125" style="524" customWidth="1"/>
    <col min="5134" max="5137" width="0" style="524" hidden="1" customWidth="1"/>
    <col min="5138" max="5138" width="11.7109375" style="524" customWidth="1"/>
    <col min="5139" max="5139" width="6.42578125" style="524" bestFit="1" customWidth="1"/>
    <col min="5140" max="5140" width="11.7109375" style="524" customWidth="1"/>
    <col min="5141" max="5141" width="0" style="524" hidden="1" customWidth="1"/>
    <col min="5142" max="5142" width="3.7109375" style="524" customWidth="1"/>
    <col min="5143" max="5143" width="11.140625" style="524" bestFit="1" customWidth="1"/>
    <col min="5144" max="5376" width="10.5703125" style="524"/>
    <col min="5377" max="5384" width="0" style="524" hidden="1" customWidth="1"/>
    <col min="5385" max="5387" width="3.7109375" style="524" customWidth="1"/>
    <col min="5388" max="5388" width="12.7109375" style="524" customWidth="1"/>
    <col min="5389" max="5389" width="47.42578125" style="524" customWidth="1"/>
    <col min="5390" max="5393" width="0" style="524" hidden="1" customWidth="1"/>
    <col min="5394" max="5394" width="11.7109375" style="524" customWidth="1"/>
    <col min="5395" max="5395" width="6.42578125" style="524" bestFit="1" customWidth="1"/>
    <col min="5396" max="5396" width="11.7109375" style="524" customWidth="1"/>
    <col min="5397" max="5397" width="0" style="524" hidden="1" customWidth="1"/>
    <col min="5398" max="5398" width="3.7109375" style="524" customWidth="1"/>
    <col min="5399" max="5399" width="11.140625" style="524" bestFit="1" customWidth="1"/>
    <col min="5400" max="5632" width="10.5703125" style="524"/>
    <col min="5633" max="5640" width="0" style="524" hidden="1" customWidth="1"/>
    <col min="5641" max="5643" width="3.7109375" style="524" customWidth="1"/>
    <col min="5644" max="5644" width="12.7109375" style="524" customWidth="1"/>
    <col min="5645" max="5645" width="47.42578125" style="524" customWidth="1"/>
    <col min="5646" max="5649" width="0" style="524" hidden="1" customWidth="1"/>
    <col min="5650" max="5650" width="11.7109375" style="524" customWidth="1"/>
    <col min="5651" max="5651" width="6.42578125" style="524" bestFit="1" customWidth="1"/>
    <col min="5652" max="5652" width="11.7109375" style="524" customWidth="1"/>
    <col min="5653" max="5653" width="0" style="524" hidden="1" customWidth="1"/>
    <col min="5654" max="5654" width="3.7109375" style="524" customWidth="1"/>
    <col min="5655" max="5655" width="11.140625" style="524" bestFit="1" customWidth="1"/>
    <col min="5656" max="5888" width="10.5703125" style="524"/>
    <col min="5889" max="5896" width="0" style="524" hidden="1" customWidth="1"/>
    <col min="5897" max="5899" width="3.7109375" style="524" customWidth="1"/>
    <col min="5900" max="5900" width="12.7109375" style="524" customWidth="1"/>
    <col min="5901" max="5901" width="47.42578125" style="524" customWidth="1"/>
    <col min="5902" max="5905" width="0" style="524" hidden="1" customWidth="1"/>
    <col min="5906" max="5906" width="11.7109375" style="524" customWidth="1"/>
    <col min="5907" max="5907" width="6.42578125" style="524" bestFit="1" customWidth="1"/>
    <col min="5908" max="5908" width="11.7109375" style="524" customWidth="1"/>
    <col min="5909" max="5909" width="0" style="524" hidden="1" customWidth="1"/>
    <col min="5910" max="5910" width="3.7109375" style="524" customWidth="1"/>
    <col min="5911" max="5911" width="11.140625" style="524" bestFit="1" customWidth="1"/>
    <col min="5912" max="6144" width="10.5703125" style="524"/>
    <col min="6145" max="6152" width="0" style="524" hidden="1" customWidth="1"/>
    <col min="6153" max="6155" width="3.7109375" style="524" customWidth="1"/>
    <col min="6156" max="6156" width="12.7109375" style="524" customWidth="1"/>
    <col min="6157" max="6157" width="47.42578125" style="524" customWidth="1"/>
    <col min="6158" max="6161" width="0" style="524" hidden="1" customWidth="1"/>
    <col min="6162" max="6162" width="11.7109375" style="524" customWidth="1"/>
    <col min="6163" max="6163" width="6.42578125" style="524" bestFit="1" customWidth="1"/>
    <col min="6164" max="6164" width="11.7109375" style="524" customWidth="1"/>
    <col min="6165" max="6165" width="0" style="524" hidden="1" customWidth="1"/>
    <col min="6166" max="6166" width="3.7109375" style="524" customWidth="1"/>
    <col min="6167" max="6167" width="11.140625" style="524" bestFit="1" customWidth="1"/>
    <col min="6168" max="6400" width="10.5703125" style="524"/>
    <col min="6401" max="6408" width="0" style="524" hidden="1" customWidth="1"/>
    <col min="6409" max="6411" width="3.7109375" style="524" customWidth="1"/>
    <col min="6412" max="6412" width="12.7109375" style="524" customWidth="1"/>
    <col min="6413" max="6413" width="47.42578125" style="524" customWidth="1"/>
    <col min="6414" max="6417" width="0" style="524" hidden="1" customWidth="1"/>
    <col min="6418" max="6418" width="11.7109375" style="524" customWidth="1"/>
    <col min="6419" max="6419" width="6.42578125" style="524" bestFit="1" customWidth="1"/>
    <col min="6420" max="6420" width="11.7109375" style="524" customWidth="1"/>
    <col min="6421" max="6421" width="0" style="524" hidden="1" customWidth="1"/>
    <col min="6422" max="6422" width="3.7109375" style="524" customWidth="1"/>
    <col min="6423" max="6423" width="11.140625" style="524" bestFit="1" customWidth="1"/>
    <col min="6424" max="6656" width="10.5703125" style="524"/>
    <col min="6657" max="6664" width="0" style="524" hidden="1" customWidth="1"/>
    <col min="6665" max="6667" width="3.7109375" style="524" customWidth="1"/>
    <col min="6668" max="6668" width="12.7109375" style="524" customWidth="1"/>
    <col min="6669" max="6669" width="47.42578125" style="524" customWidth="1"/>
    <col min="6670" max="6673" width="0" style="524" hidden="1" customWidth="1"/>
    <col min="6674" max="6674" width="11.7109375" style="524" customWidth="1"/>
    <col min="6675" max="6675" width="6.42578125" style="524" bestFit="1" customWidth="1"/>
    <col min="6676" max="6676" width="11.7109375" style="524" customWidth="1"/>
    <col min="6677" max="6677" width="0" style="524" hidden="1" customWidth="1"/>
    <col min="6678" max="6678" width="3.7109375" style="524" customWidth="1"/>
    <col min="6679" max="6679" width="11.140625" style="524" bestFit="1" customWidth="1"/>
    <col min="6680" max="6912" width="10.5703125" style="524"/>
    <col min="6913" max="6920" width="0" style="524" hidden="1" customWidth="1"/>
    <col min="6921" max="6923" width="3.7109375" style="524" customWidth="1"/>
    <col min="6924" max="6924" width="12.7109375" style="524" customWidth="1"/>
    <col min="6925" max="6925" width="47.42578125" style="524" customWidth="1"/>
    <col min="6926" max="6929" width="0" style="524" hidden="1" customWidth="1"/>
    <col min="6930" max="6930" width="11.7109375" style="524" customWidth="1"/>
    <col min="6931" max="6931" width="6.42578125" style="524" bestFit="1" customWidth="1"/>
    <col min="6932" max="6932" width="11.7109375" style="524" customWidth="1"/>
    <col min="6933" max="6933" width="0" style="524" hidden="1" customWidth="1"/>
    <col min="6934" max="6934" width="3.7109375" style="524" customWidth="1"/>
    <col min="6935" max="6935" width="11.140625" style="524" bestFit="1" customWidth="1"/>
    <col min="6936" max="7168" width="10.5703125" style="524"/>
    <col min="7169" max="7176" width="0" style="524" hidden="1" customWidth="1"/>
    <col min="7177" max="7179" width="3.7109375" style="524" customWidth="1"/>
    <col min="7180" max="7180" width="12.7109375" style="524" customWidth="1"/>
    <col min="7181" max="7181" width="47.42578125" style="524" customWidth="1"/>
    <col min="7182" max="7185" width="0" style="524" hidden="1" customWidth="1"/>
    <col min="7186" max="7186" width="11.7109375" style="524" customWidth="1"/>
    <col min="7187" max="7187" width="6.42578125" style="524" bestFit="1" customWidth="1"/>
    <col min="7188" max="7188" width="11.7109375" style="524" customWidth="1"/>
    <col min="7189" max="7189" width="0" style="524" hidden="1" customWidth="1"/>
    <col min="7190" max="7190" width="3.7109375" style="524" customWidth="1"/>
    <col min="7191" max="7191" width="11.140625" style="524" bestFit="1" customWidth="1"/>
    <col min="7192" max="7424" width="10.5703125" style="524"/>
    <col min="7425" max="7432" width="0" style="524" hidden="1" customWidth="1"/>
    <col min="7433" max="7435" width="3.7109375" style="524" customWidth="1"/>
    <col min="7436" max="7436" width="12.7109375" style="524" customWidth="1"/>
    <col min="7437" max="7437" width="47.42578125" style="524" customWidth="1"/>
    <col min="7438" max="7441" width="0" style="524" hidden="1" customWidth="1"/>
    <col min="7442" max="7442" width="11.7109375" style="524" customWidth="1"/>
    <col min="7443" max="7443" width="6.42578125" style="524" bestFit="1" customWidth="1"/>
    <col min="7444" max="7444" width="11.7109375" style="524" customWidth="1"/>
    <col min="7445" max="7445" width="0" style="524" hidden="1" customWidth="1"/>
    <col min="7446" max="7446" width="3.7109375" style="524" customWidth="1"/>
    <col min="7447" max="7447" width="11.140625" style="524" bestFit="1" customWidth="1"/>
    <col min="7448" max="7680" width="10.5703125" style="524"/>
    <col min="7681" max="7688" width="0" style="524" hidden="1" customWidth="1"/>
    <col min="7689" max="7691" width="3.7109375" style="524" customWidth="1"/>
    <col min="7692" max="7692" width="12.7109375" style="524" customWidth="1"/>
    <col min="7693" max="7693" width="47.42578125" style="524" customWidth="1"/>
    <col min="7694" max="7697" width="0" style="524" hidden="1" customWidth="1"/>
    <col min="7698" max="7698" width="11.7109375" style="524" customWidth="1"/>
    <col min="7699" max="7699" width="6.42578125" style="524" bestFit="1" customWidth="1"/>
    <col min="7700" max="7700" width="11.7109375" style="524" customWidth="1"/>
    <col min="7701" max="7701" width="0" style="524" hidden="1" customWidth="1"/>
    <col min="7702" max="7702" width="3.7109375" style="524" customWidth="1"/>
    <col min="7703" max="7703" width="11.140625" style="524" bestFit="1" customWidth="1"/>
    <col min="7704" max="7936" width="10.5703125" style="524"/>
    <col min="7937" max="7944" width="0" style="524" hidden="1" customWidth="1"/>
    <col min="7945" max="7947" width="3.7109375" style="524" customWidth="1"/>
    <col min="7948" max="7948" width="12.7109375" style="524" customWidth="1"/>
    <col min="7949" max="7949" width="47.42578125" style="524" customWidth="1"/>
    <col min="7950" max="7953" width="0" style="524" hidden="1" customWidth="1"/>
    <col min="7954" max="7954" width="11.7109375" style="524" customWidth="1"/>
    <col min="7955" max="7955" width="6.42578125" style="524" bestFit="1" customWidth="1"/>
    <col min="7956" max="7956" width="11.7109375" style="524" customWidth="1"/>
    <col min="7957" max="7957" width="0" style="524" hidden="1" customWidth="1"/>
    <col min="7958" max="7958" width="3.7109375" style="524" customWidth="1"/>
    <col min="7959" max="7959" width="11.140625" style="524" bestFit="1" customWidth="1"/>
    <col min="7960" max="8192" width="10.5703125" style="524"/>
    <col min="8193" max="8200" width="0" style="524" hidden="1" customWidth="1"/>
    <col min="8201" max="8203" width="3.7109375" style="524" customWidth="1"/>
    <col min="8204" max="8204" width="12.7109375" style="524" customWidth="1"/>
    <col min="8205" max="8205" width="47.42578125" style="524" customWidth="1"/>
    <col min="8206" max="8209" width="0" style="524" hidden="1" customWidth="1"/>
    <col min="8210" max="8210" width="11.7109375" style="524" customWidth="1"/>
    <col min="8211" max="8211" width="6.42578125" style="524" bestFit="1" customWidth="1"/>
    <col min="8212" max="8212" width="11.7109375" style="524" customWidth="1"/>
    <col min="8213" max="8213" width="0" style="524" hidden="1" customWidth="1"/>
    <col min="8214" max="8214" width="3.7109375" style="524" customWidth="1"/>
    <col min="8215" max="8215" width="11.140625" style="524" bestFit="1" customWidth="1"/>
    <col min="8216" max="8448" width="10.5703125" style="524"/>
    <col min="8449" max="8456" width="0" style="524" hidden="1" customWidth="1"/>
    <col min="8457" max="8459" width="3.7109375" style="524" customWidth="1"/>
    <col min="8460" max="8460" width="12.7109375" style="524" customWidth="1"/>
    <col min="8461" max="8461" width="47.42578125" style="524" customWidth="1"/>
    <col min="8462" max="8465" width="0" style="524" hidden="1" customWidth="1"/>
    <col min="8466" max="8466" width="11.7109375" style="524" customWidth="1"/>
    <col min="8467" max="8467" width="6.42578125" style="524" bestFit="1" customWidth="1"/>
    <col min="8468" max="8468" width="11.7109375" style="524" customWidth="1"/>
    <col min="8469" max="8469" width="0" style="524" hidden="1" customWidth="1"/>
    <col min="8470" max="8470" width="3.7109375" style="524" customWidth="1"/>
    <col min="8471" max="8471" width="11.140625" style="524" bestFit="1" customWidth="1"/>
    <col min="8472" max="8704" width="10.5703125" style="524"/>
    <col min="8705" max="8712" width="0" style="524" hidden="1" customWidth="1"/>
    <col min="8713" max="8715" width="3.7109375" style="524" customWidth="1"/>
    <col min="8716" max="8716" width="12.7109375" style="524" customWidth="1"/>
    <col min="8717" max="8717" width="47.42578125" style="524" customWidth="1"/>
    <col min="8718" max="8721" width="0" style="524" hidden="1" customWidth="1"/>
    <col min="8722" max="8722" width="11.7109375" style="524" customWidth="1"/>
    <col min="8723" max="8723" width="6.42578125" style="524" bestFit="1" customWidth="1"/>
    <col min="8724" max="8724" width="11.7109375" style="524" customWidth="1"/>
    <col min="8725" max="8725" width="0" style="524" hidden="1" customWidth="1"/>
    <col min="8726" max="8726" width="3.7109375" style="524" customWidth="1"/>
    <col min="8727" max="8727" width="11.140625" style="524" bestFit="1" customWidth="1"/>
    <col min="8728" max="8960" width="10.5703125" style="524"/>
    <col min="8961" max="8968" width="0" style="524" hidden="1" customWidth="1"/>
    <col min="8969" max="8971" width="3.7109375" style="524" customWidth="1"/>
    <col min="8972" max="8972" width="12.7109375" style="524" customWidth="1"/>
    <col min="8973" max="8973" width="47.42578125" style="524" customWidth="1"/>
    <col min="8974" max="8977" width="0" style="524" hidden="1" customWidth="1"/>
    <col min="8978" max="8978" width="11.7109375" style="524" customWidth="1"/>
    <col min="8979" max="8979" width="6.42578125" style="524" bestFit="1" customWidth="1"/>
    <col min="8980" max="8980" width="11.7109375" style="524" customWidth="1"/>
    <col min="8981" max="8981" width="0" style="524" hidden="1" customWidth="1"/>
    <col min="8982" max="8982" width="3.7109375" style="524" customWidth="1"/>
    <col min="8983" max="8983" width="11.140625" style="524" bestFit="1" customWidth="1"/>
    <col min="8984" max="9216" width="10.5703125" style="524"/>
    <col min="9217" max="9224" width="0" style="524" hidden="1" customWidth="1"/>
    <col min="9225" max="9227" width="3.7109375" style="524" customWidth="1"/>
    <col min="9228" max="9228" width="12.7109375" style="524" customWidth="1"/>
    <col min="9229" max="9229" width="47.42578125" style="524" customWidth="1"/>
    <col min="9230" max="9233" width="0" style="524" hidden="1" customWidth="1"/>
    <col min="9234" max="9234" width="11.7109375" style="524" customWidth="1"/>
    <col min="9235" max="9235" width="6.42578125" style="524" bestFit="1" customWidth="1"/>
    <col min="9236" max="9236" width="11.7109375" style="524" customWidth="1"/>
    <col min="9237" max="9237" width="0" style="524" hidden="1" customWidth="1"/>
    <col min="9238" max="9238" width="3.7109375" style="524" customWidth="1"/>
    <col min="9239" max="9239" width="11.140625" style="524" bestFit="1" customWidth="1"/>
    <col min="9240" max="9472" width="10.5703125" style="524"/>
    <col min="9473" max="9480" width="0" style="524" hidden="1" customWidth="1"/>
    <col min="9481" max="9483" width="3.7109375" style="524" customWidth="1"/>
    <col min="9484" max="9484" width="12.7109375" style="524" customWidth="1"/>
    <col min="9485" max="9485" width="47.42578125" style="524" customWidth="1"/>
    <col min="9486" max="9489" width="0" style="524" hidden="1" customWidth="1"/>
    <col min="9490" max="9490" width="11.7109375" style="524" customWidth="1"/>
    <col min="9491" max="9491" width="6.42578125" style="524" bestFit="1" customWidth="1"/>
    <col min="9492" max="9492" width="11.7109375" style="524" customWidth="1"/>
    <col min="9493" max="9493" width="0" style="524" hidden="1" customWidth="1"/>
    <col min="9494" max="9494" width="3.7109375" style="524" customWidth="1"/>
    <col min="9495" max="9495" width="11.140625" style="524" bestFit="1" customWidth="1"/>
    <col min="9496" max="9728" width="10.5703125" style="524"/>
    <col min="9729" max="9736" width="0" style="524" hidden="1" customWidth="1"/>
    <col min="9737" max="9739" width="3.7109375" style="524" customWidth="1"/>
    <col min="9740" max="9740" width="12.7109375" style="524" customWidth="1"/>
    <col min="9741" max="9741" width="47.42578125" style="524" customWidth="1"/>
    <col min="9742" max="9745" width="0" style="524" hidden="1" customWidth="1"/>
    <col min="9746" max="9746" width="11.7109375" style="524" customWidth="1"/>
    <col min="9747" max="9747" width="6.42578125" style="524" bestFit="1" customWidth="1"/>
    <col min="9748" max="9748" width="11.7109375" style="524" customWidth="1"/>
    <col min="9749" max="9749" width="0" style="524" hidden="1" customWidth="1"/>
    <col min="9750" max="9750" width="3.7109375" style="524" customWidth="1"/>
    <col min="9751" max="9751" width="11.140625" style="524" bestFit="1" customWidth="1"/>
    <col min="9752" max="9984" width="10.5703125" style="524"/>
    <col min="9985" max="9992" width="0" style="524" hidden="1" customWidth="1"/>
    <col min="9993" max="9995" width="3.7109375" style="524" customWidth="1"/>
    <col min="9996" max="9996" width="12.7109375" style="524" customWidth="1"/>
    <col min="9997" max="9997" width="47.42578125" style="524" customWidth="1"/>
    <col min="9998" max="10001" width="0" style="524" hidden="1" customWidth="1"/>
    <col min="10002" max="10002" width="11.7109375" style="524" customWidth="1"/>
    <col min="10003" max="10003" width="6.42578125" style="524" bestFit="1" customWidth="1"/>
    <col min="10004" max="10004" width="11.7109375" style="524" customWidth="1"/>
    <col min="10005" max="10005" width="0" style="524" hidden="1" customWidth="1"/>
    <col min="10006" max="10006" width="3.7109375" style="524" customWidth="1"/>
    <col min="10007" max="10007" width="11.140625" style="524" bestFit="1" customWidth="1"/>
    <col min="10008" max="10240" width="10.5703125" style="524"/>
    <col min="10241" max="10248" width="0" style="524" hidden="1" customWidth="1"/>
    <col min="10249" max="10251" width="3.7109375" style="524" customWidth="1"/>
    <col min="10252" max="10252" width="12.7109375" style="524" customWidth="1"/>
    <col min="10253" max="10253" width="47.42578125" style="524" customWidth="1"/>
    <col min="10254" max="10257" width="0" style="524" hidden="1" customWidth="1"/>
    <col min="10258" max="10258" width="11.7109375" style="524" customWidth="1"/>
    <col min="10259" max="10259" width="6.42578125" style="524" bestFit="1" customWidth="1"/>
    <col min="10260" max="10260" width="11.7109375" style="524" customWidth="1"/>
    <col min="10261" max="10261" width="0" style="524" hidden="1" customWidth="1"/>
    <col min="10262" max="10262" width="3.7109375" style="524" customWidth="1"/>
    <col min="10263" max="10263" width="11.140625" style="524" bestFit="1" customWidth="1"/>
    <col min="10264" max="10496" width="10.5703125" style="524"/>
    <col min="10497" max="10504" width="0" style="524" hidden="1" customWidth="1"/>
    <col min="10505" max="10507" width="3.7109375" style="524" customWidth="1"/>
    <col min="10508" max="10508" width="12.7109375" style="524" customWidth="1"/>
    <col min="10509" max="10509" width="47.42578125" style="524" customWidth="1"/>
    <col min="10510" max="10513" width="0" style="524" hidden="1" customWidth="1"/>
    <col min="10514" max="10514" width="11.7109375" style="524" customWidth="1"/>
    <col min="10515" max="10515" width="6.42578125" style="524" bestFit="1" customWidth="1"/>
    <col min="10516" max="10516" width="11.7109375" style="524" customWidth="1"/>
    <col min="10517" max="10517" width="0" style="524" hidden="1" customWidth="1"/>
    <col min="10518" max="10518" width="3.7109375" style="524" customWidth="1"/>
    <col min="10519" max="10519" width="11.140625" style="524" bestFit="1" customWidth="1"/>
    <col min="10520" max="10752" width="10.5703125" style="524"/>
    <col min="10753" max="10760" width="0" style="524" hidden="1" customWidth="1"/>
    <col min="10761" max="10763" width="3.7109375" style="524" customWidth="1"/>
    <col min="10764" max="10764" width="12.7109375" style="524" customWidth="1"/>
    <col min="10765" max="10765" width="47.42578125" style="524" customWidth="1"/>
    <col min="10766" max="10769" width="0" style="524" hidden="1" customWidth="1"/>
    <col min="10770" max="10770" width="11.7109375" style="524" customWidth="1"/>
    <col min="10771" max="10771" width="6.42578125" style="524" bestFit="1" customWidth="1"/>
    <col min="10772" max="10772" width="11.7109375" style="524" customWidth="1"/>
    <col min="10773" max="10773" width="0" style="524" hidden="1" customWidth="1"/>
    <col min="10774" max="10774" width="3.7109375" style="524" customWidth="1"/>
    <col min="10775" max="10775" width="11.140625" style="524" bestFit="1" customWidth="1"/>
    <col min="10776" max="11008" width="10.5703125" style="524"/>
    <col min="11009" max="11016" width="0" style="524" hidden="1" customWidth="1"/>
    <col min="11017" max="11019" width="3.7109375" style="524" customWidth="1"/>
    <col min="11020" max="11020" width="12.7109375" style="524" customWidth="1"/>
    <col min="11021" max="11021" width="47.42578125" style="524" customWidth="1"/>
    <col min="11022" max="11025" width="0" style="524" hidden="1" customWidth="1"/>
    <col min="11026" max="11026" width="11.7109375" style="524" customWidth="1"/>
    <col min="11027" max="11027" width="6.42578125" style="524" bestFit="1" customWidth="1"/>
    <col min="11028" max="11028" width="11.7109375" style="524" customWidth="1"/>
    <col min="11029" max="11029" width="0" style="524" hidden="1" customWidth="1"/>
    <col min="11030" max="11030" width="3.7109375" style="524" customWidth="1"/>
    <col min="11031" max="11031" width="11.140625" style="524" bestFit="1" customWidth="1"/>
    <col min="11032" max="11264" width="10.5703125" style="524"/>
    <col min="11265" max="11272" width="0" style="524" hidden="1" customWidth="1"/>
    <col min="11273" max="11275" width="3.7109375" style="524" customWidth="1"/>
    <col min="11276" max="11276" width="12.7109375" style="524" customWidth="1"/>
    <col min="11277" max="11277" width="47.42578125" style="524" customWidth="1"/>
    <col min="11278" max="11281" width="0" style="524" hidden="1" customWidth="1"/>
    <col min="11282" max="11282" width="11.7109375" style="524" customWidth="1"/>
    <col min="11283" max="11283" width="6.42578125" style="524" bestFit="1" customWidth="1"/>
    <col min="11284" max="11284" width="11.7109375" style="524" customWidth="1"/>
    <col min="11285" max="11285" width="0" style="524" hidden="1" customWidth="1"/>
    <col min="11286" max="11286" width="3.7109375" style="524" customWidth="1"/>
    <col min="11287" max="11287" width="11.140625" style="524" bestFit="1" customWidth="1"/>
    <col min="11288" max="11520" width="10.5703125" style="524"/>
    <col min="11521" max="11528" width="0" style="524" hidden="1" customWidth="1"/>
    <col min="11529" max="11531" width="3.7109375" style="524" customWidth="1"/>
    <col min="11532" max="11532" width="12.7109375" style="524" customWidth="1"/>
    <col min="11533" max="11533" width="47.42578125" style="524" customWidth="1"/>
    <col min="11534" max="11537" width="0" style="524" hidden="1" customWidth="1"/>
    <col min="11538" max="11538" width="11.7109375" style="524" customWidth="1"/>
    <col min="11539" max="11539" width="6.42578125" style="524" bestFit="1" customWidth="1"/>
    <col min="11540" max="11540" width="11.7109375" style="524" customWidth="1"/>
    <col min="11541" max="11541" width="0" style="524" hidden="1" customWidth="1"/>
    <col min="11542" max="11542" width="3.7109375" style="524" customWidth="1"/>
    <col min="11543" max="11543" width="11.140625" style="524" bestFit="1" customWidth="1"/>
    <col min="11544" max="11776" width="10.5703125" style="524"/>
    <col min="11777" max="11784" width="0" style="524" hidden="1" customWidth="1"/>
    <col min="11785" max="11787" width="3.7109375" style="524" customWidth="1"/>
    <col min="11788" max="11788" width="12.7109375" style="524" customWidth="1"/>
    <col min="11789" max="11789" width="47.42578125" style="524" customWidth="1"/>
    <col min="11790" max="11793" width="0" style="524" hidden="1" customWidth="1"/>
    <col min="11794" max="11794" width="11.7109375" style="524" customWidth="1"/>
    <col min="11795" max="11795" width="6.42578125" style="524" bestFit="1" customWidth="1"/>
    <col min="11796" max="11796" width="11.7109375" style="524" customWidth="1"/>
    <col min="11797" max="11797" width="0" style="524" hidden="1" customWidth="1"/>
    <col min="11798" max="11798" width="3.7109375" style="524" customWidth="1"/>
    <col min="11799" max="11799" width="11.140625" style="524" bestFit="1" customWidth="1"/>
    <col min="11800" max="12032" width="10.5703125" style="524"/>
    <col min="12033" max="12040" width="0" style="524" hidden="1" customWidth="1"/>
    <col min="12041" max="12043" width="3.7109375" style="524" customWidth="1"/>
    <col min="12044" max="12044" width="12.7109375" style="524" customWidth="1"/>
    <col min="12045" max="12045" width="47.42578125" style="524" customWidth="1"/>
    <col min="12046" max="12049" width="0" style="524" hidden="1" customWidth="1"/>
    <col min="12050" max="12050" width="11.7109375" style="524" customWidth="1"/>
    <col min="12051" max="12051" width="6.42578125" style="524" bestFit="1" customWidth="1"/>
    <col min="12052" max="12052" width="11.7109375" style="524" customWidth="1"/>
    <col min="12053" max="12053" width="0" style="524" hidden="1" customWidth="1"/>
    <col min="12054" max="12054" width="3.7109375" style="524" customWidth="1"/>
    <col min="12055" max="12055" width="11.140625" style="524" bestFit="1" customWidth="1"/>
    <col min="12056" max="12288" width="10.5703125" style="524"/>
    <col min="12289" max="12296" width="0" style="524" hidden="1" customWidth="1"/>
    <col min="12297" max="12299" width="3.7109375" style="524" customWidth="1"/>
    <col min="12300" max="12300" width="12.7109375" style="524" customWidth="1"/>
    <col min="12301" max="12301" width="47.42578125" style="524" customWidth="1"/>
    <col min="12302" max="12305" width="0" style="524" hidden="1" customWidth="1"/>
    <col min="12306" max="12306" width="11.7109375" style="524" customWidth="1"/>
    <col min="12307" max="12307" width="6.42578125" style="524" bestFit="1" customWidth="1"/>
    <col min="12308" max="12308" width="11.7109375" style="524" customWidth="1"/>
    <col min="12309" max="12309" width="0" style="524" hidden="1" customWidth="1"/>
    <col min="12310" max="12310" width="3.7109375" style="524" customWidth="1"/>
    <col min="12311" max="12311" width="11.140625" style="524" bestFit="1" customWidth="1"/>
    <col min="12312" max="12544" width="10.5703125" style="524"/>
    <col min="12545" max="12552" width="0" style="524" hidden="1" customWidth="1"/>
    <col min="12553" max="12555" width="3.7109375" style="524" customWidth="1"/>
    <col min="12556" max="12556" width="12.7109375" style="524" customWidth="1"/>
    <col min="12557" max="12557" width="47.42578125" style="524" customWidth="1"/>
    <col min="12558" max="12561" width="0" style="524" hidden="1" customWidth="1"/>
    <col min="12562" max="12562" width="11.7109375" style="524" customWidth="1"/>
    <col min="12563" max="12563" width="6.42578125" style="524" bestFit="1" customWidth="1"/>
    <col min="12564" max="12564" width="11.7109375" style="524" customWidth="1"/>
    <col min="12565" max="12565" width="0" style="524" hidden="1" customWidth="1"/>
    <col min="12566" max="12566" width="3.7109375" style="524" customWidth="1"/>
    <col min="12567" max="12567" width="11.140625" style="524" bestFit="1" customWidth="1"/>
    <col min="12568" max="12800" width="10.5703125" style="524"/>
    <col min="12801" max="12808" width="0" style="524" hidden="1" customWidth="1"/>
    <col min="12809" max="12811" width="3.7109375" style="524" customWidth="1"/>
    <col min="12812" max="12812" width="12.7109375" style="524" customWidth="1"/>
    <col min="12813" max="12813" width="47.42578125" style="524" customWidth="1"/>
    <col min="12814" max="12817" width="0" style="524" hidden="1" customWidth="1"/>
    <col min="12818" max="12818" width="11.7109375" style="524" customWidth="1"/>
    <col min="12819" max="12819" width="6.42578125" style="524" bestFit="1" customWidth="1"/>
    <col min="12820" max="12820" width="11.7109375" style="524" customWidth="1"/>
    <col min="12821" max="12821" width="0" style="524" hidden="1" customWidth="1"/>
    <col min="12822" max="12822" width="3.7109375" style="524" customWidth="1"/>
    <col min="12823" max="12823" width="11.140625" style="524" bestFit="1" customWidth="1"/>
    <col min="12824" max="13056" width="10.5703125" style="524"/>
    <col min="13057" max="13064" width="0" style="524" hidden="1" customWidth="1"/>
    <col min="13065" max="13067" width="3.7109375" style="524" customWidth="1"/>
    <col min="13068" max="13068" width="12.7109375" style="524" customWidth="1"/>
    <col min="13069" max="13069" width="47.42578125" style="524" customWidth="1"/>
    <col min="13070" max="13073" width="0" style="524" hidden="1" customWidth="1"/>
    <col min="13074" max="13074" width="11.7109375" style="524" customWidth="1"/>
    <col min="13075" max="13075" width="6.42578125" style="524" bestFit="1" customWidth="1"/>
    <col min="13076" max="13076" width="11.7109375" style="524" customWidth="1"/>
    <col min="13077" max="13077" width="0" style="524" hidden="1" customWidth="1"/>
    <col min="13078" max="13078" width="3.7109375" style="524" customWidth="1"/>
    <col min="13079" max="13079" width="11.140625" style="524" bestFit="1" customWidth="1"/>
    <col min="13080" max="13312" width="10.5703125" style="524"/>
    <col min="13313" max="13320" width="0" style="524" hidden="1" customWidth="1"/>
    <col min="13321" max="13323" width="3.7109375" style="524" customWidth="1"/>
    <col min="13324" max="13324" width="12.7109375" style="524" customWidth="1"/>
    <col min="13325" max="13325" width="47.42578125" style="524" customWidth="1"/>
    <col min="13326" max="13329" width="0" style="524" hidden="1" customWidth="1"/>
    <col min="13330" max="13330" width="11.7109375" style="524" customWidth="1"/>
    <col min="13331" max="13331" width="6.42578125" style="524" bestFit="1" customWidth="1"/>
    <col min="13332" max="13332" width="11.7109375" style="524" customWidth="1"/>
    <col min="13333" max="13333" width="0" style="524" hidden="1" customWidth="1"/>
    <col min="13334" max="13334" width="3.7109375" style="524" customWidth="1"/>
    <col min="13335" max="13335" width="11.140625" style="524" bestFit="1" customWidth="1"/>
    <col min="13336" max="13568" width="10.5703125" style="524"/>
    <col min="13569" max="13576" width="0" style="524" hidden="1" customWidth="1"/>
    <col min="13577" max="13579" width="3.7109375" style="524" customWidth="1"/>
    <col min="13580" max="13580" width="12.7109375" style="524" customWidth="1"/>
    <col min="13581" max="13581" width="47.42578125" style="524" customWidth="1"/>
    <col min="13582" max="13585" width="0" style="524" hidden="1" customWidth="1"/>
    <col min="13586" max="13586" width="11.7109375" style="524" customWidth="1"/>
    <col min="13587" max="13587" width="6.42578125" style="524" bestFit="1" customWidth="1"/>
    <col min="13588" max="13588" width="11.7109375" style="524" customWidth="1"/>
    <col min="13589" max="13589" width="0" style="524" hidden="1" customWidth="1"/>
    <col min="13590" max="13590" width="3.7109375" style="524" customWidth="1"/>
    <col min="13591" max="13591" width="11.140625" style="524" bestFit="1" customWidth="1"/>
    <col min="13592" max="13824" width="10.5703125" style="524"/>
    <col min="13825" max="13832" width="0" style="524" hidden="1" customWidth="1"/>
    <col min="13833" max="13835" width="3.7109375" style="524" customWidth="1"/>
    <col min="13836" max="13836" width="12.7109375" style="524" customWidth="1"/>
    <col min="13837" max="13837" width="47.42578125" style="524" customWidth="1"/>
    <col min="13838" max="13841" width="0" style="524" hidden="1" customWidth="1"/>
    <col min="13842" max="13842" width="11.7109375" style="524" customWidth="1"/>
    <col min="13843" max="13843" width="6.42578125" style="524" bestFit="1" customWidth="1"/>
    <col min="13844" max="13844" width="11.7109375" style="524" customWidth="1"/>
    <col min="13845" max="13845" width="0" style="524" hidden="1" customWidth="1"/>
    <col min="13846" max="13846" width="3.7109375" style="524" customWidth="1"/>
    <col min="13847" max="13847" width="11.140625" style="524" bestFit="1" customWidth="1"/>
    <col min="13848" max="14080" width="10.5703125" style="524"/>
    <col min="14081" max="14088" width="0" style="524" hidden="1" customWidth="1"/>
    <col min="14089" max="14091" width="3.7109375" style="524" customWidth="1"/>
    <col min="14092" max="14092" width="12.7109375" style="524" customWidth="1"/>
    <col min="14093" max="14093" width="47.42578125" style="524" customWidth="1"/>
    <col min="14094" max="14097" width="0" style="524" hidden="1" customWidth="1"/>
    <col min="14098" max="14098" width="11.7109375" style="524" customWidth="1"/>
    <col min="14099" max="14099" width="6.42578125" style="524" bestFit="1" customWidth="1"/>
    <col min="14100" max="14100" width="11.7109375" style="524" customWidth="1"/>
    <col min="14101" max="14101" width="0" style="524" hidden="1" customWidth="1"/>
    <col min="14102" max="14102" width="3.7109375" style="524" customWidth="1"/>
    <col min="14103" max="14103" width="11.140625" style="524" bestFit="1" customWidth="1"/>
    <col min="14104" max="14336" width="10.5703125" style="524"/>
    <col min="14337" max="14344" width="0" style="524" hidden="1" customWidth="1"/>
    <col min="14345" max="14347" width="3.7109375" style="524" customWidth="1"/>
    <col min="14348" max="14348" width="12.7109375" style="524" customWidth="1"/>
    <col min="14349" max="14349" width="47.42578125" style="524" customWidth="1"/>
    <col min="14350" max="14353" width="0" style="524" hidden="1" customWidth="1"/>
    <col min="14354" max="14354" width="11.7109375" style="524" customWidth="1"/>
    <col min="14355" max="14355" width="6.42578125" style="524" bestFit="1" customWidth="1"/>
    <col min="14356" max="14356" width="11.7109375" style="524" customWidth="1"/>
    <col min="14357" max="14357" width="0" style="524" hidden="1" customWidth="1"/>
    <col min="14358" max="14358" width="3.7109375" style="524" customWidth="1"/>
    <col min="14359" max="14359" width="11.140625" style="524" bestFit="1" customWidth="1"/>
    <col min="14360" max="14592" width="10.5703125" style="524"/>
    <col min="14593" max="14600" width="0" style="524" hidden="1" customWidth="1"/>
    <col min="14601" max="14603" width="3.7109375" style="524" customWidth="1"/>
    <col min="14604" max="14604" width="12.7109375" style="524" customWidth="1"/>
    <col min="14605" max="14605" width="47.42578125" style="524" customWidth="1"/>
    <col min="14606" max="14609" width="0" style="524" hidden="1" customWidth="1"/>
    <col min="14610" max="14610" width="11.7109375" style="524" customWidth="1"/>
    <col min="14611" max="14611" width="6.42578125" style="524" bestFit="1" customWidth="1"/>
    <col min="14612" max="14612" width="11.7109375" style="524" customWidth="1"/>
    <col min="14613" max="14613" width="0" style="524" hidden="1" customWidth="1"/>
    <col min="14614" max="14614" width="3.7109375" style="524" customWidth="1"/>
    <col min="14615" max="14615" width="11.140625" style="524" bestFit="1" customWidth="1"/>
    <col min="14616" max="14848" width="10.5703125" style="524"/>
    <col min="14849" max="14856" width="0" style="524" hidden="1" customWidth="1"/>
    <col min="14857" max="14859" width="3.7109375" style="524" customWidth="1"/>
    <col min="14860" max="14860" width="12.7109375" style="524" customWidth="1"/>
    <col min="14861" max="14861" width="47.42578125" style="524" customWidth="1"/>
    <col min="14862" max="14865" width="0" style="524" hidden="1" customWidth="1"/>
    <col min="14866" max="14866" width="11.7109375" style="524" customWidth="1"/>
    <col min="14867" max="14867" width="6.42578125" style="524" bestFit="1" customWidth="1"/>
    <col min="14868" max="14868" width="11.7109375" style="524" customWidth="1"/>
    <col min="14869" max="14869" width="0" style="524" hidden="1" customWidth="1"/>
    <col min="14870" max="14870" width="3.7109375" style="524" customWidth="1"/>
    <col min="14871" max="14871" width="11.140625" style="524" bestFit="1" customWidth="1"/>
    <col min="14872" max="15104" width="10.5703125" style="524"/>
    <col min="15105" max="15112" width="0" style="524" hidden="1" customWidth="1"/>
    <col min="15113" max="15115" width="3.7109375" style="524" customWidth="1"/>
    <col min="15116" max="15116" width="12.7109375" style="524" customWidth="1"/>
    <col min="15117" max="15117" width="47.42578125" style="524" customWidth="1"/>
    <col min="15118" max="15121" width="0" style="524" hidden="1" customWidth="1"/>
    <col min="15122" max="15122" width="11.7109375" style="524" customWidth="1"/>
    <col min="15123" max="15123" width="6.42578125" style="524" bestFit="1" customWidth="1"/>
    <col min="15124" max="15124" width="11.7109375" style="524" customWidth="1"/>
    <col min="15125" max="15125" width="0" style="524" hidden="1" customWidth="1"/>
    <col min="15126" max="15126" width="3.7109375" style="524" customWidth="1"/>
    <col min="15127" max="15127" width="11.140625" style="524" bestFit="1" customWidth="1"/>
    <col min="15128" max="15360" width="10.5703125" style="524"/>
    <col min="15361" max="15368" width="0" style="524" hidden="1" customWidth="1"/>
    <col min="15369" max="15371" width="3.7109375" style="524" customWidth="1"/>
    <col min="15372" max="15372" width="12.7109375" style="524" customWidth="1"/>
    <col min="15373" max="15373" width="47.42578125" style="524" customWidth="1"/>
    <col min="15374" max="15377" width="0" style="524" hidden="1" customWidth="1"/>
    <col min="15378" max="15378" width="11.7109375" style="524" customWidth="1"/>
    <col min="15379" max="15379" width="6.42578125" style="524" bestFit="1" customWidth="1"/>
    <col min="15380" max="15380" width="11.7109375" style="524" customWidth="1"/>
    <col min="15381" max="15381" width="0" style="524" hidden="1" customWidth="1"/>
    <col min="15382" max="15382" width="3.7109375" style="524" customWidth="1"/>
    <col min="15383" max="15383" width="11.140625" style="524" bestFit="1" customWidth="1"/>
    <col min="15384" max="15616" width="10.5703125" style="524"/>
    <col min="15617" max="15624" width="0" style="524" hidden="1" customWidth="1"/>
    <col min="15625" max="15627" width="3.7109375" style="524" customWidth="1"/>
    <col min="15628" max="15628" width="12.7109375" style="524" customWidth="1"/>
    <col min="15629" max="15629" width="47.42578125" style="524" customWidth="1"/>
    <col min="15630" max="15633" width="0" style="524" hidden="1" customWidth="1"/>
    <col min="15634" max="15634" width="11.7109375" style="524" customWidth="1"/>
    <col min="15635" max="15635" width="6.42578125" style="524" bestFit="1" customWidth="1"/>
    <col min="15636" max="15636" width="11.7109375" style="524" customWidth="1"/>
    <col min="15637" max="15637" width="0" style="524" hidden="1" customWidth="1"/>
    <col min="15638" max="15638" width="3.7109375" style="524" customWidth="1"/>
    <col min="15639" max="15639" width="11.140625" style="524" bestFit="1" customWidth="1"/>
    <col min="15640" max="15872" width="10.5703125" style="524"/>
    <col min="15873" max="15880" width="0" style="524" hidden="1" customWidth="1"/>
    <col min="15881" max="15883" width="3.7109375" style="524" customWidth="1"/>
    <col min="15884" max="15884" width="12.7109375" style="524" customWidth="1"/>
    <col min="15885" max="15885" width="47.42578125" style="524" customWidth="1"/>
    <col min="15886" max="15889" width="0" style="524" hidden="1" customWidth="1"/>
    <col min="15890" max="15890" width="11.7109375" style="524" customWidth="1"/>
    <col min="15891" max="15891" width="6.42578125" style="524" bestFit="1" customWidth="1"/>
    <col min="15892" max="15892" width="11.7109375" style="524" customWidth="1"/>
    <col min="15893" max="15893" width="0" style="524" hidden="1" customWidth="1"/>
    <col min="15894" max="15894" width="3.7109375" style="524" customWidth="1"/>
    <col min="15895" max="15895" width="11.140625" style="524" bestFit="1" customWidth="1"/>
    <col min="15896" max="16128" width="10.5703125" style="524"/>
    <col min="16129" max="16136" width="0" style="524" hidden="1" customWidth="1"/>
    <col min="16137" max="16139" width="3.7109375" style="524" customWidth="1"/>
    <col min="16140" max="16140" width="12.7109375" style="524" customWidth="1"/>
    <col min="16141" max="16141" width="47.42578125" style="524" customWidth="1"/>
    <col min="16142" max="16145" width="0" style="524" hidden="1" customWidth="1"/>
    <col min="16146" max="16146" width="11.7109375" style="524" customWidth="1"/>
    <col min="16147" max="16147" width="6.42578125" style="524" bestFit="1" customWidth="1"/>
    <col min="16148" max="16148" width="11.7109375" style="524" customWidth="1"/>
    <col min="16149" max="16149" width="0" style="524" hidden="1" customWidth="1"/>
    <col min="16150" max="16150" width="3.7109375" style="524" customWidth="1"/>
    <col min="16151" max="16151" width="11.140625" style="524" bestFit="1" customWidth="1"/>
    <col min="16152" max="16384" width="10.5703125" style="524"/>
  </cols>
  <sheetData>
    <row r="1" spans="1:35" ht="14.25" hidden="1" customHeight="1"/>
    <row r="2" spans="1:35" ht="14.25" hidden="1" customHeight="1"/>
    <row r="3" spans="1:35" ht="14.25" hidden="1" customHeight="1"/>
    <row r="4" spans="1:35" ht="3" customHeight="1">
      <c r="J4" s="530"/>
      <c r="K4" s="530"/>
      <c r="L4" s="525"/>
      <c r="M4" s="525"/>
      <c r="N4" s="525"/>
      <c r="O4" s="533"/>
      <c r="P4" s="533"/>
      <c r="Q4" s="533"/>
      <c r="R4" s="533"/>
      <c r="S4" s="533"/>
      <c r="T4" s="533"/>
      <c r="U4" s="525"/>
    </row>
    <row r="5" spans="1:35" ht="22.5" customHeight="1">
      <c r="J5" s="530"/>
      <c r="K5" s="530"/>
      <c r="L5" s="1227" t="s">
        <v>657</v>
      </c>
      <c r="M5" s="1227"/>
      <c r="N5" s="1227"/>
      <c r="O5" s="1227"/>
      <c r="P5" s="1227"/>
      <c r="Q5" s="1227"/>
      <c r="R5" s="1227"/>
      <c r="S5" s="1227"/>
      <c r="T5" s="1227"/>
      <c r="U5" s="580"/>
    </row>
    <row r="6" spans="1:35" ht="3" customHeight="1">
      <c r="J6" s="530"/>
      <c r="K6" s="530"/>
      <c r="L6" s="525"/>
      <c r="M6" s="525"/>
      <c r="N6" s="525"/>
      <c r="O6" s="529"/>
      <c r="P6" s="529"/>
      <c r="Q6" s="529"/>
      <c r="R6" s="529"/>
      <c r="S6" s="529"/>
      <c r="T6" s="529"/>
      <c r="U6" s="525"/>
    </row>
    <row r="7" spans="1:35" s="571" customFormat="1" ht="22.5">
      <c r="A7" s="591"/>
      <c r="B7" s="591"/>
      <c r="C7" s="591"/>
      <c r="D7" s="591"/>
      <c r="E7" s="591"/>
      <c r="F7" s="591"/>
      <c r="G7" s="591"/>
      <c r="H7" s="591"/>
      <c r="L7" s="500"/>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68"/>
      <c r="X7" s="591"/>
      <c r="Y7" s="591"/>
      <c r="Z7" s="591"/>
      <c r="AA7" s="591"/>
      <c r="AB7" s="591"/>
      <c r="AC7" s="591"/>
      <c r="AD7" s="591"/>
      <c r="AE7" s="591"/>
      <c r="AF7" s="591"/>
      <c r="AG7" s="591"/>
      <c r="AH7" s="591"/>
      <c r="AI7" s="591"/>
    </row>
    <row r="8" spans="1:35" s="571" customFormat="1" ht="18.75">
      <c r="A8" s="591"/>
      <c r="B8" s="591"/>
      <c r="C8" s="591"/>
      <c r="D8" s="591"/>
      <c r="E8" s="591"/>
      <c r="F8" s="591"/>
      <c r="G8" s="591"/>
      <c r="H8" s="591"/>
      <c r="L8" s="500"/>
      <c r="M8" s="618" t="s">
        <v>596</v>
      </c>
      <c r="N8" s="667"/>
      <c r="O8" s="1245" t="str">
        <f>IF(datePr_ch="",IF(datePr="","",datePr),datePr_ch)</f>
        <v>13.10.2022</v>
      </c>
      <c r="P8" s="1246"/>
      <c r="Q8" s="1246"/>
      <c r="R8" s="1246"/>
      <c r="S8" s="1246"/>
      <c r="T8" s="1247"/>
      <c r="U8" s="668"/>
      <c r="X8" s="591"/>
      <c r="Y8" s="591"/>
      <c r="Z8" s="591"/>
      <c r="AA8" s="591"/>
      <c r="AB8" s="591"/>
      <c r="AC8" s="591"/>
      <c r="AD8" s="591"/>
      <c r="AE8" s="591"/>
      <c r="AF8" s="591"/>
      <c r="AG8" s="591"/>
      <c r="AH8" s="591"/>
      <c r="AI8" s="591"/>
    </row>
    <row r="9" spans="1:35" s="571" customFormat="1" ht="18.75">
      <c r="A9" s="591"/>
      <c r="B9" s="591"/>
      <c r="C9" s="591"/>
      <c r="D9" s="591"/>
      <c r="E9" s="591"/>
      <c r="F9" s="591"/>
      <c r="G9" s="591"/>
      <c r="H9" s="591"/>
      <c r="L9" s="553"/>
      <c r="M9" s="618" t="s">
        <v>595</v>
      </c>
      <c r="N9" s="667"/>
      <c r="O9" s="1245" t="str">
        <f>IF(numberPr_ch="",IF(numberPr="","",numberPr),numberPr_ch)</f>
        <v>84-П</v>
      </c>
      <c r="P9" s="1246"/>
      <c r="Q9" s="1246"/>
      <c r="R9" s="1246"/>
      <c r="S9" s="1246"/>
      <c r="T9" s="1247"/>
      <c r="U9" s="668"/>
      <c r="X9" s="591"/>
      <c r="Y9" s="591"/>
      <c r="Z9" s="591"/>
      <c r="AA9" s="591"/>
      <c r="AB9" s="591"/>
      <c r="AC9" s="591"/>
      <c r="AD9" s="591"/>
      <c r="AE9" s="591"/>
      <c r="AF9" s="591"/>
      <c r="AG9" s="591"/>
      <c r="AH9" s="591"/>
      <c r="AI9" s="591"/>
    </row>
    <row r="10" spans="1:35" s="571" customFormat="1" ht="18.75">
      <c r="A10" s="591"/>
      <c r="B10" s="591"/>
      <c r="C10" s="591"/>
      <c r="D10" s="591"/>
      <c r="E10" s="591"/>
      <c r="F10" s="591"/>
      <c r="G10" s="591"/>
      <c r="H10" s="591"/>
      <c r="L10" s="553"/>
      <c r="M10" s="618" t="s">
        <v>501</v>
      </c>
      <c r="N10" s="667"/>
      <c r="O10" s="1245" t="str">
        <f>IF(IstPub_ch="",IF(IstPub="","",IstPub),IstPub_ch)</f>
        <v>https://tarif73.ru/</v>
      </c>
      <c r="P10" s="1246"/>
      <c r="Q10" s="1246"/>
      <c r="R10" s="1246"/>
      <c r="S10" s="1246"/>
      <c r="T10" s="1247"/>
      <c r="U10" s="668"/>
      <c r="X10" s="591"/>
      <c r="Y10" s="591"/>
      <c r="Z10" s="591"/>
      <c r="AA10" s="591"/>
      <c r="AB10" s="591"/>
      <c r="AC10" s="591"/>
      <c r="AD10" s="591"/>
      <c r="AE10" s="591"/>
      <c r="AF10" s="591"/>
      <c r="AG10" s="591"/>
      <c r="AH10" s="591"/>
      <c r="AI10" s="591"/>
    </row>
    <row r="11" spans="1:35" s="571" customFormat="1" ht="11.25" hidden="1" customHeight="1">
      <c r="A11" s="591"/>
      <c r="B11" s="591"/>
      <c r="C11" s="591"/>
      <c r="D11" s="591"/>
      <c r="E11" s="591"/>
      <c r="F11" s="591"/>
      <c r="G11" s="591"/>
      <c r="H11" s="591"/>
      <c r="L11" s="1228"/>
      <c r="M11" s="1228"/>
      <c r="N11" s="567"/>
      <c r="O11" s="1248"/>
      <c r="P11" s="1248"/>
      <c r="Q11" s="1248"/>
      <c r="R11" s="1248"/>
      <c r="S11" s="1248"/>
      <c r="T11" s="1248"/>
      <c r="U11" s="589" t="s">
        <v>373</v>
      </c>
      <c r="X11" s="591"/>
      <c r="Y11" s="591"/>
      <c r="Z11" s="591"/>
      <c r="AA11" s="591"/>
      <c r="AB11" s="591"/>
      <c r="AC11" s="591"/>
      <c r="AD11" s="591"/>
      <c r="AE11" s="591"/>
      <c r="AF11" s="591"/>
      <c r="AG11" s="591"/>
      <c r="AH11" s="591"/>
      <c r="AI11" s="591"/>
    </row>
    <row r="12" spans="1:35">
      <c r="J12" s="530"/>
      <c r="K12" s="530"/>
      <c r="L12" s="525"/>
      <c r="M12" s="525"/>
      <c r="N12" s="525"/>
      <c r="O12" s="1249"/>
      <c r="P12" s="1249"/>
      <c r="Q12" s="1249"/>
      <c r="R12" s="1249"/>
      <c r="S12" s="1249"/>
      <c r="T12" s="1249"/>
      <c r="U12" s="1249"/>
    </row>
    <row r="13" spans="1:35" ht="14.25" customHeight="1">
      <c r="J13" s="530"/>
      <c r="K13" s="530"/>
      <c r="L13" s="1154" t="s">
        <v>454</v>
      </c>
      <c r="M13" s="1154"/>
      <c r="N13" s="1154"/>
      <c r="O13" s="1154"/>
      <c r="P13" s="1154"/>
      <c r="Q13" s="1154"/>
      <c r="R13" s="1154"/>
      <c r="S13" s="1154"/>
      <c r="T13" s="1154"/>
      <c r="U13" s="1154"/>
      <c r="V13" s="1154"/>
      <c r="W13" s="1154" t="s">
        <v>455</v>
      </c>
    </row>
    <row r="14" spans="1:35" ht="14.25" customHeight="1">
      <c r="J14" s="530"/>
      <c r="K14" s="530"/>
      <c r="L14" s="1211" t="s">
        <v>92</v>
      </c>
      <c r="M14" s="1211" t="s">
        <v>639</v>
      </c>
      <c r="N14" s="522"/>
      <c r="O14" s="1212" t="s">
        <v>641</v>
      </c>
      <c r="P14" s="1213"/>
      <c r="Q14" s="1213"/>
      <c r="R14" s="1213"/>
      <c r="S14" s="1213"/>
      <c r="T14" s="1214"/>
      <c r="U14" s="1222" t="s">
        <v>341</v>
      </c>
      <c r="V14" s="1208" t="s">
        <v>275</v>
      </c>
      <c r="W14" s="1154"/>
    </row>
    <row r="15" spans="1:35" ht="14.25" customHeight="1">
      <c r="J15" s="530"/>
      <c r="K15" s="530"/>
      <c r="L15" s="1211"/>
      <c r="M15" s="1211"/>
      <c r="N15" s="522"/>
      <c r="O15" s="1217" t="s">
        <v>621</v>
      </c>
      <c r="P15" s="1215"/>
      <c r="Q15" s="1216"/>
      <c r="R15" s="1220" t="s">
        <v>654</v>
      </c>
      <c r="S15" s="1220"/>
      <c r="T15" s="1221"/>
      <c r="U15" s="1223"/>
      <c r="V15" s="1209"/>
      <c r="W15" s="1154"/>
    </row>
    <row r="16" spans="1:35" ht="30" customHeight="1">
      <c r="J16" s="530"/>
      <c r="K16" s="530"/>
      <c r="L16" s="1211"/>
      <c r="M16" s="1211"/>
      <c r="N16" s="521"/>
      <c r="O16" s="1218"/>
      <c r="P16" s="536"/>
      <c r="Q16" s="536"/>
      <c r="R16" s="537" t="s">
        <v>274</v>
      </c>
      <c r="S16" s="1206" t="s">
        <v>273</v>
      </c>
      <c r="T16" s="1207"/>
      <c r="U16" s="1224"/>
      <c r="V16" s="1210"/>
      <c r="W16" s="1154"/>
    </row>
    <row r="17" spans="1:36">
      <c r="J17" s="530"/>
      <c r="K17" s="570">
        <v>1</v>
      </c>
      <c r="L17" s="648" t="s">
        <v>93</v>
      </c>
      <c r="M17" s="648" t="s">
        <v>49</v>
      </c>
      <c r="N17" s="669" t="s">
        <v>49</v>
      </c>
      <c r="O17" s="649">
        <f ca="1">OFFSET(O17,0,-1)+1</f>
        <v>3</v>
      </c>
      <c r="P17" s="650">
        <f ca="1">OFFSET(P17,0,-1)</f>
        <v>3</v>
      </c>
      <c r="Q17" s="650">
        <f ca="1">OFFSET(Q17,0,-1)</f>
        <v>3</v>
      </c>
      <c r="R17" s="649">
        <f ca="1">OFFSET(R17,0,-1)+1</f>
        <v>4</v>
      </c>
      <c r="S17" s="1229">
        <f ca="1">OFFSET(S17,0,-1)+1</f>
        <v>5</v>
      </c>
      <c r="T17" s="1229"/>
      <c r="U17" s="649">
        <f ca="1">OFFSET(U17,0,-2)+1</f>
        <v>6</v>
      </c>
      <c r="V17" s="650">
        <f ca="1">OFFSET(V17,0,-1)</f>
        <v>6</v>
      </c>
      <c r="W17" s="649">
        <f ca="1">OFFSET(W17,0,-1)+1</f>
        <v>7</v>
      </c>
    </row>
    <row r="18" spans="1:36" ht="22.5">
      <c r="A18" s="1230">
        <v>1</v>
      </c>
      <c r="B18" s="920"/>
      <c r="C18" s="920"/>
      <c r="D18" s="920"/>
      <c r="E18" s="921"/>
      <c r="F18" s="922"/>
      <c r="G18" s="920"/>
      <c r="H18" s="920"/>
      <c r="I18" s="923"/>
      <c r="J18" s="918"/>
      <c r="K18" s="927">
        <v>1</v>
      </c>
      <c r="L18" s="594">
        <f>mergeValue(A18)</f>
        <v>1</v>
      </c>
      <c r="M18" s="642" t="s">
        <v>20</v>
      </c>
      <c r="N18" s="581"/>
      <c r="O18" s="1242"/>
      <c r="P18" s="1242"/>
      <c r="Q18" s="1242"/>
      <c r="R18" s="1242"/>
      <c r="S18" s="1242"/>
      <c r="T18" s="1242"/>
      <c r="U18" s="1242"/>
      <c r="V18" s="1242"/>
      <c r="W18" s="631" t="s">
        <v>658</v>
      </c>
    </row>
    <row r="19" spans="1:36" ht="22.5">
      <c r="A19" s="1230"/>
      <c r="B19" s="1230">
        <v>1</v>
      </c>
      <c r="C19" s="920"/>
      <c r="D19" s="920"/>
      <c r="E19" s="922"/>
      <c r="F19" s="922"/>
      <c r="G19" s="920"/>
      <c r="H19" s="920"/>
      <c r="I19" s="917"/>
      <c r="J19" s="916"/>
      <c r="K19" s="927">
        <v>1</v>
      </c>
      <c r="L19" s="594" t="str">
        <f>mergeValue(A19) &amp;"."&amp; mergeValue(B19)</f>
        <v>1.1</v>
      </c>
      <c r="M19" s="547" t="s">
        <v>16</v>
      </c>
      <c r="N19" s="581"/>
      <c r="O19" s="1242"/>
      <c r="P19" s="1242"/>
      <c r="Q19" s="1242"/>
      <c r="R19" s="1242"/>
      <c r="S19" s="1242"/>
      <c r="T19" s="1242"/>
      <c r="U19" s="1242"/>
      <c r="V19" s="1242"/>
      <c r="W19" s="631" t="s">
        <v>477</v>
      </c>
    </row>
    <row r="20" spans="1:36" ht="22.5">
      <c r="A20" s="1230"/>
      <c r="B20" s="1230"/>
      <c r="C20" s="1230">
        <v>1</v>
      </c>
      <c r="D20" s="920"/>
      <c r="E20" s="922"/>
      <c r="F20" s="922"/>
      <c r="G20" s="920"/>
      <c r="H20" s="920"/>
      <c r="I20" s="924"/>
      <c r="J20" s="916"/>
      <c r="K20" s="927">
        <v>1</v>
      </c>
      <c r="L20" s="594" t="str">
        <f>mergeValue(A20) &amp;"."&amp; mergeValue(B20)&amp;"."&amp; mergeValue(C20)</f>
        <v>1.1.1</v>
      </c>
      <c r="M20" s="548" t="s">
        <v>7</v>
      </c>
      <c r="N20" s="581"/>
      <c r="O20" s="1242"/>
      <c r="P20" s="1242"/>
      <c r="Q20" s="1242"/>
      <c r="R20" s="1242"/>
      <c r="S20" s="1242"/>
      <c r="T20" s="1242"/>
      <c r="U20" s="1242"/>
      <c r="V20" s="1242"/>
      <c r="W20" s="631" t="s">
        <v>633</v>
      </c>
    </row>
    <row r="21" spans="1:36" ht="22.5">
      <c r="A21" s="1230"/>
      <c r="B21" s="1230"/>
      <c r="C21" s="1230"/>
      <c r="D21" s="1230">
        <v>1</v>
      </c>
      <c r="E21" s="922"/>
      <c r="F21" s="922"/>
      <c r="G21" s="920"/>
      <c r="H21" s="920"/>
      <c r="I21" s="1230">
        <v>1</v>
      </c>
      <c r="J21" s="916"/>
      <c r="K21" s="927">
        <v>1</v>
      </c>
      <c r="L21" s="594" t="str">
        <f>mergeValue(A21) &amp;"."&amp; mergeValue(B21)&amp;"."&amp; mergeValue(C21)&amp;"."&amp; mergeValue(D21)</f>
        <v>1.1.1.1</v>
      </c>
      <c r="M21" s="549" t="s">
        <v>22</v>
      </c>
      <c r="N21" s="581"/>
      <c r="O21" s="1242"/>
      <c r="P21" s="1242"/>
      <c r="Q21" s="1242"/>
      <c r="R21" s="1242"/>
      <c r="S21" s="1242"/>
      <c r="T21" s="1242"/>
      <c r="U21" s="1242"/>
      <c r="V21" s="1242"/>
      <c r="W21" s="631" t="s">
        <v>634</v>
      </c>
    </row>
    <row r="22" spans="1:36" ht="11.25" hidden="1" customHeight="1">
      <c r="A22" s="1230"/>
      <c r="B22" s="1230"/>
      <c r="C22" s="1230"/>
      <c r="D22" s="1230"/>
      <c r="E22" s="1230">
        <v>1</v>
      </c>
      <c r="F22" s="922"/>
      <c r="G22" s="920"/>
      <c r="H22" s="920"/>
      <c r="I22" s="1230"/>
      <c r="J22" s="922"/>
      <c r="K22" s="927">
        <v>1</v>
      </c>
      <c r="L22" s="594"/>
      <c r="M22" s="555"/>
      <c r="N22" s="582"/>
      <c r="O22" s="632"/>
      <c r="P22" s="632"/>
      <c r="Q22" s="632"/>
      <c r="R22" s="632"/>
      <c r="S22" s="632"/>
      <c r="T22" s="632"/>
      <c r="U22" s="594"/>
      <c r="V22" s="508"/>
      <c r="W22" s="560"/>
    </row>
    <row r="23" spans="1:36" ht="90">
      <c r="A23" s="1230"/>
      <c r="B23" s="1230"/>
      <c r="C23" s="1230"/>
      <c r="D23" s="1230"/>
      <c r="E23" s="1230"/>
      <c r="F23" s="1230">
        <v>1</v>
      </c>
      <c r="G23" s="920"/>
      <c r="H23" s="920"/>
      <c r="I23" s="1230"/>
      <c r="J23" s="1250"/>
      <c r="K23" s="927">
        <v>1</v>
      </c>
      <c r="L23" s="594" t="str">
        <f>mergeValue(A23) &amp;"."&amp; mergeValue(B23)&amp;"."&amp; mergeValue(C23)&amp;"."&amp; mergeValue(D23)&amp;"."&amp;  mergeValue(F23)</f>
        <v>1.1.1.1.1</v>
      </c>
      <c r="M23" s="555" t="s">
        <v>10</v>
      </c>
      <c r="N23" s="582"/>
      <c r="O23" s="1232"/>
      <c r="P23" s="1232"/>
      <c r="Q23" s="1232"/>
      <c r="R23" s="1232"/>
      <c r="S23" s="1232"/>
      <c r="T23" s="1232"/>
      <c r="U23" s="1232"/>
      <c r="V23" s="1232"/>
      <c r="W23" s="631" t="s">
        <v>635</v>
      </c>
      <c r="Y23" s="590" t="str">
        <f>strCheckUnique(Z23:Z26)</f>
        <v/>
      </c>
      <c r="AA23" s="590"/>
    </row>
    <row r="24" spans="1:36" ht="189" customHeight="1">
      <c r="A24" s="1230"/>
      <c r="B24" s="1230"/>
      <c r="C24" s="1230"/>
      <c r="D24" s="1230"/>
      <c r="E24" s="1230"/>
      <c r="F24" s="1230"/>
      <c r="G24" s="920">
        <v>1</v>
      </c>
      <c r="H24" s="920"/>
      <c r="I24" s="1230"/>
      <c r="J24" s="1250"/>
      <c r="K24" s="919"/>
      <c r="L24" s="594" t="str">
        <f>mergeValue(A24) &amp;"."&amp; mergeValue(B24)&amp;"."&amp; mergeValue(C24)&amp;"."&amp; mergeValue(D24)&amp;"."&amp;  mergeValue(F24)&amp;"."&amp;  mergeValue(G24)</f>
        <v>1.1.1.1.1.1</v>
      </c>
      <c r="M24" s="1070"/>
      <c r="N24" s="587"/>
      <c r="O24" s="563"/>
      <c r="P24" s="563"/>
      <c r="Q24" s="563"/>
      <c r="R24" s="1240"/>
      <c r="S24" s="1226" t="s">
        <v>84</v>
      </c>
      <c r="T24" s="1240"/>
      <c r="U24" s="1226" t="s">
        <v>85</v>
      </c>
      <c r="V24" s="538"/>
      <c r="W24" s="1201" t="s">
        <v>659</v>
      </c>
      <c r="X24" s="586" t="str">
        <f>strCheckDate(O25:V25)</f>
        <v/>
      </c>
      <c r="Y24" s="590"/>
      <c r="Z24" s="590" t="str">
        <f>IF(M24="","",M24 )</f>
        <v/>
      </c>
      <c r="AA24" s="590"/>
      <c r="AB24" s="590"/>
      <c r="AC24" s="590"/>
    </row>
    <row r="25" spans="1:36" ht="11.25" hidden="1" customHeight="1">
      <c r="A25" s="1230"/>
      <c r="B25" s="1230"/>
      <c r="C25" s="1230"/>
      <c r="D25" s="1230"/>
      <c r="E25" s="1230"/>
      <c r="F25" s="1230"/>
      <c r="G25" s="920"/>
      <c r="H25" s="920"/>
      <c r="I25" s="1230"/>
      <c r="J25" s="1250"/>
      <c r="K25" s="927">
        <v>1</v>
      </c>
      <c r="L25" s="601"/>
      <c r="M25" s="647"/>
      <c r="N25" s="587"/>
      <c r="O25" s="563"/>
      <c r="P25" s="563"/>
      <c r="Q25" s="585" t="str">
        <f>R24 &amp; "-" &amp; T24</f>
        <v>-</v>
      </c>
      <c r="R25" s="1240"/>
      <c r="S25" s="1226"/>
      <c r="T25" s="1240"/>
      <c r="U25" s="1226"/>
      <c r="V25" s="538"/>
      <c r="W25" s="1202"/>
      <c r="Y25" s="590"/>
      <c r="Z25" s="590"/>
      <c r="AA25" s="590"/>
      <c r="AB25" s="590"/>
      <c r="AC25" s="590"/>
    </row>
    <row r="26" spans="1:36" s="523" customFormat="1" ht="15" customHeight="1">
      <c r="A26" s="1230"/>
      <c r="B26" s="1230"/>
      <c r="C26" s="1230"/>
      <c r="D26" s="1230"/>
      <c r="E26" s="1230"/>
      <c r="F26" s="1230"/>
      <c r="G26" s="920"/>
      <c r="H26" s="920"/>
      <c r="I26" s="1230"/>
      <c r="J26" s="1250"/>
      <c r="K26" s="927">
        <v>1</v>
      </c>
      <c r="L26" s="539"/>
      <c r="M26" s="557" t="s">
        <v>25</v>
      </c>
      <c r="N26" s="552"/>
      <c r="O26" s="546"/>
      <c r="P26" s="546"/>
      <c r="Q26" s="546"/>
      <c r="R26" s="574"/>
      <c r="S26" s="565"/>
      <c r="T26" s="564"/>
      <c r="U26" s="552"/>
      <c r="V26" s="561"/>
      <c r="W26" s="1203"/>
      <c r="X26" s="588"/>
      <c r="Y26" s="588"/>
      <c r="Z26" s="588"/>
      <c r="AA26" s="588"/>
      <c r="AB26" s="588"/>
      <c r="AC26" s="588"/>
      <c r="AD26" s="588"/>
      <c r="AE26" s="588"/>
      <c r="AF26" s="588"/>
      <c r="AG26" s="588"/>
      <c r="AH26" s="588"/>
      <c r="AI26" s="588"/>
    </row>
    <row r="27" spans="1:36" s="523" customFormat="1" ht="15" customHeight="1">
      <c r="A27" s="1230"/>
      <c r="B27" s="1230"/>
      <c r="C27" s="1230"/>
      <c r="D27" s="1230"/>
      <c r="E27" s="1230"/>
      <c r="F27" s="922"/>
      <c r="G27" s="922"/>
      <c r="H27" s="920"/>
      <c r="I27" s="1230"/>
      <c r="J27" s="922"/>
      <c r="K27" s="926"/>
      <c r="L27" s="539"/>
      <c r="M27" s="552" t="s">
        <v>11</v>
      </c>
      <c r="N27" s="557"/>
      <c r="O27" s="557"/>
      <c r="P27" s="557"/>
      <c r="Q27" s="557"/>
      <c r="R27" s="557"/>
      <c r="S27" s="557"/>
      <c r="T27" s="557"/>
      <c r="U27" s="557"/>
      <c r="V27" s="557"/>
      <c r="W27" s="561"/>
      <c r="X27" s="588"/>
      <c r="Y27" s="588"/>
      <c r="Z27" s="588"/>
      <c r="AA27" s="588"/>
      <c r="AB27" s="588"/>
      <c r="AC27" s="588"/>
      <c r="AD27" s="588"/>
      <c r="AE27" s="588"/>
      <c r="AF27" s="588"/>
      <c r="AG27" s="588"/>
      <c r="AH27" s="588"/>
      <c r="AI27" s="588"/>
      <c r="AJ27" s="588"/>
    </row>
    <row r="28" spans="1:36" s="523" customFormat="1" ht="15" hidden="1" customHeight="1">
      <c r="A28" s="1230"/>
      <c r="B28" s="1230"/>
      <c r="C28" s="1230"/>
      <c r="D28" s="1230"/>
      <c r="E28" s="922"/>
      <c r="F28" s="922"/>
      <c r="G28" s="922"/>
      <c r="H28" s="920"/>
      <c r="I28" s="1230"/>
      <c r="J28" s="922"/>
      <c r="K28" s="926"/>
      <c r="L28" s="539"/>
      <c r="M28" s="552"/>
      <c r="N28" s="557"/>
      <c r="O28" s="557"/>
      <c r="P28" s="557"/>
      <c r="Q28" s="557"/>
      <c r="R28" s="557"/>
      <c r="S28" s="557"/>
      <c r="T28" s="557"/>
      <c r="U28" s="557"/>
      <c r="V28" s="557"/>
      <c r="W28" s="561"/>
      <c r="X28" s="588"/>
      <c r="Y28" s="588"/>
      <c r="Z28" s="588"/>
      <c r="AA28" s="588"/>
      <c r="AB28" s="588"/>
      <c r="AC28" s="588"/>
      <c r="AD28" s="588"/>
      <c r="AE28" s="588"/>
      <c r="AF28" s="588"/>
      <c r="AG28" s="588"/>
      <c r="AH28" s="588"/>
      <c r="AI28" s="588"/>
      <c r="AJ28" s="588"/>
    </row>
    <row r="29" spans="1:36" s="523" customFormat="1" ht="15" customHeight="1">
      <c r="A29" s="1230"/>
      <c r="B29" s="1230"/>
      <c r="C29" s="1230"/>
      <c r="D29" s="925"/>
      <c r="E29" s="925"/>
      <c r="F29" s="922"/>
      <c r="G29" s="920"/>
      <c r="H29" s="920"/>
      <c r="I29" s="918"/>
      <c r="J29" s="915"/>
      <c r="K29" s="927">
        <v>1</v>
      </c>
      <c r="L29" s="539"/>
      <c r="M29" s="551" t="s">
        <v>17</v>
      </c>
      <c r="N29" s="550"/>
      <c r="O29" s="546"/>
      <c r="P29" s="546"/>
      <c r="Q29" s="546"/>
      <c r="R29" s="574"/>
      <c r="S29" s="565"/>
      <c r="T29" s="564"/>
      <c r="U29" s="550"/>
      <c r="V29" s="565"/>
      <c r="W29" s="561"/>
      <c r="X29" s="588"/>
      <c r="Y29" s="588"/>
      <c r="Z29" s="588"/>
      <c r="AA29" s="588"/>
      <c r="AB29" s="588"/>
      <c r="AC29" s="588"/>
      <c r="AD29" s="588"/>
      <c r="AE29" s="588"/>
      <c r="AF29" s="588"/>
      <c r="AG29" s="588"/>
      <c r="AH29" s="588"/>
      <c r="AI29" s="588"/>
    </row>
    <row r="30" spans="1:36" s="523" customFormat="1" ht="15" customHeight="1">
      <c r="A30" s="1230"/>
      <c r="B30" s="1230"/>
      <c r="C30" s="925"/>
      <c r="D30" s="925"/>
      <c r="E30" s="925"/>
      <c r="F30" s="925"/>
      <c r="G30" s="920"/>
      <c r="H30" s="920"/>
      <c r="I30" s="928"/>
      <c r="J30" s="915"/>
      <c r="K30" s="927">
        <v>1</v>
      </c>
      <c r="L30" s="539"/>
      <c r="M30" s="550" t="s">
        <v>18</v>
      </c>
      <c r="N30" s="550"/>
      <c r="O30" s="546"/>
      <c r="P30" s="546"/>
      <c r="Q30" s="546"/>
      <c r="R30" s="574"/>
      <c r="S30" s="565"/>
      <c r="T30" s="564"/>
      <c r="U30" s="550"/>
      <c r="V30" s="565"/>
      <c r="W30" s="561"/>
      <c r="X30" s="588"/>
      <c r="Y30" s="588"/>
      <c r="Z30" s="588"/>
      <c r="AA30" s="588"/>
      <c r="AB30" s="588"/>
      <c r="AC30" s="588"/>
      <c r="AD30" s="588"/>
      <c r="AE30" s="588"/>
      <c r="AF30" s="588"/>
      <c r="AG30" s="588"/>
      <c r="AH30" s="588"/>
      <c r="AI30" s="588"/>
    </row>
    <row r="31" spans="1:36" s="523" customFormat="1" ht="15" customHeight="1">
      <c r="A31" s="1230"/>
      <c r="B31" s="925"/>
      <c r="C31" s="925"/>
      <c r="D31" s="925"/>
      <c r="E31" s="925"/>
      <c r="F31" s="925"/>
      <c r="G31" s="920"/>
      <c r="H31" s="920"/>
      <c r="I31" s="918"/>
      <c r="J31" s="915"/>
      <c r="K31" s="927">
        <v>1</v>
      </c>
      <c r="L31" s="539"/>
      <c r="M31" s="559" t="s">
        <v>19</v>
      </c>
      <c r="N31" s="550"/>
      <c r="O31" s="546"/>
      <c r="P31" s="546"/>
      <c r="Q31" s="546"/>
      <c r="R31" s="574"/>
      <c r="S31" s="565"/>
      <c r="T31" s="564"/>
      <c r="U31" s="550"/>
      <c r="V31" s="565"/>
      <c r="W31" s="561"/>
      <c r="X31" s="588"/>
      <c r="Y31" s="588"/>
      <c r="Z31" s="588"/>
      <c r="AA31" s="588"/>
      <c r="AB31" s="588"/>
      <c r="AC31" s="588"/>
      <c r="AD31" s="588"/>
      <c r="AE31" s="588"/>
      <c r="AF31" s="588"/>
      <c r="AG31" s="588"/>
      <c r="AH31" s="588"/>
      <c r="AI31" s="588"/>
    </row>
    <row r="32" spans="1:36" s="523" customFormat="1" ht="15" customHeight="1">
      <c r="A32" s="914"/>
      <c r="B32" s="914"/>
      <c r="C32" s="914"/>
      <c r="D32" s="914"/>
      <c r="E32" s="914"/>
      <c r="F32" s="914"/>
      <c r="G32" s="914"/>
      <c r="H32" s="914"/>
      <c r="I32" s="914"/>
      <c r="J32" s="914"/>
      <c r="K32" s="914"/>
      <c r="L32" s="493"/>
      <c r="M32" s="566" t="s">
        <v>309</v>
      </c>
      <c r="N32" s="550"/>
      <c r="O32" s="546"/>
      <c r="P32" s="546"/>
      <c r="Q32" s="546"/>
      <c r="R32" s="574"/>
      <c r="S32" s="565"/>
      <c r="T32" s="564"/>
      <c r="U32" s="550"/>
      <c r="V32" s="565"/>
      <c r="W32" s="561"/>
      <c r="X32" s="588"/>
      <c r="Y32" s="588"/>
      <c r="Z32" s="588"/>
      <c r="AA32" s="588"/>
      <c r="AB32" s="588"/>
      <c r="AC32" s="588"/>
      <c r="AD32" s="588"/>
      <c r="AE32" s="588"/>
      <c r="AF32" s="588"/>
      <c r="AG32" s="588"/>
      <c r="AH32" s="588"/>
      <c r="AI32" s="588"/>
    </row>
    <row r="33" spans="12:23" ht="3" customHeight="1">
      <c r="L33" s="486"/>
      <c r="M33" s="486"/>
      <c r="N33" s="486"/>
      <c r="O33" s="486"/>
      <c r="P33" s="486"/>
      <c r="Q33" s="486"/>
      <c r="R33" s="486"/>
      <c r="S33" s="486"/>
      <c r="T33" s="486"/>
      <c r="U33" s="486"/>
    </row>
    <row r="34" spans="12:23" ht="106.5" customHeight="1">
      <c r="L34" s="1">
        <v>1</v>
      </c>
      <c r="M34" s="1194" t="s">
        <v>660</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A18:A31"/>
    <mergeCell ref="O18:V18"/>
    <mergeCell ref="B19:B30"/>
    <mergeCell ref="O19:V19"/>
    <mergeCell ref="C20:C29"/>
    <mergeCell ref="U24:U25"/>
    <mergeCell ref="O20:V20"/>
    <mergeCell ref="D21:D28"/>
    <mergeCell ref="O21:V21"/>
    <mergeCell ref="E22:E27"/>
    <mergeCell ref="F23:F26"/>
    <mergeCell ref="J23:J26"/>
    <mergeCell ref="O23:V23"/>
    <mergeCell ref="R24:R25"/>
    <mergeCell ref="S24:S25"/>
    <mergeCell ref="O12:U12"/>
    <mergeCell ref="O15:O16"/>
    <mergeCell ref="P15:Q15"/>
    <mergeCell ref="S16:T16"/>
    <mergeCell ref="I21:I28"/>
    <mergeCell ref="L5:T5"/>
    <mergeCell ref="O7:T7"/>
    <mergeCell ref="O8:T8"/>
    <mergeCell ref="L11:M11"/>
    <mergeCell ref="O11:T11"/>
    <mergeCell ref="O9:T9"/>
    <mergeCell ref="O10:T10"/>
    <mergeCell ref="W24:W26"/>
    <mergeCell ref="R15:T15"/>
    <mergeCell ref="O14:T14"/>
    <mergeCell ref="M34:W34"/>
    <mergeCell ref="U14:U16"/>
    <mergeCell ref="V14:V16"/>
    <mergeCell ref="W13:W16"/>
    <mergeCell ref="L13:V13"/>
    <mergeCell ref="L14:L16"/>
    <mergeCell ref="M14:M16"/>
    <mergeCell ref="S17:T17"/>
    <mergeCell ref="T24:T25"/>
  </mergeCells>
  <dataValidations count="9">
    <dataValidation allowBlank="1" sqref="JH27:JS28 TD27:TO28 ACZ27:ADK28 AMV27:ANG28 AWR27:AXC28 BGN27:BGY28 BQJ27:BQU28 CAF27:CAQ28 CKB27:CKM28 CTX27:CUI28 DDT27:DEE28 DNP27:DOA28 DXL27:DXW28 EHH27:EHS28 ERD27:ERO28 FAZ27:FBK28 FKV27:FLG28 FUR27:FVC28 GEN27:GEY28 GOJ27:GOU28 GYF27:GYQ28 HIB27:HIM28 HRX27:HSI28 IBT27:ICE28 ILP27:IMA28 IVL27:IVW28 JFH27:JFS28 JPD27:JPO28 JYZ27:JZK28 KIV27:KJG28 KSR27:KTC28 LCN27:LCY28 LMJ27:LMU28 LWF27:LWQ28 MGB27:MGM28 MPX27:MQI28 MZT27:NAE28 NJP27:NKA28 NTL27:NTW28 ODH27:ODS28 OND27:ONO28 OWZ27:OXK28 PGV27:PHG28 PQR27:PRC28 QAN27:QAY28 QKJ27:QKU28 QUF27:QUQ28 REB27:REM28 RNX27:ROI28 RXT27:RYE28 SHP27:SIA28 SRL27:SRW28 TBH27:TBS28 TLD27:TLO28 TUZ27:TVK28 UEV27:UFG28 UOR27:UPC28 UYN27:UYY28 VIJ27:VIU28 VSF27:VSQ28 WCB27:WCM28 WLX27:WMI28 WVT27:WWE28 JH65563:JS65564 TD65563:TO65564 ACZ65563:ADK65564 AMV65563:ANG65564 AWR65563:AXC65564 BGN65563:BGY65564 BQJ65563:BQU65564 CAF65563:CAQ65564 CKB65563:CKM65564 CTX65563:CUI65564 DDT65563:DEE65564 DNP65563:DOA65564 DXL65563:DXW65564 EHH65563:EHS65564 ERD65563:ERO65564 FAZ65563:FBK65564 FKV65563:FLG65564 FUR65563:FVC65564 GEN65563:GEY65564 GOJ65563:GOU65564 GYF65563:GYQ65564 HIB65563:HIM65564 HRX65563:HSI65564 IBT65563:ICE65564 ILP65563:IMA65564 IVL65563:IVW65564 JFH65563:JFS65564 JPD65563:JPO65564 JYZ65563:JZK65564 KIV65563:KJG65564 KSR65563:KTC65564 LCN65563:LCY65564 LMJ65563:LMU65564 LWF65563:LWQ65564 MGB65563:MGM65564 MPX65563:MQI65564 MZT65563:NAE65564 NJP65563:NKA65564 NTL65563:NTW65564 ODH65563:ODS65564 OND65563:ONO65564 OWZ65563:OXK65564 PGV65563:PHG65564 PQR65563:PRC65564 QAN65563:QAY65564 QKJ65563:QKU65564 QUF65563:QUQ65564 REB65563:REM65564 RNX65563:ROI65564 RXT65563:RYE65564 SHP65563:SIA65564 SRL65563:SRW65564 TBH65563:TBS65564 TLD65563:TLO65564 TUZ65563:TVK65564 UEV65563:UFG65564 UOR65563:UPC65564 UYN65563:UYY65564 VIJ65563:VIU65564 VSF65563:VSQ65564 WCB65563:WCM65564 WLX65563:WMI65564 WVT65563:WWE65564 JH131099:JS131100 TD131099:TO131100 ACZ131099:ADK131100 AMV131099:ANG131100 AWR131099:AXC131100 BGN131099:BGY131100 BQJ131099:BQU131100 CAF131099:CAQ131100 CKB131099:CKM131100 CTX131099:CUI131100 DDT131099:DEE131100 DNP131099:DOA131100 DXL131099:DXW131100 EHH131099:EHS131100 ERD131099:ERO131100 FAZ131099:FBK131100 FKV131099:FLG131100 FUR131099:FVC131100 GEN131099:GEY131100 GOJ131099:GOU131100 GYF131099:GYQ131100 HIB131099:HIM131100 HRX131099:HSI131100 IBT131099:ICE131100 ILP131099:IMA131100 IVL131099:IVW131100 JFH131099:JFS131100 JPD131099:JPO131100 JYZ131099:JZK131100 KIV131099:KJG131100 KSR131099:KTC131100 LCN131099:LCY131100 LMJ131099:LMU131100 LWF131099:LWQ131100 MGB131099:MGM131100 MPX131099:MQI131100 MZT131099:NAE131100 NJP131099:NKA131100 NTL131099:NTW131100 ODH131099:ODS131100 OND131099:ONO131100 OWZ131099:OXK131100 PGV131099:PHG131100 PQR131099:PRC131100 QAN131099:QAY131100 QKJ131099:QKU131100 QUF131099:QUQ131100 REB131099:REM131100 RNX131099:ROI131100 RXT131099:RYE131100 SHP131099:SIA131100 SRL131099:SRW131100 TBH131099:TBS131100 TLD131099:TLO131100 TUZ131099:TVK131100 UEV131099:UFG131100 UOR131099:UPC131100 UYN131099:UYY131100 VIJ131099:VIU131100 VSF131099:VSQ131100 WCB131099:WCM131100 WLX131099:WMI131100 WVT131099:WWE131100 JH196635:JS196636 TD196635:TO196636 ACZ196635:ADK196636 AMV196635:ANG196636 AWR196635:AXC196636 BGN196635:BGY196636 BQJ196635:BQU196636 CAF196635:CAQ196636 CKB196635:CKM196636 CTX196635:CUI196636 DDT196635:DEE196636 DNP196635:DOA196636 DXL196635:DXW196636 EHH196635:EHS196636 ERD196635:ERO196636 FAZ196635:FBK196636 FKV196635:FLG196636 FUR196635:FVC196636 GEN196635:GEY196636 GOJ196635:GOU196636 GYF196635:GYQ196636 HIB196635:HIM196636 HRX196635:HSI196636 IBT196635:ICE196636 ILP196635:IMA196636 IVL196635:IVW196636 JFH196635:JFS196636 JPD196635:JPO196636 JYZ196635:JZK196636 KIV196635:KJG196636 KSR196635:KTC196636 LCN196635:LCY196636 LMJ196635:LMU196636 LWF196635:LWQ196636 MGB196635:MGM196636 MPX196635:MQI196636 MZT196635:NAE196636 NJP196635:NKA196636 NTL196635:NTW196636 ODH196635:ODS196636 OND196635:ONO196636 OWZ196635:OXK196636 PGV196635:PHG196636 PQR196635:PRC196636 QAN196635:QAY196636 QKJ196635:QKU196636 QUF196635:QUQ196636 REB196635:REM196636 RNX196635:ROI196636 RXT196635:RYE196636 SHP196635:SIA196636 SRL196635:SRW196636 TBH196635:TBS196636 TLD196635:TLO196636 TUZ196635:TVK196636 UEV196635:UFG196636 UOR196635:UPC196636 UYN196635:UYY196636 VIJ196635:VIU196636 VSF196635:VSQ196636 WCB196635:WCM196636 WLX196635:WMI196636 WVT196635:WWE196636 JH262171:JS262172 TD262171:TO262172 ACZ262171:ADK262172 AMV262171:ANG262172 AWR262171:AXC262172 BGN262171:BGY262172 BQJ262171:BQU262172 CAF262171:CAQ262172 CKB262171:CKM262172 CTX262171:CUI262172 DDT262171:DEE262172 DNP262171:DOA262172 DXL262171:DXW262172 EHH262171:EHS262172 ERD262171:ERO262172 FAZ262171:FBK262172 FKV262171:FLG262172 FUR262171:FVC262172 GEN262171:GEY262172 GOJ262171:GOU262172 GYF262171:GYQ262172 HIB262171:HIM262172 HRX262171:HSI262172 IBT262171:ICE262172 ILP262171:IMA262172 IVL262171:IVW262172 JFH262171:JFS262172 JPD262171:JPO262172 JYZ262171:JZK262172 KIV262171:KJG262172 KSR262171:KTC262172 LCN262171:LCY262172 LMJ262171:LMU262172 LWF262171:LWQ262172 MGB262171:MGM262172 MPX262171:MQI262172 MZT262171:NAE262172 NJP262171:NKA262172 NTL262171:NTW262172 ODH262171:ODS262172 OND262171:ONO262172 OWZ262171:OXK262172 PGV262171:PHG262172 PQR262171:PRC262172 QAN262171:QAY262172 QKJ262171:QKU262172 QUF262171:QUQ262172 REB262171:REM262172 RNX262171:ROI262172 RXT262171:RYE262172 SHP262171:SIA262172 SRL262171:SRW262172 TBH262171:TBS262172 TLD262171:TLO262172 TUZ262171:TVK262172 UEV262171:UFG262172 UOR262171:UPC262172 UYN262171:UYY262172 VIJ262171:VIU262172 VSF262171:VSQ262172 WCB262171:WCM262172 WLX262171:WMI262172 WVT262171:WWE262172 JH327707:JS327708 TD327707:TO327708 ACZ327707:ADK327708 AMV327707:ANG327708 AWR327707:AXC327708 BGN327707:BGY327708 BQJ327707:BQU327708 CAF327707:CAQ327708 CKB327707:CKM327708 CTX327707:CUI327708 DDT327707:DEE327708 DNP327707:DOA327708 DXL327707:DXW327708 EHH327707:EHS327708 ERD327707:ERO327708 FAZ327707:FBK327708 FKV327707:FLG327708 FUR327707:FVC327708 GEN327707:GEY327708 GOJ327707:GOU327708 GYF327707:GYQ327708 HIB327707:HIM327708 HRX327707:HSI327708 IBT327707:ICE327708 ILP327707:IMA327708 IVL327707:IVW327708 JFH327707:JFS327708 JPD327707:JPO327708 JYZ327707:JZK327708 KIV327707:KJG327708 KSR327707:KTC327708 LCN327707:LCY327708 LMJ327707:LMU327708 LWF327707:LWQ327708 MGB327707:MGM327708 MPX327707:MQI327708 MZT327707:NAE327708 NJP327707:NKA327708 NTL327707:NTW327708 ODH327707:ODS327708 OND327707:ONO327708 OWZ327707:OXK327708 PGV327707:PHG327708 PQR327707:PRC327708 QAN327707:QAY327708 QKJ327707:QKU327708 QUF327707:QUQ327708 REB327707:REM327708 RNX327707:ROI327708 RXT327707:RYE327708 SHP327707:SIA327708 SRL327707:SRW327708 TBH327707:TBS327708 TLD327707:TLO327708 TUZ327707:TVK327708 UEV327707:UFG327708 UOR327707:UPC327708 UYN327707:UYY327708 VIJ327707:VIU327708 VSF327707:VSQ327708 WCB327707:WCM327708 WLX327707:WMI327708 WVT327707:WWE327708 JH393243:JS393244 TD393243:TO393244 ACZ393243:ADK393244 AMV393243:ANG393244 AWR393243:AXC393244 BGN393243:BGY393244 BQJ393243:BQU393244 CAF393243:CAQ393244 CKB393243:CKM393244 CTX393243:CUI393244 DDT393243:DEE393244 DNP393243:DOA393244 DXL393243:DXW393244 EHH393243:EHS393244 ERD393243:ERO393244 FAZ393243:FBK393244 FKV393243:FLG393244 FUR393243:FVC393244 GEN393243:GEY393244 GOJ393243:GOU393244 GYF393243:GYQ393244 HIB393243:HIM393244 HRX393243:HSI393244 IBT393243:ICE393244 ILP393243:IMA393244 IVL393243:IVW393244 JFH393243:JFS393244 JPD393243:JPO393244 JYZ393243:JZK393244 KIV393243:KJG393244 KSR393243:KTC393244 LCN393243:LCY393244 LMJ393243:LMU393244 LWF393243:LWQ393244 MGB393243:MGM393244 MPX393243:MQI393244 MZT393243:NAE393244 NJP393243:NKA393244 NTL393243:NTW393244 ODH393243:ODS393244 OND393243:ONO393244 OWZ393243:OXK393244 PGV393243:PHG393244 PQR393243:PRC393244 QAN393243:QAY393244 QKJ393243:QKU393244 QUF393243:QUQ393244 REB393243:REM393244 RNX393243:ROI393244 RXT393243:RYE393244 SHP393243:SIA393244 SRL393243:SRW393244 TBH393243:TBS393244 TLD393243:TLO393244 TUZ393243:TVK393244 UEV393243:UFG393244 UOR393243:UPC393244 UYN393243:UYY393244 VIJ393243:VIU393244 VSF393243:VSQ393244 WCB393243:WCM393244 WLX393243:WMI393244 WVT393243:WWE393244 JH458779:JS458780 TD458779:TO458780 ACZ458779:ADK458780 AMV458779:ANG458780 AWR458779:AXC458780 BGN458779:BGY458780 BQJ458779:BQU458780 CAF458779:CAQ458780 CKB458779:CKM458780 CTX458779:CUI458780 DDT458779:DEE458780 DNP458779:DOA458780 DXL458779:DXW458780 EHH458779:EHS458780 ERD458779:ERO458780 FAZ458779:FBK458780 FKV458779:FLG458780 FUR458779:FVC458780 GEN458779:GEY458780 GOJ458779:GOU458780 GYF458779:GYQ458780 HIB458779:HIM458780 HRX458779:HSI458780 IBT458779:ICE458780 ILP458779:IMA458780 IVL458779:IVW458780 JFH458779:JFS458780 JPD458779:JPO458780 JYZ458779:JZK458780 KIV458779:KJG458780 KSR458779:KTC458780 LCN458779:LCY458780 LMJ458779:LMU458780 LWF458779:LWQ458780 MGB458779:MGM458780 MPX458779:MQI458780 MZT458779:NAE458780 NJP458779:NKA458780 NTL458779:NTW458780 ODH458779:ODS458780 OND458779:ONO458780 OWZ458779:OXK458780 PGV458779:PHG458780 PQR458779:PRC458780 QAN458779:QAY458780 QKJ458779:QKU458780 QUF458779:QUQ458780 REB458779:REM458780 RNX458779:ROI458780 RXT458779:RYE458780 SHP458779:SIA458780 SRL458779:SRW458780 TBH458779:TBS458780 TLD458779:TLO458780 TUZ458779:TVK458780 UEV458779:UFG458780 UOR458779:UPC458780 UYN458779:UYY458780 VIJ458779:VIU458780 VSF458779:VSQ458780 WCB458779:WCM458780 WLX458779:WMI458780 WVT458779:WWE458780 JH524315:JS524316 TD524315:TO524316 ACZ524315:ADK524316 AMV524315:ANG524316 AWR524315:AXC524316 BGN524315:BGY524316 BQJ524315:BQU524316 CAF524315:CAQ524316 CKB524315:CKM524316 CTX524315:CUI524316 DDT524315:DEE524316 DNP524315:DOA524316 DXL524315:DXW524316 EHH524315:EHS524316 ERD524315:ERO524316 FAZ524315:FBK524316 FKV524315:FLG524316 FUR524315:FVC524316 GEN524315:GEY524316 GOJ524315:GOU524316 GYF524315:GYQ524316 HIB524315:HIM524316 HRX524315:HSI524316 IBT524315:ICE524316 ILP524315:IMA524316 IVL524315:IVW524316 JFH524315:JFS524316 JPD524315:JPO524316 JYZ524315:JZK524316 KIV524315:KJG524316 KSR524315:KTC524316 LCN524315:LCY524316 LMJ524315:LMU524316 LWF524315:LWQ524316 MGB524315:MGM524316 MPX524315:MQI524316 MZT524315:NAE524316 NJP524315:NKA524316 NTL524315:NTW524316 ODH524315:ODS524316 OND524315:ONO524316 OWZ524315:OXK524316 PGV524315:PHG524316 PQR524315:PRC524316 QAN524315:QAY524316 QKJ524315:QKU524316 QUF524315:QUQ524316 REB524315:REM524316 RNX524315:ROI524316 RXT524315:RYE524316 SHP524315:SIA524316 SRL524315:SRW524316 TBH524315:TBS524316 TLD524315:TLO524316 TUZ524315:TVK524316 UEV524315:UFG524316 UOR524315:UPC524316 UYN524315:UYY524316 VIJ524315:VIU524316 VSF524315:VSQ524316 WCB524315:WCM524316 WLX524315:WMI524316 WVT524315:WWE524316 JH589851:JS589852 TD589851:TO589852 ACZ589851:ADK589852 AMV589851:ANG589852 AWR589851:AXC589852 BGN589851:BGY589852 BQJ589851:BQU589852 CAF589851:CAQ589852 CKB589851:CKM589852 CTX589851:CUI589852 DDT589851:DEE589852 DNP589851:DOA589852 DXL589851:DXW589852 EHH589851:EHS589852 ERD589851:ERO589852 FAZ589851:FBK589852 FKV589851:FLG589852 FUR589851:FVC589852 GEN589851:GEY589852 GOJ589851:GOU589852 GYF589851:GYQ589852 HIB589851:HIM589852 HRX589851:HSI589852 IBT589851:ICE589852 ILP589851:IMA589852 IVL589851:IVW589852 JFH589851:JFS589852 JPD589851:JPO589852 JYZ589851:JZK589852 KIV589851:KJG589852 KSR589851:KTC589852 LCN589851:LCY589852 LMJ589851:LMU589852 LWF589851:LWQ589852 MGB589851:MGM589852 MPX589851:MQI589852 MZT589851:NAE589852 NJP589851:NKA589852 NTL589851:NTW589852 ODH589851:ODS589852 OND589851:ONO589852 OWZ589851:OXK589852 PGV589851:PHG589852 PQR589851:PRC589852 QAN589851:QAY589852 QKJ589851:QKU589852 QUF589851:QUQ589852 REB589851:REM589852 RNX589851:ROI589852 RXT589851:RYE589852 SHP589851:SIA589852 SRL589851:SRW589852 TBH589851:TBS589852 TLD589851:TLO589852 TUZ589851:TVK589852 UEV589851:UFG589852 UOR589851:UPC589852 UYN589851:UYY589852 VIJ589851:VIU589852 VSF589851:VSQ589852 WCB589851:WCM589852 WLX589851:WMI589852 WVT589851:WWE589852 JH655387:JS655388 TD655387:TO655388 ACZ655387:ADK655388 AMV655387:ANG655388 AWR655387:AXC655388 BGN655387:BGY655388 BQJ655387:BQU655388 CAF655387:CAQ655388 CKB655387:CKM655388 CTX655387:CUI655388 DDT655387:DEE655388 DNP655387:DOA655388 DXL655387:DXW655388 EHH655387:EHS655388 ERD655387:ERO655388 FAZ655387:FBK655388 FKV655387:FLG655388 FUR655387:FVC655388 GEN655387:GEY655388 GOJ655387:GOU655388 GYF655387:GYQ655388 HIB655387:HIM655388 HRX655387:HSI655388 IBT655387:ICE655388 ILP655387:IMA655388 IVL655387:IVW655388 JFH655387:JFS655388 JPD655387:JPO655388 JYZ655387:JZK655388 KIV655387:KJG655388 KSR655387:KTC655388 LCN655387:LCY655388 LMJ655387:LMU655388 LWF655387:LWQ655388 MGB655387:MGM655388 MPX655387:MQI655388 MZT655387:NAE655388 NJP655387:NKA655388 NTL655387:NTW655388 ODH655387:ODS655388 OND655387:ONO655388 OWZ655387:OXK655388 PGV655387:PHG655388 PQR655387:PRC655388 QAN655387:QAY655388 QKJ655387:QKU655388 QUF655387:QUQ655388 REB655387:REM655388 RNX655387:ROI655388 RXT655387:RYE655388 SHP655387:SIA655388 SRL655387:SRW655388 TBH655387:TBS655388 TLD655387:TLO655388 TUZ655387:TVK655388 UEV655387:UFG655388 UOR655387:UPC655388 UYN655387:UYY655388 VIJ655387:VIU655388 VSF655387:VSQ655388 WCB655387:WCM655388 WLX655387:WMI655388 WVT655387:WWE655388 JH720923:JS720924 TD720923:TO720924 ACZ720923:ADK720924 AMV720923:ANG720924 AWR720923:AXC720924 BGN720923:BGY720924 BQJ720923:BQU720924 CAF720923:CAQ720924 CKB720923:CKM720924 CTX720923:CUI720924 DDT720923:DEE720924 DNP720923:DOA720924 DXL720923:DXW720924 EHH720923:EHS720924 ERD720923:ERO720924 FAZ720923:FBK720924 FKV720923:FLG720924 FUR720923:FVC720924 GEN720923:GEY720924 GOJ720923:GOU720924 GYF720923:GYQ720924 HIB720923:HIM720924 HRX720923:HSI720924 IBT720923:ICE720924 ILP720923:IMA720924 IVL720923:IVW720924 JFH720923:JFS720924 JPD720923:JPO720924 JYZ720923:JZK720924 KIV720923:KJG720924 KSR720923:KTC720924 LCN720923:LCY720924 LMJ720923:LMU720924 LWF720923:LWQ720924 MGB720923:MGM720924 MPX720923:MQI720924 MZT720923:NAE720924 NJP720923:NKA720924 NTL720923:NTW720924 ODH720923:ODS720924 OND720923:ONO720924 OWZ720923:OXK720924 PGV720923:PHG720924 PQR720923:PRC720924 QAN720923:QAY720924 QKJ720923:QKU720924 QUF720923:QUQ720924 REB720923:REM720924 RNX720923:ROI720924 RXT720923:RYE720924 SHP720923:SIA720924 SRL720923:SRW720924 TBH720923:TBS720924 TLD720923:TLO720924 TUZ720923:TVK720924 UEV720923:UFG720924 UOR720923:UPC720924 UYN720923:UYY720924 VIJ720923:VIU720924 VSF720923:VSQ720924 WCB720923:WCM720924 WLX720923:WMI720924 WVT720923:WWE720924 JH786459:JS786460 TD786459:TO786460 ACZ786459:ADK786460 AMV786459:ANG786460 AWR786459:AXC786460 BGN786459:BGY786460 BQJ786459:BQU786460 CAF786459:CAQ786460 CKB786459:CKM786460 CTX786459:CUI786460 DDT786459:DEE786460 DNP786459:DOA786460 DXL786459:DXW786460 EHH786459:EHS786460 ERD786459:ERO786460 FAZ786459:FBK786460 FKV786459:FLG786460 FUR786459:FVC786460 GEN786459:GEY786460 GOJ786459:GOU786460 GYF786459:GYQ786460 HIB786459:HIM786460 HRX786459:HSI786460 IBT786459:ICE786460 ILP786459:IMA786460 IVL786459:IVW786460 JFH786459:JFS786460 JPD786459:JPO786460 JYZ786459:JZK786460 KIV786459:KJG786460 KSR786459:KTC786460 LCN786459:LCY786460 LMJ786459:LMU786460 LWF786459:LWQ786460 MGB786459:MGM786460 MPX786459:MQI786460 MZT786459:NAE786460 NJP786459:NKA786460 NTL786459:NTW786460 ODH786459:ODS786460 OND786459:ONO786460 OWZ786459:OXK786460 PGV786459:PHG786460 PQR786459:PRC786460 QAN786459:QAY786460 QKJ786459:QKU786460 QUF786459:QUQ786460 REB786459:REM786460 RNX786459:ROI786460 RXT786459:RYE786460 SHP786459:SIA786460 SRL786459:SRW786460 TBH786459:TBS786460 TLD786459:TLO786460 TUZ786459:TVK786460 UEV786459:UFG786460 UOR786459:UPC786460 UYN786459:UYY786460 VIJ786459:VIU786460 VSF786459:VSQ786460 WCB786459:WCM786460 WLX786459:WMI786460 WVT786459:WWE786460 JH851995:JS851996 TD851995:TO851996 ACZ851995:ADK851996 AMV851995:ANG851996 AWR851995:AXC851996 BGN851995:BGY851996 BQJ851995:BQU851996 CAF851995:CAQ851996 CKB851995:CKM851996 CTX851995:CUI851996 DDT851995:DEE851996 DNP851995:DOA851996 DXL851995:DXW851996 EHH851995:EHS851996 ERD851995:ERO851996 FAZ851995:FBK851996 FKV851995:FLG851996 FUR851995:FVC851996 GEN851995:GEY851996 GOJ851995:GOU851996 GYF851995:GYQ851996 HIB851995:HIM851996 HRX851995:HSI851996 IBT851995:ICE851996 ILP851995:IMA851996 IVL851995:IVW851996 JFH851995:JFS851996 JPD851995:JPO851996 JYZ851995:JZK851996 KIV851995:KJG851996 KSR851995:KTC851996 LCN851995:LCY851996 LMJ851995:LMU851996 LWF851995:LWQ851996 MGB851995:MGM851996 MPX851995:MQI851996 MZT851995:NAE851996 NJP851995:NKA851996 NTL851995:NTW851996 ODH851995:ODS851996 OND851995:ONO851996 OWZ851995:OXK851996 PGV851995:PHG851996 PQR851995:PRC851996 QAN851995:QAY851996 QKJ851995:QKU851996 QUF851995:QUQ851996 REB851995:REM851996 RNX851995:ROI851996 RXT851995:RYE851996 SHP851995:SIA851996 SRL851995:SRW851996 TBH851995:TBS851996 TLD851995:TLO851996 TUZ851995:TVK851996 UEV851995:UFG851996 UOR851995:UPC851996 UYN851995:UYY851996 VIJ851995:VIU851996 VSF851995:VSQ851996 WCB851995:WCM851996 WLX851995:WMI851996 WVT851995:WWE851996 JH917531:JS917532 TD917531:TO917532 ACZ917531:ADK917532 AMV917531:ANG917532 AWR917531:AXC917532 BGN917531:BGY917532 BQJ917531:BQU917532 CAF917531:CAQ917532 CKB917531:CKM917532 CTX917531:CUI917532 DDT917531:DEE917532 DNP917531:DOA917532 DXL917531:DXW917532 EHH917531:EHS917532 ERD917531:ERO917532 FAZ917531:FBK917532 FKV917531:FLG917532 FUR917531:FVC917532 GEN917531:GEY917532 GOJ917531:GOU917532 GYF917531:GYQ917532 HIB917531:HIM917532 HRX917531:HSI917532 IBT917531:ICE917532 ILP917531:IMA917532 IVL917531:IVW917532 JFH917531:JFS917532 JPD917531:JPO917532 JYZ917531:JZK917532 KIV917531:KJG917532 KSR917531:KTC917532 LCN917531:LCY917532 LMJ917531:LMU917532 LWF917531:LWQ917532 MGB917531:MGM917532 MPX917531:MQI917532 MZT917531:NAE917532 NJP917531:NKA917532 NTL917531:NTW917532 ODH917531:ODS917532 OND917531:ONO917532 OWZ917531:OXK917532 PGV917531:PHG917532 PQR917531:PRC917532 QAN917531:QAY917532 QKJ917531:QKU917532 QUF917531:QUQ917532 REB917531:REM917532 RNX917531:ROI917532 RXT917531:RYE917532 SHP917531:SIA917532 SRL917531:SRW917532 TBH917531:TBS917532 TLD917531:TLO917532 TUZ917531:TVK917532 UEV917531:UFG917532 UOR917531:UPC917532 UYN917531:UYY917532 VIJ917531:VIU917532 VSF917531:VSQ917532 WCB917531:WCM917532 WLX917531:WMI917532 WVT917531:WWE917532 WVT983067:WWE983068 JH983067:JS983068 TD983067:TO983068 ACZ983067:ADK983068 AMV983067:ANG983068 AWR983067:AXC983068 BGN983067:BGY983068 BQJ983067:BQU983068 CAF983067:CAQ983068 CKB983067:CKM983068 CTX983067:CUI983068 DDT983067:DEE983068 DNP983067:DOA983068 DXL983067:DXW983068 EHH983067:EHS983068 ERD983067:ERO983068 FAZ983067:FBK983068 FKV983067:FLG983068 FUR983067:FVC983068 GEN983067:GEY983068 GOJ983067:GOU983068 GYF983067:GYQ983068 HIB983067:HIM983068 HRX983067:HSI983068 IBT983067:ICE983068 ILP983067:IMA983068 IVL983067:IVW983068 JFH983067:JFS983068 JPD983067:JPO983068 JYZ983067:JZK983068 KIV983067:KJG983068 KSR983067:KTC983068 LCN983067:LCY983068 LMJ983067:LMU983068 LWF983067:LWQ983068 MGB983067:MGM983068 MPX983067:MQI983068 MZT983067:NAE983068 NJP983067:NKA983068 NTL983067:NTW983068 ODH983067:ODS983068 OND983067:ONO983068 OWZ983067:OXK983068 PGV983067:PHG983068 PQR983067:PRC983068 QAN983067:QAY983068 QKJ983067:QKU983068 QUF983067:QUQ983068 REB983067:REM983068 RNX983067:ROI983068 RXT983067:RYE983068 SHP983067:SIA983068 SRL983067:SRW983068 TBH983067:TBS983068 TLD983067:TLO983068 TUZ983067:TVK983068 UEV983067:UFG983068 UOR983067:UPC983068 UYN983067:UYY983068 VIJ983067:VIU983068 VSF983067:VSQ983068 WCB983067:WCM983068 WLX983067:WMI983068 W27:W28 L65563:W65564 L131099:W131100 L196635:W196636 L262171:W262172 L327707:W327708 L393243:W393244 L458779:W458780 L524315:W524316 L589851:W589852 L655387:W655388 L720923:W720924 L786459:W786460 L851995:W851996 L917531:W917532 L983067:W983068"/>
    <dataValidation allowBlank="1" prompt="Для выбора выполните двойной щелчок левой клавиши мыши по соответствующей ячейке." sqref="JH29:JS32 TD29:TO32 ACZ29:ADK32 AMV29:ANG32 AWR29:AXC32 BGN29:BGY32 BQJ29:BQU32 CAF29:CAQ32 CKB29:CKM32 CTX29:CUI32 DDT29:DEE32 DNP29:DOA32 DXL29:DXW32 EHH29:EHS32 ERD29:ERO32 FAZ29:FBK32 FKV29:FLG32 FUR29:FVC32 GEN29:GEY32 GOJ29:GOU32 GYF29:GYQ32 HIB29:HIM32 HRX29:HSI32 IBT29:ICE32 ILP29:IMA32 IVL29:IVW32 JFH29:JFS32 JPD29:JPO32 JYZ29:JZK32 KIV29:KJG32 KSR29:KTC32 LCN29:LCY32 LMJ29:LMU32 LWF29:LWQ32 MGB29:MGM32 MPX29:MQI32 MZT29:NAE32 NJP29:NKA32 NTL29:NTW32 ODH29:ODS32 OND29:ONO32 OWZ29:OXK32 PGV29:PHG32 PQR29:PRC32 QAN29:QAY32 QKJ29:QKU32 QUF29:QUQ32 REB29:REM32 RNX29:ROI32 RXT29:RYE32 SHP29:SIA32 SRL29:SRW32 TBH29:TBS32 TLD29:TLO32 TUZ29:TVK32 UEV29:UFG32 UOR29:UPC32 UYN29:UYY32 VIJ29:VIU32 VSF29:VSQ32 WCB29:WCM32 WLX29:WMI32 WVT29:WWE32 JH65565:JS65568 TD65565:TO65568 ACZ65565:ADK65568 AMV65565:ANG65568 AWR65565:AXC65568 BGN65565:BGY65568 BQJ65565:BQU65568 CAF65565:CAQ65568 CKB65565:CKM65568 CTX65565:CUI65568 DDT65565:DEE65568 DNP65565:DOA65568 DXL65565:DXW65568 EHH65565:EHS65568 ERD65565:ERO65568 FAZ65565:FBK65568 FKV65565:FLG65568 FUR65565:FVC65568 GEN65565:GEY65568 GOJ65565:GOU65568 GYF65565:GYQ65568 HIB65565:HIM65568 HRX65565:HSI65568 IBT65565:ICE65568 ILP65565:IMA65568 IVL65565:IVW65568 JFH65565:JFS65568 JPD65565:JPO65568 JYZ65565:JZK65568 KIV65565:KJG65568 KSR65565:KTC65568 LCN65565:LCY65568 LMJ65565:LMU65568 LWF65565:LWQ65568 MGB65565:MGM65568 MPX65565:MQI65568 MZT65565:NAE65568 NJP65565:NKA65568 NTL65565:NTW65568 ODH65565:ODS65568 OND65565:ONO65568 OWZ65565:OXK65568 PGV65565:PHG65568 PQR65565:PRC65568 QAN65565:QAY65568 QKJ65565:QKU65568 QUF65565:QUQ65568 REB65565:REM65568 RNX65565:ROI65568 RXT65565:RYE65568 SHP65565:SIA65568 SRL65565:SRW65568 TBH65565:TBS65568 TLD65565:TLO65568 TUZ65565:TVK65568 UEV65565:UFG65568 UOR65565:UPC65568 UYN65565:UYY65568 VIJ65565:VIU65568 VSF65565:VSQ65568 WCB65565:WCM65568 WLX65565:WMI65568 WVT65565:WWE65568 JH131101:JS131104 TD131101:TO131104 ACZ131101:ADK131104 AMV131101:ANG131104 AWR131101:AXC131104 BGN131101:BGY131104 BQJ131101:BQU131104 CAF131101:CAQ131104 CKB131101:CKM131104 CTX131101:CUI131104 DDT131101:DEE131104 DNP131101:DOA131104 DXL131101:DXW131104 EHH131101:EHS131104 ERD131101:ERO131104 FAZ131101:FBK131104 FKV131101:FLG131104 FUR131101:FVC131104 GEN131101:GEY131104 GOJ131101:GOU131104 GYF131101:GYQ131104 HIB131101:HIM131104 HRX131101:HSI131104 IBT131101:ICE131104 ILP131101:IMA131104 IVL131101:IVW131104 JFH131101:JFS131104 JPD131101:JPO131104 JYZ131101:JZK131104 KIV131101:KJG131104 KSR131101:KTC131104 LCN131101:LCY131104 LMJ131101:LMU131104 LWF131101:LWQ131104 MGB131101:MGM131104 MPX131101:MQI131104 MZT131101:NAE131104 NJP131101:NKA131104 NTL131101:NTW131104 ODH131101:ODS131104 OND131101:ONO131104 OWZ131101:OXK131104 PGV131101:PHG131104 PQR131101:PRC131104 QAN131101:QAY131104 QKJ131101:QKU131104 QUF131101:QUQ131104 REB131101:REM131104 RNX131101:ROI131104 RXT131101:RYE131104 SHP131101:SIA131104 SRL131101:SRW131104 TBH131101:TBS131104 TLD131101:TLO131104 TUZ131101:TVK131104 UEV131101:UFG131104 UOR131101:UPC131104 UYN131101:UYY131104 VIJ131101:VIU131104 VSF131101:VSQ131104 WCB131101:WCM131104 WLX131101:WMI131104 WVT131101:WWE131104 JH196637:JS196640 TD196637:TO196640 ACZ196637:ADK196640 AMV196637:ANG196640 AWR196637:AXC196640 BGN196637:BGY196640 BQJ196637:BQU196640 CAF196637:CAQ196640 CKB196637:CKM196640 CTX196637:CUI196640 DDT196637:DEE196640 DNP196637:DOA196640 DXL196637:DXW196640 EHH196637:EHS196640 ERD196637:ERO196640 FAZ196637:FBK196640 FKV196637:FLG196640 FUR196637:FVC196640 GEN196637:GEY196640 GOJ196637:GOU196640 GYF196637:GYQ196640 HIB196637:HIM196640 HRX196637:HSI196640 IBT196637:ICE196640 ILP196637:IMA196640 IVL196637:IVW196640 JFH196637:JFS196640 JPD196637:JPO196640 JYZ196637:JZK196640 KIV196637:KJG196640 KSR196637:KTC196640 LCN196637:LCY196640 LMJ196637:LMU196640 LWF196637:LWQ196640 MGB196637:MGM196640 MPX196637:MQI196640 MZT196637:NAE196640 NJP196637:NKA196640 NTL196637:NTW196640 ODH196637:ODS196640 OND196637:ONO196640 OWZ196637:OXK196640 PGV196637:PHG196640 PQR196637:PRC196640 QAN196637:QAY196640 QKJ196637:QKU196640 QUF196637:QUQ196640 REB196637:REM196640 RNX196637:ROI196640 RXT196637:RYE196640 SHP196637:SIA196640 SRL196637:SRW196640 TBH196637:TBS196640 TLD196637:TLO196640 TUZ196637:TVK196640 UEV196637:UFG196640 UOR196637:UPC196640 UYN196637:UYY196640 VIJ196637:VIU196640 VSF196637:VSQ196640 WCB196637:WCM196640 WLX196637:WMI196640 WVT196637:WWE196640 JH262173:JS262176 TD262173:TO262176 ACZ262173:ADK262176 AMV262173:ANG262176 AWR262173:AXC262176 BGN262173:BGY262176 BQJ262173:BQU262176 CAF262173:CAQ262176 CKB262173:CKM262176 CTX262173:CUI262176 DDT262173:DEE262176 DNP262173:DOA262176 DXL262173:DXW262176 EHH262173:EHS262176 ERD262173:ERO262176 FAZ262173:FBK262176 FKV262173:FLG262176 FUR262173:FVC262176 GEN262173:GEY262176 GOJ262173:GOU262176 GYF262173:GYQ262176 HIB262173:HIM262176 HRX262173:HSI262176 IBT262173:ICE262176 ILP262173:IMA262176 IVL262173:IVW262176 JFH262173:JFS262176 JPD262173:JPO262176 JYZ262173:JZK262176 KIV262173:KJG262176 KSR262173:KTC262176 LCN262173:LCY262176 LMJ262173:LMU262176 LWF262173:LWQ262176 MGB262173:MGM262176 MPX262173:MQI262176 MZT262173:NAE262176 NJP262173:NKA262176 NTL262173:NTW262176 ODH262173:ODS262176 OND262173:ONO262176 OWZ262173:OXK262176 PGV262173:PHG262176 PQR262173:PRC262176 QAN262173:QAY262176 QKJ262173:QKU262176 QUF262173:QUQ262176 REB262173:REM262176 RNX262173:ROI262176 RXT262173:RYE262176 SHP262173:SIA262176 SRL262173:SRW262176 TBH262173:TBS262176 TLD262173:TLO262176 TUZ262173:TVK262176 UEV262173:UFG262176 UOR262173:UPC262176 UYN262173:UYY262176 VIJ262173:VIU262176 VSF262173:VSQ262176 WCB262173:WCM262176 WLX262173:WMI262176 WVT262173:WWE262176 JH327709:JS327712 TD327709:TO327712 ACZ327709:ADK327712 AMV327709:ANG327712 AWR327709:AXC327712 BGN327709:BGY327712 BQJ327709:BQU327712 CAF327709:CAQ327712 CKB327709:CKM327712 CTX327709:CUI327712 DDT327709:DEE327712 DNP327709:DOA327712 DXL327709:DXW327712 EHH327709:EHS327712 ERD327709:ERO327712 FAZ327709:FBK327712 FKV327709:FLG327712 FUR327709:FVC327712 GEN327709:GEY327712 GOJ327709:GOU327712 GYF327709:GYQ327712 HIB327709:HIM327712 HRX327709:HSI327712 IBT327709:ICE327712 ILP327709:IMA327712 IVL327709:IVW327712 JFH327709:JFS327712 JPD327709:JPO327712 JYZ327709:JZK327712 KIV327709:KJG327712 KSR327709:KTC327712 LCN327709:LCY327712 LMJ327709:LMU327712 LWF327709:LWQ327712 MGB327709:MGM327712 MPX327709:MQI327712 MZT327709:NAE327712 NJP327709:NKA327712 NTL327709:NTW327712 ODH327709:ODS327712 OND327709:ONO327712 OWZ327709:OXK327712 PGV327709:PHG327712 PQR327709:PRC327712 QAN327709:QAY327712 QKJ327709:QKU327712 QUF327709:QUQ327712 REB327709:REM327712 RNX327709:ROI327712 RXT327709:RYE327712 SHP327709:SIA327712 SRL327709:SRW327712 TBH327709:TBS327712 TLD327709:TLO327712 TUZ327709:TVK327712 UEV327709:UFG327712 UOR327709:UPC327712 UYN327709:UYY327712 VIJ327709:VIU327712 VSF327709:VSQ327712 WCB327709:WCM327712 WLX327709:WMI327712 WVT327709:WWE327712 JH393245:JS393248 TD393245:TO393248 ACZ393245:ADK393248 AMV393245:ANG393248 AWR393245:AXC393248 BGN393245:BGY393248 BQJ393245:BQU393248 CAF393245:CAQ393248 CKB393245:CKM393248 CTX393245:CUI393248 DDT393245:DEE393248 DNP393245:DOA393248 DXL393245:DXW393248 EHH393245:EHS393248 ERD393245:ERO393248 FAZ393245:FBK393248 FKV393245:FLG393248 FUR393245:FVC393248 GEN393245:GEY393248 GOJ393245:GOU393248 GYF393245:GYQ393248 HIB393245:HIM393248 HRX393245:HSI393248 IBT393245:ICE393248 ILP393245:IMA393248 IVL393245:IVW393248 JFH393245:JFS393248 JPD393245:JPO393248 JYZ393245:JZK393248 KIV393245:KJG393248 KSR393245:KTC393248 LCN393245:LCY393248 LMJ393245:LMU393248 LWF393245:LWQ393248 MGB393245:MGM393248 MPX393245:MQI393248 MZT393245:NAE393248 NJP393245:NKA393248 NTL393245:NTW393248 ODH393245:ODS393248 OND393245:ONO393248 OWZ393245:OXK393248 PGV393245:PHG393248 PQR393245:PRC393248 QAN393245:QAY393248 QKJ393245:QKU393248 QUF393245:QUQ393248 REB393245:REM393248 RNX393245:ROI393248 RXT393245:RYE393248 SHP393245:SIA393248 SRL393245:SRW393248 TBH393245:TBS393248 TLD393245:TLO393248 TUZ393245:TVK393248 UEV393245:UFG393248 UOR393245:UPC393248 UYN393245:UYY393248 VIJ393245:VIU393248 VSF393245:VSQ393248 WCB393245:WCM393248 WLX393245:WMI393248 WVT393245:WWE393248 JH458781:JS458784 TD458781:TO458784 ACZ458781:ADK458784 AMV458781:ANG458784 AWR458781:AXC458784 BGN458781:BGY458784 BQJ458781:BQU458784 CAF458781:CAQ458784 CKB458781:CKM458784 CTX458781:CUI458784 DDT458781:DEE458784 DNP458781:DOA458784 DXL458781:DXW458784 EHH458781:EHS458784 ERD458781:ERO458784 FAZ458781:FBK458784 FKV458781:FLG458784 FUR458781:FVC458784 GEN458781:GEY458784 GOJ458781:GOU458784 GYF458781:GYQ458784 HIB458781:HIM458784 HRX458781:HSI458784 IBT458781:ICE458784 ILP458781:IMA458784 IVL458781:IVW458784 JFH458781:JFS458784 JPD458781:JPO458784 JYZ458781:JZK458784 KIV458781:KJG458784 KSR458781:KTC458784 LCN458781:LCY458784 LMJ458781:LMU458784 LWF458781:LWQ458784 MGB458781:MGM458784 MPX458781:MQI458784 MZT458781:NAE458784 NJP458781:NKA458784 NTL458781:NTW458784 ODH458781:ODS458784 OND458781:ONO458784 OWZ458781:OXK458784 PGV458781:PHG458784 PQR458781:PRC458784 QAN458781:QAY458784 QKJ458781:QKU458784 QUF458781:QUQ458784 REB458781:REM458784 RNX458781:ROI458784 RXT458781:RYE458784 SHP458781:SIA458784 SRL458781:SRW458784 TBH458781:TBS458784 TLD458781:TLO458784 TUZ458781:TVK458784 UEV458781:UFG458784 UOR458781:UPC458784 UYN458781:UYY458784 VIJ458781:VIU458784 VSF458781:VSQ458784 WCB458781:WCM458784 WLX458781:WMI458784 WVT458781:WWE458784 JH524317:JS524320 TD524317:TO524320 ACZ524317:ADK524320 AMV524317:ANG524320 AWR524317:AXC524320 BGN524317:BGY524320 BQJ524317:BQU524320 CAF524317:CAQ524320 CKB524317:CKM524320 CTX524317:CUI524320 DDT524317:DEE524320 DNP524317:DOA524320 DXL524317:DXW524320 EHH524317:EHS524320 ERD524317:ERO524320 FAZ524317:FBK524320 FKV524317:FLG524320 FUR524317:FVC524320 GEN524317:GEY524320 GOJ524317:GOU524320 GYF524317:GYQ524320 HIB524317:HIM524320 HRX524317:HSI524320 IBT524317:ICE524320 ILP524317:IMA524320 IVL524317:IVW524320 JFH524317:JFS524320 JPD524317:JPO524320 JYZ524317:JZK524320 KIV524317:KJG524320 KSR524317:KTC524320 LCN524317:LCY524320 LMJ524317:LMU524320 LWF524317:LWQ524320 MGB524317:MGM524320 MPX524317:MQI524320 MZT524317:NAE524320 NJP524317:NKA524320 NTL524317:NTW524320 ODH524317:ODS524320 OND524317:ONO524320 OWZ524317:OXK524320 PGV524317:PHG524320 PQR524317:PRC524320 QAN524317:QAY524320 QKJ524317:QKU524320 QUF524317:QUQ524320 REB524317:REM524320 RNX524317:ROI524320 RXT524317:RYE524320 SHP524317:SIA524320 SRL524317:SRW524320 TBH524317:TBS524320 TLD524317:TLO524320 TUZ524317:TVK524320 UEV524317:UFG524320 UOR524317:UPC524320 UYN524317:UYY524320 VIJ524317:VIU524320 VSF524317:VSQ524320 WCB524317:WCM524320 WLX524317:WMI524320 WVT524317:WWE524320 JH589853:JS589856 TD589853:TO589856 ACZ589853:ADK589856 AMV589853:ANG589856 AWR589853:AXC589856 BGN589853:BGY589856 BQJ589853:BQU589856 CAF589853:CAQ589856 CKB589853:CKM589856 CTX589853:CUI589856 DDT589853:DEE589856 DNP589853:DOA589856 DXL589853:DXW589856 EHH589853:EHS589856 ERD589853:ERO589856 FAZ589853:FBK589856 FKV589853:FLG589856 FUR589853:FVC589856 GEN589853:GEY589856 GOJ589853:GOU589856 GYF589853:GYQ589856 HIB589853:HIM589856 HRX589853:HSI589856 IBT589853:ICE589856 ILP589853:IMA589856 IVL589853:IVW589856 JFH589853:JFS589856 JPD589853:JPO589856 JYZ589853:JZK589856 KIV589853:KJG589856 KSR589853:KTC589856 LCN589853:LCY589856 LMJ589853:LMU589856 LWF589853:LWQ589856 MGB589853:MGM589856 MPX589853:MQI589856 MZT589853:NAE589856 NJP589853:NKA589856 NTL589853:NTW589856 ODH589853:ODS589856 OND589853:ONO589856 OWZ589853:OXK589856 PGV589853:PHG589856 PQR589853:PRC589856 QAN589853:QAY589856 QKJ589853:QKU589856 QUF589853:QUQ589856 REB589853:REM589856 RNX589853:ROI589856 RXT589853:RYE589856 SHP589853:SIA589856 SRL589853:SRW589856 TBH589853:TBS589856 TLD589853:TLO589856 TUZ589853:TVK589856 UEV589853:UFG589856 UOR589853:UPC589856 UYN589853:UYY589856 VIJ589853:VIU589856 VSF589853:VSQ589856 WCB589853:WCM589856 WLX589853:WMI589856 WVT589853:WWE589856 JH655389:JS655392 TD655389:TO655392 ACZ655389:ADK655392 AMV655389:ANG655392 AWR655389:AXC655392 BGN655389:BGY655392 BQJ655389:BQU655392 CAF655389:CAQ655392 CKB655389:CKM655392 CTX655389:CUI655392 DDT655389:DEE655392 DNP655389:DOA655392 DXL655389:DXW655392 EHH655389:EHS655392 ERD655389:ERO655392 FAZ655389:FBK655392 FKV655389:FLG655392 FUR655389:FVC655392 GEN655389:GEY655392 GOJ655389:GOU655392 GYF655389:GYQ655392 HIB655389:HIM655392 HRX655389:HSI655392 IBT655389:ICE655392 ILP655389:IMA655392 IVL655389:IVW655392 JFH655389:JFS655392 JPD655389:JPO655392 JYZ655389:JZK655392 KIV655389:KJG655392 KSR655389:KTC655392 LCN655389:LCY655392 LMJ655389:LMU655392 LWF655389:LWQ655392 MGB655389:MGM655392 MPX655389:MQI655392 MZT655389:NAE655392 NJP655389:NKA655392 NTL655389:NTW655392 ODH655389:ODS655392 OND655389:ONO655392 OWZ655389:OXK655392 PGV655389:PHG655392 PQR655389:PRC655392 QAN655389:QAY655392 QKJ655389:QKU655392 QUF655389:QUQ655392 REB655389:REM655392 RNX655389:ROI655392 RXT655389:RYE655392 SHP655389:SIA655392 SRL655389:SRW655392 TBH655389:TBS655392 TLD655389:TLO655392 TUZ655389:TVK655392 UEV655389:UFG655392 UOR655389:UPC655392 UYN655389:UYY655392 VIJ655389:VIU655392 VSF655389:VSQ655392 WCB655389:WCM655392 WLX655389:WMI655392 WVT655389:WWE655392 JH720925:JS720928 TD720925:TO720928 ACZ720925:ADK720928 AMV720925:ANG720928 AWR720925:AXC720928 BGN720925:BGY720928 BQJ720925:BQU720928 CAF720925:CAQ720928 CKB720925:CKM720928 CTX720925:CUI720928 DDT720925:DEE720928 DNP720925:DOA720928 DXL720925:DXW720928 EHH720925:EHS720928 ERD720925:ERO720928 FAZ720925:FBK720928 FKV720925:FLG720928 FUR720925:FVC720928 GEN720925:GEY720928 GOJ720925:GOU720928 GYF720925:GYQ720928 HIB720925:HIM720928 HRX720925:HSI720928 IBT720925:ICE720928 ILP720925:IMA720928 IVL720925:IVW720928 JFH720925:JFS720928 JPD720925:JPO720928 JYZ720925:JZK720928 KIV720925:KJG720928 KSR720925:KTC720928 LCN720925:LCY720928 LMJ720925:LMU720928 LWF720925:LWQ720928 MGB720925:MGM720928 MPX720925:MQI720928 MZT720925:NAE720928 NJP720925:NKA720928 NTL720925:NTW720928 ODH720925:ODS720928 OND720925:ONO720928 OWZ720925:OXK720928 PGV720925:PHG720928 PQR720925:PRC720928 QAN720925:QAY720928 QKJ720925:QKU720928 QUF720925:QUQ720928 REB720925:REM720928 RNX720925:ROI720928 RXT720925:RYE720928 SHP720925:SIA720928 SRL720925:SRW720928 TBH720925:TBS720928 TLD720925:TLO720928 TUZ720925:TVK720928 UEV720925:UFG720928 UOR720925:UPC720928 UYN720925:UYY720928 VIJ720925:VIU720928 VSF720925:VSQ720928 WCB720925:WCM720928 WLX720925:WMI720928 WVT720925:WWE720928 JH786461:JS786464 TD786461:TO786464 ACZ786461:ADK786464 AMV786461:ANG786464 AWR786461:AXC786464 BGN786461:BGY786464 BQJ786461:BQU786464 CAF786461:CAQ786464 CKB786461:CKM786464 CTX786461:CUI786464 DDT786461:DEE786464 DNP786461:DOA786464 DXL786461:DXW786464 EHH786461:EHS786464 ERD786461:ERO786464 FAZ786461:FBK786464 FKV786461:FLG786464 FUR786461:FVC786464 GEN786461:GEY786464 GOJ786461:GOU786464 GYF786461:GYQ786464 HIB786461:HIM786464 HRX786461:HSI786464 IBT786461:ICE786464 ILP786461:IMA786464 IVL786461:IVW786464 JFH786461:JFS786464 JPD786461:JPO786464 JYZ786461:JZK786464 KIV786461:KJG786464 KSR786461:KTC786464 LCN786461:LCY786464 LMJ786461:LMU786464 LWF786461:LWQ786464 MGB786461:MGM786464 MPX786461:MQI786464 MZT786461:NAE786464 NJP786461:NKA786464 NTL786461:NTW786464 ODH786461:ODS786464 OND786461:ONO786464 OWZ786461:OXK786464 PGV786461:PHG786464 PQR786461:PRC786464 QAN786461:QAY786464 QKJ786461:QKU786464 QUF786461:QUQ786464 REB786461:REM786464 RNX786461:ROI786464 RXT786461:RYE786464 SHP786461:SIA786464 SRL786461:SRW786464 TBH786461:TBS786464 TLD786461:TLO786464 TUZ786461:TVK786464 UEV786461:UFG786464 UOR786461:UPC786464 UYN786461:UYY786464 VIJ786461:VIU786464 VSF786461:VSQ786464 WCB786461:WCM786464 WLX786461:WMI786464 WVT786461:WWE786464 JH851997:JS852000 TD851997:TO852000 ACZ851997:ADK852000 AMV851997:ANG852000 AWR851997:AXC852000 BGN851997:BGY852000 BQJ851997:BQU852000 CAF851997:CAQ852000 CKB851997:CKM852000 CTX851997:CUI852000 DDT851997:DEE852000 DNP851997:DOA852000 DXL851997:DXW852000 EHH851997:EHS852000 ERD851997:ERO852000 FAZ851997:FBK852000 FKV851997:FLG852000 FUR851997:FVC852000 GEN851997:GEY852000 GOJ851997:GOU852000 GYF851997:GYQ852000 HIB851997:HIM852000 HRX851997:HSI852000 IBT851997:ICE852000 ILP851997:IMA852000 IVL851997:IVW852000 JFH851997:JFS852000 JPD851997:JPO852000 JYZ851997:JZK852000 KIV851997:KJG852000 KSR851997:KTC852000 LCN851997:LCY852000 LMJ851997:LMU852000 LWF851997:LWQ852000 MGB851997:MGM852000 MPX851997:MQI852000 MZT851997:NAE852000 NJP851997:NKA852000 NTL851997:NTW852000 ODH851997:ODS852000 OND851997:ONO852000 OWZ851997:OXK852000 PGV851997:PHG852000 PQR851997:PRC852000 QAN851997:QAY852000 QKJ851997:QKU852000 QUF851997:QUQ852000 REB851997:REM852000 RNX851997:ROI852000 RXT851997:RYE852000 SHP851997:SIA852000 SRL851997:SRW852000 TBH851997:TBS852000 TLD851997:TLO852000 TUZ851997:TVK852000 UEV851997:UFG852000 UOR851997:UPC852000 UYN851997:UYY852000 VIJ851997:VIU852000 VSF851997:VSQ852000 WCB851997:WCM852000 WLX851997:WMI852000 WVT851997:WWE852000 JH917533:JS917536 TD917533:TO917536 ACZ917533:ADK917536 AMV917533:ANG917536 AWR917533:AXC917536 BGN917533:BGY917536 BQJ917533:BQU917536 CAF917533:CAQ917536 CKB917533:CKM917536 CTX917533:CUI917536 DDT917533:DEE917536 DNP917533:DOA917536 DXL917533:DXW917536 EHH917533:EHS917536 ERD917533:ERO917536 FAZ917533:FBK917536 FKV917533:FLG917536 FUR917533:FVC917536 GEN917533:GEY917536 GOJ917533:GOU917536 GYF917533:GYQ917536 HIB917533:HIM917536 HRX917533:HSI917536 IBT917533:ICE917536 ILP917533:IMA917536 IVL917533:IVW917536 JFH917533:JFS917536 JPD917533:JPO917536 JYZ917533:JZK917536 KIV917533:KJG917536 KSR917533:KTC917536 LCN917533:LCY917536 LMJ917533:LMU917536 LWF917533:LWQ917536 MGB917533:MGM917536 MPX917533:MQI917536 MZT917533:NAE917536 NJP917533:NKA917536 NTL917533:NTW917536 ODH917533:ODS917536 OND917533:ONO917536 OWZ917533:OXK917536 PGV917533:PHG917536 PQR917533:PRC917536 QAN917533:QAY917536 QKJ917533:QKU917536 QUF917533:QUQ917536 REB917533:REM917536 RNX917533:ROI917536 RXT917533:RYE917536 SHP917533:SIA917536 SRL917533:SRW917536 TBH917533:TBS917536 TLD917533:TLO917536 TUZ917533:TVK917536 UEV917533:UFG917536 UOR917533:UPC917536 UYN917533:UYY917536 VIJ917533:VIU917536 VSF917533:VSQ917536 WCB917533:WCM917536 WLX917533:WMI917536 WVT917533:WWE917536 JH983069:JS983072 TD983069:TO983072 ACZ983069:ADK983072 AMV983069:ANG983072 AWR983069:AXC983072 BGN983069:BGY983072 BQJ983069:BQU983072 CAF983069:CAQ983072 CKB983069:CKM983072 CTX983069:CUI983072 DDT983069:DEE983072 DNP983069:DOA983072 DXL983069:DXW983072 EHH983069:EHS983072 ERD983069:ERO983072 FAZ983069:FBK983072 FKV983069:FLG983072 FUR983069:FVC983072 GEN983069:GEY983072 GOJ983069:GOU983072 GYF983069:GYQ983072 HIB983069:HIM983072 HRX983069:HSI983072 IBT983069:ICE983072 ILP983069:IMA983072 IVL983069:IVW983072 JFH983069:JFS983072 JPD983069:JPO983072 JYZ983069:JZK983072 KIV983069:KJG983072 KSR983069:KTC983072 LCN983069:LCY983072 LMJ983069:LMU983072 LWF983069:LWQ983072 MGB983069:MGM983072 MPX983069:MQI983072 MZT983069:NAE983072 NJP983069:NKA983072 NTL983069:NTW983072 ODH983069:ODS983072 OND983069:ONO983072 OWZ983069:OXK983072 PGV983069:PHG983072 PQR983069:PRC983072 QAN983069:QAY983072 QKJ983069:QKU983072 QUF983069:QUQ983072 REB983069:REM983072 RNX983069:ROI983072 RXT983069:RYE983072 SHP983069:SIA983072 SRL983069:SRW983072 TBH983069:TBS983072 TLD983069:TLO983072 TUZ983069:TVK983072 UEV983069:UFG983072 UOR983069:UPC983072 UYN983069:UYY983072 VIJ983069:VIU983072 VSF983069:VSQ983072 WCB983069:WCM983072 WLX983069:WMI983072 WVT983069:WWE983072 WVT983066:WWE983066 JH26:JS26 TD26:TO26 ACZ26:ADK26 AMV26:ANG26 AWR26:AXC26 BGN26:BGY26 BQJ26:BQU26 CAF26:CAQ26 CKB26:CKM26 CTX26:CUI26 DDT26:DEE26 DNP26:DOA26 DXL26:DXW26 EHH26:EHS26 ERD26:ERO26 FAZ26:FBK26 FKV26:FLG26 FUR26:FVC26 GEN26:GEY26 GOJ26:GOU26 GYF26:GYQ26 HIB26:HIM26 HRX26:HSI26 IBT26:ICE26 ILP26:IMA26 IVL26:IVW26 JFH26:JFS26 JPD26:JPO26 JYZ26:JZK26 KIV26:KJG26 KSR26:KTC26 LCN26:LCY26 LMJ26:LMU26 LWF26:LWQ26 MGB26:MGM26 MPX26:MQI26 MZT26:NAE26 NJP26:NKA26 NTL26:NTW26 ODH26:ODS26 OND26:ONO26 OWZ26:OXK26 PGV26:PHG26 PQR26:PRC26 QAN26:QAY26 QKJ26:QKU26 QUF26:QUQ26 REB26:REM26 RNX26:ROI26 RXT26:RYE26 SHP26:SIA26 SRL26:SRW26 TBH26:TBS26 TLD26:TLO26 TUZ26:TVK26 UEV26:UFG26 UOR26:UPC26 UYN26:UYY26 VIJ26:VIU26 VSF26:VSQ26 WCB26:WCM26 WLX26:WMI26 WVT26:WWE26 JH65562:JS65562 TD65562:TO65562 ACZ65562:ADK65562 AMV65562:ANG65562 AWR65562:AXC65562 BGN65562:BGY65562 BQJ65562:BQU65562 CAF65562:CAQ65562 CKB65562:CKM65562 CTX65562:CUI65562 DDT65562:DEE65562 DNP65562:DOA65562 DXL65562:DXW65562 EHH65562:EHS65562 ERD65562:ERO65562 FAZ65562:FBK65562 FKV65562:FLG65562 FUR65562:FVC65562 GEN65562:GEY65562 GOJ65562:GOU65562 GYF65562:GYQ65562 HIB65562:HIM65562 HRX65562:HSI65562 IBT65562:ICE65562 ILP65562:IMA65562 IVL65562:IVW65562 JFH65562:JFS65562 JPD65562:JPO65562 JYZ65562:JZK65562 KIV65562:KJG65562 KSR65562:KTC65562 LCN65562:LCY65562 LMJ65562:LMU65562 LWF65562:LWQ65562 MGB65562:MGM65562 MPX65562:MQI65562 MZT65562:NAE65562 NJP65562:NKA65562 NTL65562:NTW65562 ODH65562:ODS65562 OND65562:ONO65562 OWZ65562:OXK65562 PGV65562:PHG65562 PQR65562:PRC65562 QAN65562:QAY65562 QKJ65562:QKU65562 QUF65562:QUQ65562 REB65562:REM65562 RNX65562:ROI65562 RXT65562:RYE65562 SHP65562:SIA65562 SRL65562:SRW65562 TBH65562:TBS65562 TLD65562:TLO65562 TUZ65562:TVK65562 UEV65562:UFG65562 UOR65562:UPC65562 UYN65562:UYY65562 VIJ65562:VIU65562 VSF65562:VSQ65562 WCB65562:WCM65562 WLX65562:WMI65562 WVT65562:WWE65562 JH131098:JS131098 TD131098:TO131098 ACZ131098:ADK131098 AMV131098:ANG131098 AWR131098:AXC131098 BGN131098:BGY131098 BQJ131098:BQU131098 CAF131098:CAQ131098 CKB131098:CKM131098 CTX131098:CUI131098 DDT131098:DEE131098 DNP131098:DOA131098 DXL131098:DXW131098 EHH131098:EHS131098 ERD131098:ERO131098 FAZ131098:FBK131098 FKV131098:FLG131098 FUR131098:FVC131098 GEN131098:GEY131098 GOJ131098:GOU131098 GYF131098:GYQ131098 HIB131098:HIM131098 HRX131098:HSI131098 IBT131098:ICE131098 ILP131098:IMA131098 IVL131098:IVW131098 JFH131098:JFS131098 JPD131098:JPO131098 JYZ131098:JZK131098 KIV131098:KJG131098 KSR131098:KTC131098 LCN131098:LCY131098 LMJ131098:LMU131098 LWF131098:LWQ131098 MGB131098:MGM131098 MPX131098:MQI131098 MZT131098:NAE131098 NJP131098:NKA131098 NTL131098:NTW131098 ODH131098:ODS131098 OND131098:ONO131098 OWZ131098:OXK131098 PGV131098:PHG131098 PQR131098:PRC131098 QAN131098:QAY131098 QKJ131098:QKU131098 QUF131098:QUQ131098 REB131098:REM131098 RNX131098:ROI131098 RXT131098:RYE131098 SHP131098:SIA131098 SRL131098:SRW131098 TBH131098:TBS131098 TLD131098:TLO131098 TUZ131098:TVK131098 UEV131098:UFG131098 UOR131098:UPC131098 UYN131098:UYY131098 VIJ131098:VIU131098 VSF131098:VSQ131098 WCB131098:WCM131098 WLX131098:WMI131098 WVT131098:WWE131098 JH196634:JS196634 TD196634:TO196634 ACZ196634:ADK196634 AMV196634:ANG196634 AWR196634:AXC196634 BGN196634:BGY196634 BQJ196634:BQU196634 CAF196634:CAQ196634 CKB196634:CKM196634 CTX196634:CUI196634 DDT196634:DEE196634 DNP196634:DOA196634 DXL196634:DXW196634 EHH196634:EHS196634 ERD196634:ERO196634 FAZ196634:FBK196634 FKV196634:FLG196634 FUR196634:FVC196634 GEN196634:GEY196634 GOJ196634:GOU196634 GYF196634:GYQ196634 HIB196634:HIM196634 HRX196634:HSI196634 IBT196634:ICE196634 ILP196634:IMA196634 IVL196634:IVW196634 JFH196634:JFS196634 JPD196634:JPO196634 JYZ196634:JZK196634 KIV196634:KJG196634 KSR196634:KTC196634 LCN196634:LCY196634 LMJ196634:LMU196634 LWF196634:LWQ196634 MGB196634:MGM196634 MPX196634:MQI196634 MZT196634:NAE196634 NJP196634:NKA196634 NTL196634:NTW196634 ODH196634:ODS196634 OND196634:ONO196634 OWZ196634:OXK196634 PGV196634:PHG196634 PQR196634:PRC196634 QAN196634:QAY196634 QKJ196634:QKU196634 QUF196634:QUQ196634 REB196634:REM196634 RNX196634:ROI196634 RXT196634:RYE196634 SHP196634:SIA196634 SRL196634:SRW196634 TBH196634:TBS196634 TLD196634:TLO196634 TUZ196634:TVK196634 UEV196634:UFG196634 UOR196634:UPC196634 UYN196634:UYY196634 VIJ196634:VIU196634 VSF196634:VSQ196634 WCB196634:WCM196634 WLX196634:WMI196634 WVT196634:WWE196634 JH262170:JS262170 TD262170:TO262170 ACZ262170:ADK262170 AMV262170:ANG262170 AWR262170:AXC262170 BGN262170:BGY262170 BQJ262170:BQU262170 CAF262170:CAQ262170 CKB262170:CKM262170 CTX262170:CUI262170 DDT262170:DEE262170 DNP262170:DOA262170 DXL262170:DXW262170 EHH262170:EHS262170 ERD262170:ERO262170 FAZ262170:FBK262170 FKV262170:FLG262170 FUR262170:FVC262170 GEN262170:GEY262170 GOJ262170:GOU262170 GYF262170:GYQ262170 HIB262170:HIM262170 HRX262170:HSI262170 IBT262170:ICE262170 ILP262170:IMA262170 IVL262170:IVW262170 JFH262170:JFS262170 JPD262170:JPO262170 JYZ262170:JZK262170 KIV262170:KJG262170 KSR262170:KTC262170 LCN262170:LCY262170 LMJ262170:LMU262170 LWF262170:LWQ262170 MGB262170:MGM262170 MPX262170:MQI262170 MZT262170:NAE262170 NJP262170:NKA262170 NTL262170:NTW262170 ODH262170:ODS262170 OND262170:ONO262170 OWZ262170:OXK262170 PGV262170:PHG262170 PQR262170:PRC262170 QAN262170:QAY262170 QKJ262170:QKU262170 QUF262170:QUQ262170 REB262170:REM262170 RNX262170:ROI262170 RXT262170:RYE262170 SHP262170:SIA262170 SRL262170:SRW262170 TBH262170:TBS262170 TLD262170:TLO262170 TUZ262170:TVK262170 UEV262170:UFG262170 UOR262170:UPC262170 UYN262170:UYY262170 VIJ262170:VIU262170 VSF262170:VSQ262170 WCB262170:WCM262170 WLX262170:WMI262170 WVT262170:WWE262170 JH327706:JS327706 TD327706:TO327706 ACZ327706:ADK327706 AMV327706:ANG327706 AWR327706:AXC327706 BGN327706:BGY327706 BQJ327706:BQU327706 CAF327706:CAQ327706 CKB327706:CKM327706 CTX327706:CUI327706 DDT327706:DEE327706 DNP327706:DOA327706 DXL327706:DXW327706 EHH327706:EHS327706 ERD327706:ERO327706 FAZ327706:FBK327706 FKV327706:FLG327706 FUR327706:FVC327706 GEN327706:GEY327706 GOJ327706:GOU327706 GYF327706:GYQ327706 HIB327706:HIM327706 HRX327706:HSI327706 IBT327706:ICE327706 ILP327706:IMA327706 IVL327706:IVW327706 JFH327706:JFS327706 JPD327706:JPO327706 JYZ327706:JZK327706 KIV327706:KJG327706 KSR327706:KTC327706 LCN327706:LCY327706 LMJ327706:LMU327706 LWF327706:LWQ327706 MGB327706:MGM327706 MPX327706:MQI327706 MZT327706:NAE327706 NJP327706:NKA327706 NTL327706:NTW327706 ODH327706:ODS327706 OND327706:ONO327706 OWZ327706:OXK327706 PGV327706:PHG327706 PQR327706:PRC327706 QAN327706:QAY327706 QKJ327706:QKU327706 QUF327706:QUQ327706 REB327706:REM327706 RNX327706:ROI327706 RXT327706:RYE327706 SHP327706:SIA327706 SRL327706:SRW327706 TBH327706:TBS327706 TLD327706:TLO327706 TUZ327706:TVK327706 UEV327706:UFG327706 UOR327706:UPC327706 UYN327706:UYY327706 VIJ327706:VIU327706 VSF327706:VSQ327706 WCB327706:WCM327706 WLX327706:WMI327706 WVT327706:WWE327706 JH393242:JS393242 TD393242:TO393242 ACZ393242:ADK393242 AMV393242:ANG393242 AWR393242:AXC393242 BGN393242:BGY393242 BQJ393242:BQU393242 CAF393242:CAQ393242 CKB393242:CKM393242 CTX393242:CUI393242 DDT393242:DEE393242 DNP393242:DOA393242 DXL393242:DXW393242 EHH393242:EHS393242 ERD393242:ERO393242 FAZ393242:FBK393242 FKV393242:FLG393242 FUR393242:FVC393242 GEN393242:GEY393242 GOJ393242:GOU393242 GYF393242:GYQ393242 HIB393242:HIM393242 HRX393242:HSI393242 IBT393242:ICE393242 ILP393242:IMA393242 IVL393242:IVW393242 JFH393242:JFS393242 JPD393242:JPO393242 JYZ393242:JZK393242 KIV393242:KJG393242 KSR393242:KTC393242 LCN393242:LCY393242 LMJ393242:LMU393242 LWF393242:LWQ393242 MGB393242:MGM393242 MPX393242:MQI393242 MZT393242:NAE393242 NJP393242:NKA393242 NTL393242:NTW393242 ODH393242:ODS393242 OND393242:ONO393242 OWZ393242:OXK393242 PGV393242:PHG393242 PQR393242:PRC393242 QAN393242:QAY393242 QKJ393242:QKU393242 QUF393242:QUQ393242 REB393242:REM393242 RNX393242:ROI393242 RXT393242:RYE393242 SHP393242:SIA393242 SRL393242:SRW393242 TBH393242:TBS393242 TLD393242:TLO393242 TUZ393242:TVK393242 UEV393242:UFG393242 UOR393242:UPC393242 UYN393242:UYY393242 VIJ393242:VIU393242 VSF393242:VSQ393242 WCB393242:WCM393242 WLX393242:WMI393242 WVT393242:WWE393242 JH458778:JS458778 TD458778:TO458778 ACZ458778:ADK458778 AMV458778:ANG458778 AWR458778:AXC458778 BGN458778:BGY458778 BQJ458778:BQU458778 CAF458778:CAQ458778 CKB458778:CKM458778 CTX458778:CUI458778 DDT458778:DEE458778 DNP458778:DOA458778 DXL458778:DXW458778 EHH458778:EHS458778 ERD458778:ERO458778 FAZ458778:FBK458778 FKV458778:FLG458778 FUR458778:FVC458778 GEN458778:GEY458778 GOJ458778:GOU458778 GYF458778:GYQ458778 HIB458778:HIM458778 HRX458778:HSI458778 IBT458778:ICE458778 ILP458778:IMA458778 IVL458778:IVW458778 JFH458778:JFS458778 JPD458778:JPO458778 JYZ458778:JZK458778 KIV458778:KJG458778 KSR458778:KTC458778 LCN458778:LCY458778 LMJ458778:LMU458778 LWF458778:LWQ458778 MGB458778:MGM458778 MPX458778:MQI458778 MZT458778:NAE458778 NJP458778:NKA458778 NTL458778:NTW458778 ODH458778:ODS458778 OND458778:ONO458778 OWZ458778:OXK458778 PGV458778:PHG458778 PQR458778:PRC458778 QAN458778:QAY458778 QKJ458778:QKU458778 QUF458778:QUQ458778 REB458778:REM458778 RNX458778:ROI458778 RXT458778:RYE458778 SHP458778:SIA458778 SRL458778:SRW458778 TBH458778:TBS458778 TLD458778:TLO458778 TUZ458778:TVK458778 UEV458778:UFG458778 UOR458778:UPC458778 UYN458778:UYY458778 VIJ458778:VIU458778 VSF458778:VSQ458778 WCB458778:WCM458778 WLX458778:WMI458778 WVT458778:WWE458778 JH524314:JS524314 TD524314:TO524314 ACZ524314:ADK524314 AMV524314:ANG524314 AWR524314:AXC524314 BGN524314:BGY524314 BQJ524314:BQU524314 CAF524314:CAQ524314 CKB524314:CKM524314 CTX524314:CUI524314 DDT524314:DEE524314 DNP524314:DOA524314 DXL524314:DXW524314 EHH524314:EHS524314 ERD524314:ERO524314 FAZ524314:FBK524314 FKV524314:FLG524314 FUR524314:FVC524314 GEN524314:GEY524314 GOJ524314:GOU524314 GYF524314:GYQ524314 HIB524314:HIM524314 HRX524314:HSI524314 IBT524314:ICE524314 ILP524314:IMA524314 IVL524314:IVW524314 JFH524314:JFS524314 JPD524314:JPO524314 JYZ524314:JZK524314 KIV524314:KJG524314 KSR524314:KTC524314 LCN524314:LCY524314 LMJ524314:LMU524314 LWF524314:LWQ524314 MGB524314:MGM524314 MPX524314:MQI524314 MZT524314:NAE524314 NJP524314:NKA524314 NTL524314:NTW524314 ODH524314:ODS524314 OND524314:ONO524314 OWZ524314:OXK524314 PGV524314:PHG524314 PQR524314:PRC524314 QAN524314:QAY524314 QKJ524314:QKU524314 QUF524314:QUQ524314 REB524314:REM524314 RNX524314:ROI524314 RXT524314:RYE524314 SHP524314:SIA524314 SRL524314:SRW524314 TBH524314:TBS524314 TLD524314:TLO524314 TUZ524314:TVK524314 UEV524314:UFG524314 UOR524314:UPC524314 UYN524314:UYY524314 VIJ524314:VIU524314 VSF524314:VSQ524314 WCB524314:WCM524314 WLX524314:WMI524314 WVT524314:WWE524314 JH589850:JS589850 TD589850:TO589850 ACZ589850:ADK589850 AMV589850:ANG589850 AWR589850:AXC589850 BGN589850:BGY589850 BQJ589850:BQU589850 CAF589850:CAQ589850 CKB589850:CKM589850 CTX589850:CUI589850 DDT589850:DEE589850 DNP589850:DOA589850 DXL589850:DXW589850 EHH589850:EHS589850 ERD589850:ERO589850 FAZ589850:FBK589850 FKV589850:FLG589850 FUR589850:FVC589850 GEN589850:GEY589850 GOJ589850:GOU589850 GYF589850:GYQ589850 HIB589850:HIM589850 HRX589850:HSI589850 IBT589850:ICE589850 ILP589850:IMA589850 IVL589850:IVW589850 JFH589850:JFS589850 JPD589850:JPO589850 JYZ589850:JZK589850 KIV589850:KJG589850 KSR589850:KTC589850 LCN589850:LCY589850 LMJ589850:LMU589850 LWF589850:LWQ589850 MGB589850:MGM589850 MPX589850:MQI589850 MZT589850:NAE589850 NJP589850:NKA589850 NTL589850:NTW589850 ODH589850:ODS589850 OND589850:ONO589850 OWZ589850:OXK589850 PGV589850:PHG589850 PQR589850:PRC589850 QAN589850:QAY589850 QKJ589850:QKU589850 QUF589850:QUQ589850 REB589850:REM589850 RNX589850:ROI589850 RXT589850:RYE589850 SHP589850:SIA589850 SRL589850:SRW589850 TBH589850:TBS589850 TLD589850:TLO589850 TUZ589850:TVK589850 UEV589850:UFG589850 UOR589850:UPC589850 UYN589850:UYY589850 VIJ589850:VIU589850 VSF589850:VSQ589850 WCB589850:WCM589850 WLX589850:WMI589850 WVT589850:WWE589850 JH655386:JS655386 TD655386:TO655386 ACZ655386:ADK655386 AMV655386:ANG655386 AWR655386:AXC655386 BGN655386:BGY655386 BQJ655386:BQU655386 CAF655386:CAQ655386 CKB655386:CKM655386 CTX655386:CUI655386 DDT655386:DEE655386 DNP655386:DOA655386 DXL655386:DXW655386 EHH655386:EHS655386 ERD655386:ERO655386 FAZ655386:FBK655386 FKV655386:FLG655386 FUR655386:FVC655386 GEN655386:GEY655386 GOJ655386:GOU655386 GYF655386:GYQ655386 HIB655386:HIM655386 HRX655386:HSI655386 IBT655386:ICE655386 ILP655386:IMA655386 IVL655386:IVW655386 JFH655386:JFS655386 JPD655386:JPO655386 JYZ655386:JZK655386 KIV655386:KJG655386 KSR655386:KTC655386 LCN655386:LCY655386 LMJ655386:LMU655386 LWF655386:LWQ655386 MGB655386:MGM655386 MPX655386:MQI655386 MZT655386:NAE655386 NJP655386:NKA655386 NTL655386:NTW655386 ODH655386:ODS655386 OND655386:ONO655386 OWZ655386:OXK655386 PGV655386:PHG655386 PQR655386:PRC655386 QAN655386:QAY655386 QKJ655386:QKU655386 QUF655386:QUQ655386 REB655386:REM655386 RNX655386:ROI655386 RXT655386:RYE655386 SHP655386:SIA655386 SRL655386:SRW655386 TBH655386:TBS655386 TLD655386:TLO655386 TUZ655386:TVK655386 UEV655386:UFG655386 UOR655386:UPC655386 UYN655386:UYY655386 VIJ655386:VIU655386 VSF655386:VSQ655386 WCB655386:WCM655386 WLX655386:WMI655386 WVT655386:WWE655386 JH720922:JS720922 TD720922:TO720922 ACZ720922:ADK720922 AMV720922:ANG720922 AWR720922:AXC720922 BGN720922:BGY720922 BQJ720922:BQU720922 CAF720922:CAQ720922 CKB720922:CKM720922 CTX720922:CUI720922 DDT720922:DEE720922 DNP720922:DOA720922 DXL720922:DXW720922 EHH720922:EHS720922 ERD720922:ERO720922 FAZ720922:FBK720922 FKV720922:FLG720922 FUR720922:FVC720922 GEN720922:GEY720922 GOJ720922:GOU720922 GYF720922:GYQ720922 HIB720922:HIM720922 HRX720922:HSI720922 IBT720922:ICE720922 ILP720922:IMA720922 IVL720922:IVW720922 JFH720922:JFS720922 JPD720922:JPO720922 JYZ720922:JZK720922 KIV720922:KJG720922 KSR720922:KTC720922 LCN720922:LCY720922 LMJ720922:LMU720922 LWF720922:LWQ720922 MGB720922:MGM720922 MPX720922:MQI720922 MZT720922:NAE720922 NJP720922:NKA720922 NTL720922:NTW720922 ODH720922:ODS720922 OND720922:ONO720922 OWZ720922:OXK720922 PGV720922:PHG720922 PQR720922:PRC720922 QAN720922:QAY720922 QKJ720922:QKU720922 QUF720922:QUQ720922 REB720922:REM720922 RNX720922:ROI720922 RXT720922:RYE720922 SHP720922:SIA720922 SRL720922:SRW720922 TBH720922:TBS720922 TLD720922:TLO720922 TUZ720922:TVK720922 UEV720922:UFG720922 UOR720922:UPC720922 UYN720922:UYY720922 VIJ720922:VIU720922 VSF720922:VSQ720922 WCB720922:WCM720922 WLX720922:WMI720922 WVT720922:WWE720922 JH786458:JS786458 TD786458:TO786458 ACZ786458:ADK786458 AMV786458:ANG786458 AWR786458:AXC786458 BGN786458:BGY786458 BQJ786458:BQU786458 CAF786458:CAQ786458 CKB786458:CKM786458 CTX786458:CUI786458 DDT786458:DEE786458 DNP786458:DOA786458 DXL786458:DXW786458 EHH786458:EHS786458 ERD786458:ERO786458 FAZ786458:FBK786458 FKV786458:FLG786458 FUR786458:FVC786458 GEN786458:GEY786458 GOJ786458:GOU786458 GYF786458:GYQ786458 HIB786458:HIM786458 HRX786458:HSI786458 IBT786458:ICE786458 ILP786458:IMA786458 IVL786458:IVW786458 JFH786458:JFS786458 JPD786458:JPO786458 JYZ786458:JZK786458 KIV786458:KJG786458 KSR786458:KTC786458 LCN786458:LCY786458 LMJ786458:LMU786458 LWF786458:LWQ786458 MGB786458:MGM786458 MPX786458:MQI786458 MZT786458:NAE786458 NJP786458:NKA786458 NTL786458:NTW786458 ODH786458:ODS786458 OND786458:ONO786458 OWZ786458:OXK786458 PGV786458:PHG786458 PQR786458:PRC786458 QAN786458:QAY786458 QKJ786458:QKU786458 QUF786458:QUQ786458 REB786458:REM786458 RNX786458:ROI786458 RXT786458:RYE786458 SHP786458:SIA786458 SRL786458:SRW786458 TBH786458:TBS786458 TLD786458:TLO786458 TUZ786458:TVK786458 UEV786458:UFG786458 UOR786458:UPC786458 UYN786458:UYY786458 VIJ786458:VIU786458 VSF786458:VSQ786458 WCB786458:WCM786458 WLX786458:WMI786458 WVT786458:WWE786458 JH851994:JS851994 TD851994:TO851994 ACZ851994:ADK851994 AMV851994:ANG851994 AWR851994:AXC851994 BGN851994:BGY851994 BQJ851994:BQU851994 CAF851994:CAQ851994 CKB851994:CKM851994 CTX851994:CUI851994 DDT851994:DEE851994 DNP851994:DOA851994 DXL851994:DXW851994 EHH851994:EHS851994 ERD851994:ERO851994 FAZ851994:FBK851994 FKV851994:FLG851994 FUR851994:FVC851994 GEN851994:GEY851994 GOJ851994:GOU851994 GYF851994:GYQ851994 HIB851994:HIM851994 HRX851994:HSI851994 IBT851994:ICE851994 ILP851994:IMA851994 IVL851994:IVW851994 JFH851994:JFS851994 JPD851994:JPO851994 JYZ851994:JZK851994 KIV851994:KJG851994 KSR851994:KTC851994 LCN851994:LCY851994 LMJ851994:LMU851994 LWF851994:LWQ851994 MGB851994:MGM851994 MPX851994:MQI851994 MZT851994:NAE851994 NJP851994:NKA851994 NTL851994:NTW851994 ODH851994:ODS851994 OND851994:ONO851994 OWZ851994:OXK851994 PGV851994:PHG851994 PQR851994:PRC851994 QAN851994:QAY851994 QKJ851994:QKU851994 QUF851994:QUQ851994 REB851994:REM851994 RNX851994:ROI851994 RXT851994:RYE851994 SHP851994:SIA851994 SRL851994:SRW851994 TBH851994:TBS851994 TLD851994:TLO851994 TUZ851994:TVK851994 UEV851994:UFG851994 UOR851994:UPC851994 UYN851994:UYY851994 VIJ851994:VIU851994 VSF851994:VSQ851994 WCB851994:WCM851994 WLX851994:WMI851994 WVT851994:WWE851994 JH917530:JS917530 TD917530:TO917530 ACZ917530:ADK917530 AMV917530:ANG917530 AWR917530:AXC917530 BGN917530:BGY917530 BQJ917530:BQU917530 CAF917530:CAQ917530 CKB917530:CKM917530 CTX917530:CUI917530 DDT917530:DEE917530 DNP917530:DOA917530 DXL917530:DXW917530 EHH917530:EHS917530 ERD917530:ERO917530 FAZ917530:FBK917530 FKV917530:FLG917530 FUR917530:FVC917530 GEN917530:GEY917530 GOJ917530:GOU917530 GYF917530:GYQ917530 HIB917530:HIM917530 HRX917530:HSI917530 IBT917530:ICE917530 ILP917530:IMA917530 IVL917530:IVW917530 JFH917530:JFS917530 JPD917530:JPO917530 JYZ917530:JZK917530 KIV917530:KJG917530 KSR917530:KTC917530 LCN917530:LCY917530 LMJ917530:LMU917530 LWF917530:LWQ917530 MGB917530:MGM917530 MPX917530:MQI917530 MZT917530:NAE917530 NJP917530:NKA917530 NTL917530:NTW917530 ODH917530:ODS917530 OND917530:ONO917530 OWZ917530:OXK917530 PGV917530:PHG917530 PQR917530:PRC917530 QAN917530:QAY917530 QKJ917530:QKU917530 QUF917530:QUQ917530 REB917530:REM917530 RNX917530:ROI917530 RXT917530:RYE917530 SHP917530:SIA917530 SRL917530:SRW917530 TBH917530:TBS917530 TLD917530:TLO917530 TUZ917530:TVK917530 UEV917530:UFG917530 UOR917530:UPC917530 UYN917530:UYY917530 VIJ917530:VIU917530 VSF917530:VSQ917530 WCB917530:WCM917530 WLX917530:WMI917530 WVT917530:WWE917530 JH983066:JS983066 TD983066:TO983066 ACZ983066:ADK983066 AMV983066:ANG983066 AWR983066:AXC983066 BGN983066:BGY983066 BQJ983066:BQU983066 CAF983066:CAQ983066 CKB983066:CKM983066 CTX983066:CUI983066 DDT983066:DEE983066 DNP983066:DOA983066 DXL983066:DXW983066 EHH983066:EHS983066 ERD983066:ERO983066 FAZ983066:FBK983066 FKV983066:FLG983066 FUR983066:FVC983066 GEN983066:GEY983066 GOJ983066:GOU983066 GYF983066:GYQ983066 HIB983066:HIM983066 HRX983066:HSI983066 IBT983066:ICE983066 ILP983066:IMA983066 IVL983066:IVW983066 JFH983066:JFS983066 JPD983066:JPO983066 JYZ983066:JZK983066 KIV983066:KJG983066 KSR983066:KTC983066 LCN983066:LCY983066 LMJ983066:LMU983066 LWF983066:LWQ983066 MGB983066:MGM983066 MPX983066:MQI983066 MZT983066:NAE983066 NJP983066:NKA983066 NTL983066:NTW983066 ODH983066:ODS983066 OND983066:ONO983066 OWZ983066:OXK983066 PGV983066:PHG983066 PQR983066:PRC983066 QAN983066:QAY983066 QKJ983066:QKU983066 QUF983066:QUQ983066 REB983066:REM983066 RNX983066:ROI983066 RXT983066:RYE983066 SHP983066:SIA983066 SRL983066:SRW983066 TBH983066:TBS983066 TLD983066:TLO983066 TUZ983066:TVK983066 UEV983066:UFG983066 UOR983066:UPC983066 UYN983066:UYY983066 VIJ983066:VIU983066 VSF983066:VSQ983066 WCB983066:WCM983066 WLX983066:WMI983066 W29:W32 L131101:W131104 L196637:W196640 L262173:W262176 L327709:W327712 L393245:W393248 L458781:W458784 L524317:W524320 L589853:W589856 L655389:W655392 L720925:W720928 L786461:W786464 L851997:W852000 L917533:W917536 L983069:W983072 L65562:W65562 L131098:W131098 L196634:W196634 L262170:W262170 L327706:W327706 L393242:W393242 L458778:W458778 L524314:W524314 L589850:W589850 L655386:W655386 L720922:W720922 L786458:W786458 L851994:W851994 L917530:W917530 L983066:W983066 L65565:W65568"/>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WWB983064:WWB983065 WVZ983064:WVZ983065 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dataValidation allowBlank="1" showInputMessage="1" showErrorMessage="1" prompt="Для выбора выполните двойной щелчок левой клавиши мыши по соответствующей ячейке." sqref="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327704:U327705 U393240:U393241 JQ65560:JQ65561 TM65560:TM65561 ADI65560:ADI65561 ANE65560:ANE65561 AXA65560:AXA65561 BGW65560:BGW65561 BQS65560:BQS65561 CAO65560:CAO65561 CKK65560:CKK65561 CUG65560:CUG65561 DEC65560:DEC65561 DNY65560:DNY65561 DXU65560:DXU65561 EHQ65560:EHQ65561 ERM65560:ERM65561 FBI65560:FBI65561 FLE65560:FLE65561 FVA65560:FVA65561 GEW65560:GEW65561 GOS65560:GOS65561 GYO65560:GYO65561 HIK65560:HIK65561 HSG65560:HSG65561 ICC65560:ICC65561 ILY65560:ILY65561 IVU65560:IVU65561 JFQ65560:JFQ65561 JPM65560:JPM65561 JZI65560:JZI65561 KJE65560:KJE65561 KTA65560:KTA65561 LCW65560:LCW65561 LMS65560:LMS65561 LWO65560:LWO65561 MGK65560:MGK65561 MQG65560:MQG65561 NAC65560:NAC65561 NJY65560:NJY65561 NTU65560:NTU65561 ODQ65560:ODQ65561 ONM65560:ONM65561 OXI65560:OXI65561 PHE65560:PHE65561 PRA65560:PRA65561 QAW65560:QAW65561 QKS65560:QKS65561 QUO65560:QUO65561 REK65560:REK65561 ROG65560:ROG65561 RYC65560:RYC65561 SHY65560:SHY65561 SRU65560:SRU65561 TBQ65560:TBQ65561 TLM65560:TLM65561 TVI65560:TVI65561 UFE65560:UFE65561 UPA65560:UPA65561 UYW65560:UYW65561 VIS65560:VIS65561 VSO65560:VSO65561 WCK65560:WCK65561 WMG65560:WMG65561 WWC65560:WWC65561 U458776:U458777 JQ131096:JQ131097 TM131096:TM131097 ADI131096:ADI131097 ANE131096:ANE131097 AXA131096:AXA131097 BGW131096:BGW131097 BQS131096:BQS131097 CAO131096:CAO131097 CKK131096:CKK131097 CUG131096:CUG131097 DEC131096:DEC131097 DNY131096:DNY131097 DXU131096:DXU131097 EHQ131096:EHQ131097 ERM131096:ERM131097 FBI131096:FBI131097 FLE131096:FLE131097 FVA131096:FVA131097 GEW131096:GEW131097 GOS131096:GOS131097 GYO131096:GYO131097 HIK131096:HIK131097 HSG131096:HSG131097 ICC131096:ICC131097 ILY131096:ILY131097 IVU131096:IVU131097 JFQ131096:JFQ131097 JPM131096:JPM131097 JZI131096:JZI131097 KJE131096:KJE131097 KTA131096:KTA131097 LCW131096:LCW131097 LMS131096:LMS131097 LWO131096:LWO131097 MGK131096:MGK131097 MQG131096:MQG131097 NAC131096:NAC131097 NJY131096:NJY131097 NTU131096:NTU131097 ODQ131096:ODQ131097 ONM131096:ONM131097 OXI131096:OXI131097 PHE131096:PHE131097 PRA131096:PRA131097 QAW131096:QAW131097 QKS131096:QKS131097 QUO131096:QUO131097 REK131096:REK131097 ROG131096:ROG131097 RYC131096:RYC131097 SHY131096:SHY131097 SRU131096:SRU131097 TBQ131096:TBQ131097 TLM131096:TLM131097 TVI131096:TVI131097 UFE131096:UFE131097 UPA131096:UPA131097 UYW131096:UYW131097 VIS131096:VIS131097 VSO131096:VSO131097 WCK131096:WCK131097 WMG131096:WMG131097 WWC131096:WWC131097 U524312:U524313 JQ196632:JQ196633 TM196632:TM196633 ADI196632:ADI196633 ANE196632:ANE196633 AXA196632:AXA196633 BGW196632:BGW196633 BQS196632:BQS196633 CAO196632:CAO196633 CKK196632:CKK196633 CUG196632:CUG196633 DEC196632:DEC196633 DNY196632:DNY196633 DXU196632:DXU196633 EHQ196632:EHQ196633 ERM196632:ERM196633 FBI196632:FBI196633 FLE196632:FLE196633 FVA196632:FVA196633 GEW196632:GEW196633 GOS196632:GOS196633 GYO196632:GYO196633 HIK196632:HIK196633 HSG196632:HSG196633 ICC196632:ICC196633 ILY196632:ILY196633 IVU196632:IVU196633 JFQ196632:JFQ196633 JPM196632:JPM196633 JZI196632:JZI196633 KJE196632:KJE196633 KTA196632:KTA196633 LCW196632:LCW196633 LMS196632:LMS196633 LWO196632:LWO196633 MGK196632:MGK196633 MQG196632:MQG196633 NAC196632:NAC196633 NJY196632:NJY196633 NTU196632:NTU196633 ODQ196632:ODQ196633 ONM196632:ONM196633 OXI196632:OXI196633 PHE196632:PHE196633 PRA196632:PRA196633 QAW196632:QAW196633 QKS196632:QKS196633 QUO196632:QUO196633 REK196632:REK196633 ROG196632:ROG196633 RYC196632:RYC196633 SHY196632:SHY196633 SRU196632:SRU196633 TBQ196632:TBQ196633 TLM196632:TLM196633 TVI196632:TVI196633 UFE196632:UFE196633 UPA196632:UPA196633 UYW196632:UYW196633 VIS196632:VIS196633 VSO196632:VSO196633 WCK196632:WCK196633 WMG196632:WMG196633 WWC196632:WWC196633 U589848:U589849 JQ262168:JQ262169 TM262168:TM262169 ADI262168:ADI262169 ANE262168:ANE262169 AXA262168:AXA262169 BGW262168:BGW262169 BQS262168:BQS262169 CAO262168:CAO262169 CKK262168:CKK262169 CUG262168:CUG262169 DEC262168:DEC262169 DNY262168:DNY262169 DXU262168:DXU262169 EHQ262168:EHQ262169 ERM262168:ERM262169 FBI262168:FBI262169 FLE262168:FLE262169 FVA262168:FVA262169 GEW262168:GEW262169 GOS262168:GOS262169 GYO262168:GYO262169 HIK262168:HIK262169 HSG262168:HSG262169 ICC262168:ICC262169 ILY262168:ILY262169 IVU262168:IVU262169 JFQ262168:JFQ262169 JPM262168:JPM262169 JZI262168:JZI262169 KJE262168:KJE262169 KTA262168:KTA262169 LCW262168:LCW262169 LMS262168:LMS262169 LWO262168:LWO262169 MGK262168:MGK262169 MQG262168:MQG262169 NAC262168:NAC262169 NJY262168:NJY262169 NTU262168:NTU262169 ODQ262168:ODQ262169 ONM262168:ONM262169 OXI262168:OXI262169 PHE262168:PHE262169 PRA262168:PRA262169 QAW262168:QAW262169 QKS262168:QKS262169 QUO262168:QUO262169 REK262168:REK262169 ROG262168:ROG262169 RYC262168:RYC262169 SHY262168:SHY262169 SRU262168:SRU262169 TBQ262168:TBQ262169 TLM262168:TLM262169 TVI262168:TVI262169 UFE262168:UFE262169 UPA262168:UPA262169 UYW262168:UYW262169 VIS262168:VIS262169 VSO262168:VSO262169 WCK262168:WCK262169 WMG262168:WMG262169 WWC262168:WWC262169 U655384:U655385 JQ327704:JQ327705 TM327704:TM327705 ADI327704:ADI327705 ANE327704:ANE327705 AXA327704:AXA327705 BGW327704:BGW327705 BQS327704:BQS327705 CAO327704:CAO327705 CKK327704:CKK327705 CUG327704:CUG327705 DEC327704:DEC327705 DNY327704:DNY327705 DXU327704:DXU327705 EHQ327704:EHQ327705 ERM327704:ERM327705 FBI327704:FBI327705 FLE327704:FLE327705 FVA327704:FVA327705 GEW327704:GEW327705 GOS327704:GOS327705 GYO327704:GYO327705 HIK327704:HIK327705 HSG327704:HSG327705 ICC327704:ICC327705 ILY327704:ILY327705 IVU327704:IVU327705 JFQ327704:JFQ327705 JPM327704:JPM327705 JZI327704:JZI327705 KJE327704:KJE327705 KTA327704:KTA327705 LCW327704:LCW327705 LMS327704:LMS327705 LWO327704:LWO327705 MGK327704:MGK327705 MQG327704:MQG327705 NAC327704:NAC327705 NJY327704:NJY327705 NTU327704:NTU327705 ODQ327704:ODQ327705 ONM327704:ONM327705 OXI327704:OXI327705 PHE327704:PHE327705 PRA327704:PRA327705 QAW327704:QAW327705 QKS327704:QKS327705 QUO327704:QUO327705 REK327704:REK327705 ROG327704:ROG327705 RYC327704:RYC327705 SHY327704:SHY327705 SRU327704:SRU327705 TBQ327704:TBQ327705 TLM327704:TLM327705 TVI327704:TVI327705 UFE327704:UFE327705 UPA327704:UPA327705 UYW327704:UYW327705 VIS327704:VIS327705 VSO327704:VSO327705 WCK327704:WCK327705 WMG327704:WMG327705 WWC327704:WWC327705 U720920:U720921 JQ393240:JQ393241 TM393240:TM393241 ADI393240:ADI393241 ANE393240:ANE393241 AXA393240:AXA393241 BGW393240:BGW393241 BQS393240:BQS393241 CAO393240:CAO393241 CKK393240:CKK393241 CUG393240:CUG393241 DEC393240:DEC393241 DNY393240:DNY393241 DXU393240:DXU393241 EHQ393240:EHQ393241 ERM393240:ERM393241 FBI393240:FBI393241 FLE393240:FLE393241 FVA393240:FVA393241 GEW393240:GEW393241 GOS393240:GOS393241 GYO393240:GYO393241 HIK393240:HIK393241 HSG393240:HSG393241 ICC393240:ICC393241 ILY393240:ILY393241 IVU393240:IVU393241 JFQ393240:JFQ393241 JPM393240:JPM393241 JZI393240:JZI393241 KJE393240:KJE393241 KTA393240:KTA393241 LCW393240:LCW393241 LMS393240:LMS393241 LWO393240:LWO393241 MGK393240:MGK393241 MQG393240:MQG393241 NAC393240:NAC393241 NJY393240:NJY393241 NTU393240:NTU393241 ODQ393240:ODQ393241 ONM393240:ONM393241 OXI393240:OXI393241 PHE393240:PHE393241 PRA393240:PRA393241 QAW393240:QAW393241 QKS393240:QKS393241 QUO393240:QUO393241 REK393240:REK393241 ROG393240:ROG393241 RYC393240:RYC393241 SHY393240:SHY393241 SRU393240:SRU393241 TBQ393240:TBQ393241 TLM393240:TLM393241 TVI393240:TVI393241 UFE393240:UFE393241 UPA393240:UPA393241 UYW393240:UYW393241 VIS393240:VIS393241 VSO393240:VSO393241 WCK393240:WCK393241 WMG393240:WMG393241 WWC393240:WWC393241 U786456:U786457 JQ458776:JQ458777 TM458776:TM458777 ADI458776:ADI458777 ANE458776:ANE458777 AXA458776:AXA458777 BGW458776:BGW458777 BQS458776:BQS458777 CAO458776:CAO458777 CKK458776:CKK458777 CUG458776:CUG458777 DEC458776:DEC458777 DNY458776:DNY458777 DXU458776:DXU458777 EHQ458776:EHQ458777 ERM458776:ERM458777 FBI458776:FBI458777 FLE458776:FLE458777 FVA458776:FVA458777 GEW458776:GEW458777 GOS458776:GOS458777 GYO458776:GYO458777 HIK458776:HIK458777 HSG458776:HSG458777 ICC458776:ICC458777 ILY458776:ILY458777 IVU458776:IVU458777 JFQ458776:JFQ458777 JPM458776:JPM458777 JZI458776:JZI458777 KJE458776:KJE458777 KTA458776:KTA458777 LCW458776:LCW458777 LMS458776:LMS458777 LWO458776:LWO458777 MGK458776:MGK458777 MQG458776:MQG458777 NAC458776:NAC458777 NJY458776:NJY458777 NTU458776:NTU458777 ODQ458776:ODQ458777 ONM458776:ONM458777 OXI458776:OXI458777 PHE458776:PHE458777 PRA458776:PRA458777 QAW458776:QAW458777 QKS458776:QKS458777 QUO458776:QUO458777 REK458776:REK458777 ROG458776:ROG458777 RYC458776:RYC458777 SHY458776:SHY458777 SRU458776:SRU458777 TBQ458776:TBQ458777 TLM458776:TLM458777 TVI458776:TVI458777 UFE458776:UFE458777 UPA458776:UPA458777 UYW458776:UYW458777 VIS458776:VIS458777 VSO458776:VSO458777 WCK458776:WCK458777 WMG458776:WMG458777 WWC458776:WWC458777 U851992:U851993 JQ524312:JQ524313 TM524312:TM524313 ADI524312:ADI524313 ANE524312:ANE524313 AXA524312:AXA524313 BGW524312:BGW524313 BQS524312:BQS524313 CAO524312:CAO524313 CKK524312:CKK524313 CUG524312:CUG524313 DEC524312:DEC524313 DNY524312:DNY524313 DXU524312:DXU524313 EHQ524312:EHQ524313 ERM524312:ERM524313 FBI524312:FBI524313 FLE524312:FLE524313 FVA524312:FVA524313 GEW524312:GEW524313 GOS524312:GOS524313 GYO524312:GYO524313 HIK524312:HIK524313 HSG524312:HSG524313 ICC524312:ICC524313 ILY524312:ILY524313 IVU524312:IVU524313 JFQ524312:JFQ524313 JPM524312:JPM524313 JZI524312:JZI524313 KJE524312:KJE524313 KTA524312:KTA524313 LCW524312:LCW524313 LMS524312:LMS524313 LWO524312:LWO524313 MGK524312:MGK524313 MQG524312:MQG524313 NAC524312:NAC524313 NJY524312:NJY524313 NTU524312:NTU524313 ODQ524312:ODQ524313 ONM524312:ONM524313 OXI524312:OXI524313 PHE524312:PHE524313 PRA524312:PRA524313 QAW524312:QAW524313 QKS524312:QKS524313 QUO524312:QUO524313 REK524312:REK524313 ROG524312:ROG524313 RYC524312:RYC524313 SHY524312:SHY524313 SRU524312:SRU524313 TBQ524312:TBQ524313 TLM524312:TLM524313 TVI524312:TVI524313 UFE524312:UFE524313 UPA524312:UPA524313 UYW524312:UYW524313 VIS524312:VIS524313 VSO524312:VSO524313 WCK524312:WCK524313 WMG524312:WMG524313 WWC524312:WWC524313 U917528:U917529 JQ589848:JQ589849 TM589848:TM589849 ADI589848:ADI589849 ANE589848:ANE589849 AXA589848:AXA589849 BGW589848:BGW589849 BQS589848:BQS589849 CAO589848:CAO589849 CKK589848:CKK589849 CUG589848:CUG589849 DEC589848:DEC589849 DNY589848:DNY589849 DXU589848:DXU589849 EHQ589848:EHQ589849 ERM589848:ERM589849 FBI589848:FBI589849 FLE589848:FLE589849 FVA589848:FVA589849 GEW589848:GEW589849 GOS589848:GOS589849 GYO589848:GYO589849 HIK589848:HIK589849 HSG589848:HSG589849 ICC589848:ICC589849 ILY589848:ILY589849 IVU589848:IVU589849 JFQ589848:JFQ589849 JPM589848:JPM589849 JZI589848:JZI589849 KJE589848:KJE589849 KTA589848:KTA589849 LCW589848:LCW589849 LMS589848:LMS589849 LWO589848:LWO589849 MGK589848:MGK589849 MQG589848:MQG589849 NAC589848:NAC589849 NJY589848:NJY589849 NTU589848:NTU589849 ODQ589848:ODQ589849 ONM589848:ONM589849 OXI589848:OXI589849 PHE589848:PHE589849 PRA589848:PRA589849 QAW589848:QAW589849 QKS589848:QKS589849 QUO589848:QUO589849 REK589848:REK589849 ROG589848:ROG589849 RYC589848:RYC589849 SHY589848:SHY589849 SRU589848:SRU589849 TBQ589848:TBQ589849 TLM589848:TLM589849 TVI589848:TVI589849 UFE589848:UFE589849 UPA589848:UPA589849 UYW589848:UYW589849 VIS589848:VIS589849 VSO589848:VSO589849 WCK589848:WCK589849 WMG589848:WMG589849 WWC589848:WWC589849 U983064:U983065 JQ655384:JQ655385 TM655384:TM655385 ADI655384:ADI655385 ANE655384:ANE655385 AXA655384:AXA655385 BGW655384:BGW655385 BQS655384:BQS655385 CAO655384:CAO655385 CKK655384:CKK655385 CUG655384:CUG655385 DEC655384:DEC655385 DNY655384:DNY655385 DXU655384:DXU655385 EHQ655384:EHQ655385 ERM655384:ERM655385 FBI655384:FBI655385 FLE655384:FLE655385 FVA655384:FVA655385 GEW655384:GEW655385 GOS655384:GOS655385 GYO655384:GYO655385 HIK655384:HIK655385 HSG655384:HSG655385 ICC655384:ICC655385 ILY655384:ILY655385 IVU655384:IVU655385 JFQ655384:JFQ655385 JPM655384:JPM655385 JZI655384:JZI655385 KJE655384:KJE655385 KTA655384:KTA655385 LCW655384:LCW655385 LMS655384:LMS655385 LWO655384:LWO655385 MGK655384:MGK655385 MQG655384:MQG655385 NAC655384:NAC655385 NJY655384:NJY655385 NTU655384:NTU655385 ODQ655384:ODQ655385 ONM655384:ONM655385 OXI655384:OXI655385 PHE655384:PHE655385 PRA655384:PRA655385 QAW655384:QAW655385 QKS655384:QKS655385 QUO655384:QUO655385 REK655384:REK655385 ROG655384:ROG655385 RYC655384:RYC655385 SHY655384:SHY655385 SRU655384:SRU655385 TBQ655384:TBQ655385 TLM655384:TLM655385 TVI655384:TVI655385 UFE655384:UFE655385 UPA655384:UPA655385 UYW655384:UYW655385 VIS655384:VIS655385 VSO655384:VSO655385 WCK655384:WCK655385 WMG655384:WMG655385 WWC655384:WWC655385 U65560:U65561 JQ720920:JQ720921 TM720920:TM720921 ADI720920:ADI720921 ANE720920:ANE720921 AXA720920:AXA720921 BGW720920:BGW720921 BQS720920:BQS720921 CAO720920:CAO720921 CKK720920:CKK720921 CUG720920:CUG720921 DEC720920:DEC720921 DNY720920:DNY720921 DXU720920:DXU720921 EHQ720920:EHQ720921 ERM720920:ERM720921 FBI720920:FBI720921 FLE720920:FLE720921 FVA720920:FVA720921 GEW720920:GEW720921 GOS720920:GOS720921 GYO720920:GYO720921 HIK720920:HIK720921 HSG720920:HSG720921 ICC720920:ICC720921 ILY720920:ILY720921 IVU720920:IVU720921 JFQ720920:JFQ720921 JPM720920:JPM720921 JZI720920:JZI720921 KJE720920:KJE720921 KTA720920:KTA720921 LCW720920:LCW720921 LMS720920:LMS720921 LWO720920:LWO720921 MGK720920:MGK720921 MQG720920:MQG720921 NAC720920:NAC720921 NJY720920:NJY720921 NTU720920:NTU720921 ODQ720920:ODQ720921 ONM720920:ONM720921 OXI720920:OXI720921 PHE720920:PHE720921 PRA720920:PRA720921 QAW720920:QAW720921 QKS720920:QKS720921 QUO720920:QUO720921 REK720920:REK720921 ROG720920:ROG720921 RYC720920:RYC720921 SHY720920:SHY720921 SRU720920:SRU720921 TBQ720920:TBQ720921 TLM720920:TLM720921 TVI720920:TVI720921 UFE720920:UFE720921 UPA720920:UPA720921 UYW720920:UYW720921 VIS720920:VIS720921 VSO720920:VSO720921 WCK720920:WCK720921 WMG720920:WMG720921 WWC720920:WWC720921 U131096:U131097 JQ786456:JQ786457 TM786456:TM786457 ADI786456:ADI786457 ANE786456:ANE786457 AXA786456:AXA786457 BGW786456:BGW786457 BQS786456:BQS786457 CAO786456:CAO786457 CKK786456:CKK786457 CUG786456:CUG786457 DEC786456:DEC786457 DNY786456:DNY786457 DXU786456:DXU786457 EHQ786456:EHQ786457 ERM786456:ERM786457 FBI786456:FBI786457 FLE786456:FLE786457 FVA786456:FVA786457 GEW786456:GEW786457 GOS786456:GOS786457 GYO786456:GYO786457 HIK786456:HIK786457 HSG786456:HSG786457 ICC786456:ICC786457 ILY786456:ILY786457 IVU786456:IVU786457 JFQ786456:JFQ786457 JPM786456:JPM786457 JZI786456:JZI786457 KJE786456:KJE786457 KTA786456:KTA786457 LCW786456:LCW786457 LMS786456:LMS786457 LWO786456:LWO786457 MGK786456:MGK786457 MQG786456:MQG786457 NAC786456:NAC786457 NJY786456:NJY786457 NTU786456:NTU786457 ODQ786456:ODQ786457 ONM786456:ONM786457 OXI786456:OXI786457 PHE786456:PHE786457 PRA786456:PRA786457 QAW786456:QAW786457 QKS786456:QKS786457 QUO786456:QUO786457 REK786456:REK786457 ROG786456:ROG786457 RYC786456:RYC786457 SHY786456:SHY786457 SRU786456:SRU786457 TBQ786456:TBQ786457 TLM786456:TLM786457 TVI786456:TVI786457 UFE786456:UFE786457 UPA786456:UPA786457 UYW786456:UYW786457 VIS786456:VIS786457 VSO786456:VSO786457 WCK786456:WCK786457 WMG786456:WMG786457 WWC786456:WWC786457 U196632:U196633 JQ851992:JQ851993 TM851992:TM851993 ADI851992:ADI851993 ANE851992:ANE851993 AXA851992:AXA851993 BGW851992:BGW851993 BQS851992:BQS851993 CAO851992:CAO851993 CKK851992:CKK851993 CUG851992:CUG851993 DEC851992:DEC851993 DNY851992:DNY851993 DXU851992:DXU851993 EHQ851992:EHQ851993 ERM851992:ERM851993 FBI851992:FBI851993 FLE851992:FLE851993 FVA851992:FVA851993 GEW851992:GEW851993 GOS851992:GOS851993 GYO851992:GYO851993 HIK851992:HIK851993 HSG851992:HSG851993 ICC851992:ICC851993 ILY851992:ILY851993 IVU851992:IVU851993 JFQ851992:JFQ851993 JPM851992:JPM851993 JZI851992:JZI851993 KJE851992:KJE851993 KTA851992:KTA851993 LCW851992:LCW851993 LMS851992:LMS851993 LWO851992:LWO851993 MGK851992:MGK851993 MQG851992:MQG851993 NAC851992:NAC851993 NJY851992:NJY851993 NTU851992:NTU851993 ODQ851992:ODQ851993 ONM851992:ONM851993 OXI851992:OXI851993 PHE851992:PHE851993 PRA851992:PRA851993 QAW851992:QAW851993 QKS851992:QKS851993 QUO851992:QUO851993 REK851992:REK851993 ROG851992:ROG851993 RYC851992:RYC851993 SHY851992:SHY851993 SRU851992:SRU851993 TBQ851992:TBQ851993 TLM851992:TLM851993 TVI851992:TVI851993 UFE851992:UFE851993 UPA851992:UPA851993 UYW851992:UYW851993 VIS851992:VIS851993 VSO851992:VSO851993 WCK851992:WCK851993 WMG851992:WMG851993 WWC851992:WWC851993 JQ917528:JQ917529 TM917528:TM917529 ADI917528:ADI917529 ANE917528:ANE917529 AXA917528:AXA917529 BGW917528:BGW917529 BQS917528:BQS917529 CAO917528:CAO917529 CKK917528:CKK917529 CUG917528:CUG917529 DEC917528:DEC917529 DNY917528:DNY917529 DXU917528:DXU917529 EHQ917528:EHQ917529 ERM917528:ERM917529 FBI917528:FBI917529 FLE917528:FLE917529 FVA917528:FVA917529 GEW917528:GEW917529 GOS917528:GOS917529 GYO917528:GYO917529 HIK917528:HIK917529 HSG917528:HSG917529 ICC917528:ICC917529 ILY917528:ILY917529 IVU917528:IVU917529 JFQ917528:JFQ917529 JPM917528:JPM917529 JZI917528:JZI917529 KJE917528:KJE917529 KTA917528:KTA917529 LCW917528:LCW917529 LMS917528:LMS917529 LWO917528:LWO917529 MGK917528:MGK917529 MQG917528:MQG917529 NAC917528:NAC917529 NJY917528:NJY917529 NTU917528:NTU917529 ODQ917528:ODQ917529 ONM917528:ONM917529 OXI917528:OXI917529 PHE917528:PHE917529 PRA917528:PRA917529 QAW917528:QAW917529 QKS917528:QKS917529 QUO917528:QUO917529 REK917528:REK917529 ROG917528:ROG917529 RYC917528:RYC917529 SHY917528:SHY917529 SRU917528:SRU917529 TBQ917528:TBQ917529 TLM917528:TLM917529 TVI917528:TVI917529 UFE917528:UFE917529 UPA917528:UPA917529 UYW917528:UYW917529 VIS917528:VIS917529 VSO917528:VSO917529 WCK917528:WCK917529 WMG917528:WMG917529 WWC917528:WWC917529 WWC983064:WWC983065 JQ983064:JQ983065 TM983064:TM983065 ADI983064:ADI983065 ANE983064:ANE983065 AXA983064:AXA983065 BGW983064:BGW983065 BQS983064:BQS983065 CAO983064:CAO983065 CKK983064:CKK983065 CUG983064:CUG983065 DEC983064:DEC983065 DNY983064:DNY983065 DXU983064:DXU983065 EHQ983064:EHQ983065 ERM983064:ERM983065 FBI983064:FBI983065 FLE983064:FLE983065 FVA983064:FVA983065 GEW983064:GEW983065 GOS983064:GOS983065 GYO983064:GYO983065 HIK983064:HIK983065 HSG983064:HSG983065 ICC983064:ICC983065 ILY983064:ILY983065 IVU983064:IVU983065 JFQ983064:JFQ983065 JPM983064:JPM983065 JZI983064:JZI983065 KJE983064:KJE983065 KTA983064:KTA983065 LCW983064:LCW983065 LMS983064:LMS983065 LWO983064:LWO983065 MGK983064:MGK983065 MQG983064:MQG983065 NAC983064:NAC983065 NJY983064:NJY983065 NTU983064:NTU983065 ODQ983064:ODQ983065 ONM983064:ONM983065 OXI983064:OXI983065 PHE983064:PHE983065 PRA983064:PRA983065 QAW983064:QAW983065 QKS983064:QKS983065 QUO983064:QUO983065 REK983064:REK983065 ROG983064:ROG983065 RYC983064:RYC983065 SHY983064:SHY983065 SRU983064:SRU983065 TBQ983064:TBQ983065 TLM983064:TLM983065 TVI983064:TVI983065 UFE983064:UFE983065 UPA983064:UPA983065 UYW983064:UYW983065 VIS983064:VIS983065 VSO983064:VSO983065 WCK983064:WCK983065 WMG983064:WMG983065 U24:U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JQ24:JQ25 TM24:TM25 ADI24:ADI25 ANE24:ANE25 AXA24:AXA25 BGW24:BGW25 BQS24:BQS25 CAO24:CAO25 CKK24:CKK25 CUG24:CUG25 DEC24:DEC25 DNY24:DNY25 DXU24:DXU25 EHQ24:EHQ25 ERM24:ERM25 FBI24:FBI25 FLE24:FLE25 FVA24:FVA25 GEW24:GEW25 GOS24:GOS25 GYO24:GYO25 HIK24:HIK25 HSG24:HSG25 ICC24:ICC25 ILY24:ILY25 IVU24:IVU25 JFQ24:JFQ25 JPM24:JPM25 JZI24:JZI25 KJE24:KJE25 KTA24:KTA25 LCW24:LCW25 LMS24:LMS25 LWO24:LWO25 MGK24:MGK25 MQG24:MQG25 NAC24:NAC25 NJY24:NJY25 NTU24:NTU25 ODQ24:ODQ25 ONM24:ONM25 OXI24:OXI25 PHE24:PHE25 PRA24:PRA25 QAW24:QAW25 QKS24:QKS25 QUO24:QUO25 REK24:REK25 ROG24:ROG25 RYC24:RYC25 SHY24:SHY25 SRU24:SRU25 TBQ24:TBQ25 TLM24:TLM25 TVI24:TVI25 UFE24:UFE25 UPA24:UPA25 UYW24:UYW25 VIS24:VIS25 VSO24:VSO25 WCK24:WCK25 WMG24:WMG25 WWC24:WWC25 U262168:U262169"/>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6">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69</v>
      </c>
    </row>
    <row r="2" spans="1:20" ht="22.5">
      <c r="F2" s="1195" t="s">
        <v>491</v>
      </c>
      <c r="G2" s="1196"/>
      <c r="H2" s="1197"/>
      <c r="I2" s="641"/>
    </row>
    <row r="3" spans="1:20" ht="3" customHeight="1"/>
    <row r="4" spans="1:20" s="571" customFormat="1" ht="11.25">
      <c r="A4" s="591"/>
      <c r="B4" s="591"/>
      <c r="C4" s="591"/>
      <c r="D4" s="591"/>
      <c r="F4" s="1154" t="s">
        <v>454</v>
      </c>
      <c r="G4" s="1154"/>
      <c r="H4" s="1154"/>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13.10.2022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590</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588</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592</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591</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593</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6">
    <tabColor rgb="FFEAEBEE"/>
    <pageSetUpPr fitToPage="1"/>
  </sheetPr>
  <dimension ref="A1:AH34"/>
  <sheetViews>
    <sheetView showGridLines="0" topLeftCell="I4" zoomScaleNormal="100" workbookViewId="0"/>
  </sheetViews>
  <sheetFormatPr defaultColWidth="10.5703125" defaultRowHeight="14.25"/>
  <cols>
    <col min="1" max="6" width="10.5703125" style="477" hidden="1" customWidth="1"/>
    <col min="7" max="8" width="9.140625" style="484" hidden="1" customWidth="1"/>
    <col min="9" max="9" width="3.7109375" style="484" customWidth="1"/>
    <col min="10" max="11" width="3.7109375" style="483" customWidth="1"/>
    <col min="12" max="12" width="12.7109375" style="477" customWidth="1"/>
    <col min="13" max="13" width="44.7109375" style="477" customWidth="1"/>
    <col min="14" max="14" width="2.140625" style="477" hidden="1" customWidth="1"/>
    <col min="15"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26" width="10.5703125" style="501"/>
    <col min="27" max="27" width="10.140625" style="501" customWidth="1"/>
    <col min="28"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2" width="10.5703125" style="477"/>
    <col min="283" max="283" width="10.140625" style="477" customWidth="1"/>
    <col min="284"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8" width="10.5703125" style="477"/>
    <col min="539" max="539" width="10.140625" style="477" customWidth="1"/>
    <col min="540"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4" width="10.5703125" style="477"/>
    <col min="795" max="795" width="10.140625" style="477" customWidth="1"/>
    <col min="796"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50" width="10.5703125" style="477"/>
    <col min="1051" max="1051" width="10.140625" style="477" customWidth="1"/>
    <col min="1052"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6" width="10.5703125" style="477"/>
    <col min="1307" max="1307" width="10.140625" style="477" customWidth="1"/>
    <col min="1308"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2" width="10.5703125" style="477"/>
    <col min="1563" max="1563" width="10.140625" style="477" customWidth="1"/>
    <col min="1564"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8" width="10.5703125" style="477"/>
    <col min="1819" max="1819" width="10.140625" style="477" customWidth="1"/>
    <col min="1820"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4" width="10.5703125" style="477"/>
    <col min="2075" max="2075" width="10.140625" style="477" customWidth="1"/>
    <col min="2076"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30" width="10.5703125" style="477"/>
    <col min="2331" max="2331" width="10.140625" style="477" customWidth="1"/>
    <col min="2332"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6" width="10.5703125" style="477"/>
    <col min="2587" max="2587" width="10.140625" style="477" customWidth="1"/>
    <col min="2588"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2" width="10.5703125" style="477"/>
    <col min="2843" max="2843" width="10.140625" style="477" customWidth="1"/>
    <col min="2844"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8" width="10.5703125" style="477"/>
    <col min="3099" max="3099" width="10.140625" style="477" customWidth="1"/>
    <col min="3100"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4" width="10.5703125" style="477"/>
    <col min="3355" max="3355" width="10.140625" style="477" customWidth="1"/>
    <col min="3356"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10" width="10.5703125" style="477"/>
    <col min="3611" max="3611" width="10.140625" style="477" customWidth="1"/>
    <col min="3612"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6" width="10.5703125" style="477"/>
    <col min="3867" max="3867" width="10.140625" style="477" customWidth="1"/>
    <col min="3868"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2" width="10.5703125" style="477"/>
    <col min="4123" max="4123" width="10.140625" style="477" customWidth="1"/>
    <col min="4124"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8" width="10.5703125" style="477"/>
    <col min="4379" max="4379" width="10.140625" style="477" customWidth="1"/>
    <col min="4380"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4" width="10.5703125" style="477"/>
    <col min="4635" max="4635" width="10.140625" style="477" customWidth="1"/>
    <col min="4636"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90" width="10.5703125" style="477"/>
    <col min="4891" max="4891" width="10.140625" style="477" customWidth="1"/>
    <col min="4892"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6" width="10.5703125" style="477"/>
    <col min="5147" max="5147" width="10.140625" style="477" customWidth="1"/>
    <col min="5148"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2" width="10.5703125" style="477"/>
    <col min="5403" max="5403" width="10.140625" style="477" customWidth="1"/>
    <col min="5404"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8" width="10.5703125" style="477"/>
    <col min="5659" max="5659" width="10.140625" style="477" customWidth="1"/>
    <col min="5660"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4" width="10.5703125" style="477"/>
    <col min="5915" max="5915" width="10.140625" style="477" customWidth="1"/>
    <col min="5916"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70" width="10.5703125" style="477"/>
    <col min="6171" max="6171" width="10.140625" style="477" customWidth="1"/>
    <col min="6172"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6" width="10.5703125" style="477"/>
    <col min="6427" max="6427" width="10.140625" style="477" customWidth="1"/>
    <col min="6428"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2" width="10.5703125" style="477"/>
    <col min="6683" max="6683" width="10.140625" style="477" customWidth="1"/>
    <col min="6684"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8" width="10.5703125" style="477"/>
    <col min="6939" max="6939" width="10.140625" style="477" customWidth="1"/>
    <col min="6940"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4" width="10.5703125" style="477"/>
    <col min="7195" max="7195" width="10.140625" style="477" customWidth="1"/>
    <col min="7196"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50" width="10.5703125" style="477"/>
    <col min="7451" max="7451" width="10.140625" style="477" customWidth="1"/>
    <col min="7452"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6" width="10.5703125" style="477"/>
    <col min="7707" max="7707" width="10.140625" style="477" customWidth="1"/>
    <col min="7708"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2" width="10.5703125" style="477"/>
    <col min="7963" max="7963" width="10.140625" style="477" customWidth="1"/>
    <col min="7964"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8" width="10.5703125" style="477"/>
    <col min="8219" max="8219" width="10.140625" style="477" customWidth="1"/>
    <col min="8220"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4" width="10.5703125" style="477"/>
    <col min="8475" max="8475" width="10.140625" style="477" customWidth="1"/>
    <col min="8476"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30" width="10.5703125" style="477"/>
    <col min="8731" max="8731" width="10.140625" style="477" customWidth="1"/>
    <col min="8732"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6" width="10.5703125" style="477"/>
    <col min="8987" max="8987" width="10.140625" style="477" customWidth="1"/>
    <col min="8988"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2" width="10.5703125" style="477"/>
    <col min="9243" max="9243" width="10.140625" style="477" customWidth="1"/>
    <col min="9244"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8" width="10.5703125" style="477"/>
    <col min="9499" max="9499" width="10.140625" style="477" customWidth="1"/>
    <col min="9500"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4" width="10.5703125" style="477"/>
    <col min="9755" max="9755" width="10.140625" style="477" customWidth="1"/>
    <col min="9756"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10" width="10.5703125" style="477"/>
    <col min="10011" max="10011" width="10.140625" style="477" customWidth="1"/>
    <col min="10012"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6" width="10.5703125" style="477"/>
    <col min="10267" max="10267" width="10.140625" style="477" customWidth="1"/>
    <col min="10268"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2" width="10.5703125" style="477"/>
    <col min="10523" max="10523" width="10.140625" style="477" customWidth="1"/>
    <col min="10524"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8" width="10.5703125" style="477"/>
    <col min="10779" max="10779" width="10.140625" style="477" customWidth="1"/>
    <col min="10780"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4" width="10.5703125" style="477"/>
    <col min="11035" max="11035" width="10.140625" style="477" customWidth="1"/>
    <col min="11036"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90" width="10.5703125" style="477"/>
    <col min="11291" max="11291" width="10.140625" style="477" customWidth="1"/>
    <col min="11292"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6" width="10.5703125" style="477"/>
    <col min="11547" max="11547" width="10.140625" style="477" customWidth="1"/>
    <col min="11548"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2" width="10.5703125" style="477"/>
    <col min="11803" max="11803" width="10.140625" style="477" customWidth="1"/>
    <col min="11804"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8" width="10.5703125" style="477"/>
    <col min="12059" max="12059" width="10.140625" style="477" customWidth="1"/>
    <col min="12060"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4" width="10.5703125" style="477"/>
    <col min="12315" max="12315" width="10.140625" style="477" customWidth="1"/>
    <col min="12316"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70" width="10.5703125" style="477"/>
    <col min="12571" max="12571" width="10.140625" style="477" customWidth="1"/>
    <col min="12572"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6" width="10.5703125" style="477"/>
    <col min="12827" max="12827" width="10.140625" style="477" customWidth="1"/>
    <col min="12828"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2" width="10.5703125" style="477"/>
    <col min="13083" max="13083" width="10.140625" style="477" customWidth="1"/>
    <col min="13084"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8" width="10.5703125" style="477"/>
    <col min="13339" max="13339" width="10.140625" style="477" customWidth="1"/>
    <col min="13340"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4" width="10.5703125" style="477"/>
    <col min="13595" max="13595" width="10.140625" style="477" customWidth="1"/>
    <col min="13596"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50" width="10.5703125" style="477"/>
    <col min="13851" max="13851" width="10.140625" style="477" customWidth="1"/>
    <col min="13852"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6" width="10.5703125" style="477"/>
    <col min="14107" max="14107" width="10.140625" style="477" customWidth="1"/>
    <col min="14108"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2" width="10.5703125" style="477"/>
    <col min="14363" max="14363" width="10.140625" style="477" customWidth="1"/>
    <col min="14364"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8" width="10.5703125" style="477"/>
    <col min="14619" max="14619" width="10.140625" style="477" customWidth="1"/>
    <col min="14620"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4" width="10.5703125" style="477"/>
    <col min="14875" max="14875" width="10.140625" style="477" customWidth="1"/>
    <col min="14876"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30" width="10.5703125" style="477"/>
    <col min="15131" max="15131" width="10.140625" style="477" customWidth="1"/>
    <col min="15132"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6" width="10.5703125" style="477"/>
    <col min="15387" max="15387" width="10.140625" style="477" customWidth="1"/>
    <col min="15388"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2" width="10.5703125" style="477"/>
    <col min="15643" max="15643" width="10.140625" style="477" customWidth="1"/>
    <col min="15644"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8" width="10.5703125" style="477"/>
    <col min="15899" max="15899" width="10.140625" style="477" customWidth="1"/>
    <col min="15900"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4" width="10.5703125" style="477"/>
    <col min="16155" max="16155" width="10.140625" style="477" customWidth="1"/>
    <col min="16156" max="16384" width="10.5703125" style="477"/>
  </cols>
  <sheetData>
    <row r="1" spans="7:34" hidden="1"/>
    <row r="2" spans="7:34" hidden="1"/>
    <row r="3" spans="7:34" hidden="1"/>
    <row r="4" spans="7:34" ht="3" customHeight="1">
      <c r="J4" s="482"/>
      <c r="K4" s="482"/>
      <c r="L4" s="478"/>
      <c r="M4" s="478"/>
      <c r="N4" s="478"/>
      <c r="O4" s="485"/>
      <c r="P4" s="485"/>
      <c r="Q4" s="485"/>
      <c r="R4" s="485"/>
      <c r="S4" s="485"/>
      <c r="T4" s="485"/>
      <c r="U4" s="478"/>
    </row>
    <row r="5" spans="7:34" ht="22.5" customHeight="1">
      <c r="J5" s="482"/>
      <c r="K5" s="482"/>
      <c r="L5" s="1227" t="s">
        <v>657</v>
      </c>
      <c r="M5" s="1227"/>
      <c r="N5" s="1227"/>
      <c r="O5" s="1227"/>
      <c r="P5" s="1227"/>
      <c r="Q5" s="1227"/>
      <c r="R5" s="1227"/>
      <c r="S5" s="1227"/>
      <c r="T5" s="1227"/>
      <c r="U5" s="498"/>
    </row>
    <row r="6" spans="7:34" ht="3" customHeight="1">
      <c r="J6" s="482"/>
      <c r="K6" s="482"/>
      <c r="L6" s="478"/>
      <c r="M6" s="478"/>
      <c r="N6" s="478"/>
      <c r="O6" s="481"/>
      <c r="P6" s="481"/>
      <c r="Q6" s="481"/>
      <c r="R6" s="481"/>
      <c r="S6" s="481"/>
      <c r="T6" s="481"/>
      <c r="U6" s="478"/>
    </row>
    <row r="7" spans="7:34" s="524" customFormat="1" ht="22.5">
      <c r="G7" s="532"/>
      <c r="H7" s="532"/>
      <c r="I7" s="532"/>
      <c r="J7" s="530"/>
      <c r="K7" s="530"/>
      <c r="L7" s="525"/>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70"/>
      <c r="X7" s="586"/>
      <c r="Y7" s="586"/>
      <c r="Z7" s="586"/>
      <c r="AA7" s="586"/>
      <c r="AB7" s="586"/>
      <c r="AC7" s="586"/>
      <c r="AD7" s="586"/>
      <c r="AE7" s="586"/>
      <c r="AF7" s="586"/>
      <c r="AG7" s="586"/>
      <c r="AH7" s="586"/>
    </row>
    <row r="8" spans="7:34" s="492" customFormat="1" ht="18.75">
      <c r="G8" s="491"/>
      <c r="H8" s="491"/>
      <c r="L8" s="500"/>
      <c r="M8" s="618" t="s">
        <v>596</v>
      </c>
      <c r="N8" s="667"/>
      <c r="O8" s="1245" t="str">
        <f>IF(datePr_ch="",IF(datePr="","",datePr),datePr_ch)</f>
        <v>13.10.2022</v>
      </c>
      <c r="P8" s="1246"/>
      <c r="Q8" s="1246"/>
      <c r="R8" s="1246"/>
      <c r="S8" s="1246"/>
      <c r="T8" s="1247"/>
      <c r="U8" s="668"/>
      <c r="X8" s="506"/>
      <c r="Y8" s="506"/>
      <c r="Z8" s="506"/>
      <c r="AA8" s="506"/>
      <c r="AB8" s="506"/>
      <c r="AC8" s="506"/>
      <c r="AD8" s="506"/>
      <c r="AE8" s="506"/>
      <c r="AF8" s="506"/>
      <c r="AG8" s="506"/>
      <c r="AH8" s="506"/>
    </row>
    <row r="9" spans="7:34" s="492" customFormat="1" ht="18.75">
      <c r="G9" s="491"/>
      <c r="H9" s="491"/>
      <c r="L9" s="553"/>
      <c r="M9" s="618" t="s">
        <v>595</v>
      </c>
      <c r="N9" s="667"/>
      <c r="O9" s="1245" t="str">
        <f>IF(numberPr_ch="",IF(numberPr="","",numberPr),numberPr_ch)</f>
        <v>84-П</v>
      </c>
      <c r="P9" s="1246"/>
      <c r="Q9" s="1246"/>
      <c r="R9" s="1246"/>
      <c r="S9" s="1246"/>
      <c r="T9" s="1247"/>
      <c r="U9" s="668"/>
      <c r="X9" s="506"/>
      <c r="Y9" s="506"/>
      <c r="Z9" s="506"/>
      <c r="AA9" s="506"/>
      <c r="AB9" s="506"/>
      <c r="AC9" s="506"/>
      <c r="AD9" s="506"/>
      <c r="AE9" s="506"/>
      <c r="AF9" s="506"/>
      <c r="AG9" s="506"/>
      <c r="AH9" s="506"/>
    </row>
    <row r="10" spans="7:34" s="492" customFormat="1" ht="18.75">
      <c r="G10" s="491"/>
      <c r="H10" s="491"/>
      <c r="L10" s="553"/>
      <c r="M10" s="618" t="s">
        <v>501</v>
      </c>
      <c r="N10" s="667"/>
      <c r="O10" s="1245" t="str">
        <f>IF(IstPub_ch="",IF(IstPub="","",IstPub),IstPub_ch)</f>
        <v>https://tarif73.ru/</v>
      </c>
      <c r="P10" s="1246"/>
      <c r="Q10" s="1246"/>
      <c r="R10" s="1246"/>
      <c r="S10" s="1246"/>
      <c r="T10" s="1247"/>
      <c r="U10" s="668"/>
      <c r="X10" s="506"/>
      <c r="Y10" s="506"/>
      <c r="Z10" s="506"/>
      <c r="AA10" s="506"/>
      <c r="AB10" s="506"/>
      <c r="AC10" s="506"/>
      <c r="AD10" s="506"/>
      <c r="AE10" s="506"/>
      <c r="AF10" s="506"/>
      <c r="AG10" s="506"/>
      <c r="AH10" s="506"/>
    </row>
    <row r="11" spans="7:34" s="492" customFormat="1" ht="11.25" hidden="1">
      <c r="G11" s="491"/>
      <c r="H11" s="491"/>
      <c r="L11" s="1228"/>
      <c r="M11" s="1228"/>
      <c r="N11" s="489"/>
      <c r="O11" s="1251"/>
      <c r="P11" s="1251"/>
      <c r="Q11" s="1251"/>
      <c r="R11" s="1251"/>
      <c r="S11" s="1251"/>
      <c r="T11" s="1251"/>
      <c r="U11" s="504" t="s">
        <v>373</v>
      </c>
      <c r="X11" s="506"/>
      <c r="Y11" s="506"/>
      <c r="Z11" s="506"/>
      <c r="AA11" s="506"/>
      <c r="AB11" s="506"/>
      <c r="AC11" s="506"/>
      <c r="AD11" s="506"/>
      <c r="AE11" s="506"/>
      <c r="AF11" s="506"/>
      <c r="AG11" s="506"/>
      <c r="AH11" s="506"/>
    </row>
    <row r="12" spans="7:34">
      <c r="J12" s="482"/>
      <c r="K12" s="482"/>
      <c r="L12" s="478"/>
      <c r="M12" s="478"/>
      <c r="N12" s="478"/>
      <c r="O12" s="1249"/>
      <c r="P12" s="1249"/>
      <c r="Q12" s="1249"/>
      <c r="R12" s="1249"/>
      <c r="S12" s="1249"/>
      <c r="T12" s="1249"/>
      <c r="U12" s="1249"/>
    </row>
    <row r="13" spans="7:34">
      <c r="J13" s="482"/>
      <c r="K13" s="482"/>
      <c r="L13" s="1154" t="s">
        <v>454</v>
      </c>
      <c r="M13" s="1154"/>
      <c r="N13" s="1154"/>
      <c r="O13" s="1154"/>
      <c r="P13" s="1154"/>
      <c r="Q13" s="1154"/>
      <c r="R13" s="1154"/>
      <c r="S13" s="1154"/>
      <c r="T13" s="1154"/>
      <c r="U13" s="1154"/>
      <c r="V13" s="1154"/>
      <c r="W13" s="1154" t="s">
        <v>455</v>
      </c>
    </row>
    <row r="14" spans="7:34" ht="14.25" customHeight="1">
      <c r="J14" s="482"/>
      <c r="K14" s="482"/>
      <c r="L14" s="1211" t="s">
        <v>92</v>
      </c>
      <c r="M14" s="1211" t="s">
        <v>639</v>
      </c>
      <c r="N14" s="522"/>
      <c r="O14" s="1212" t="s">
        <v>641</v>
      </c>
      <c r="P14" s="1213"/>
      <c r="Q14" s="1213"/>
      <c r="R14" s="1213"/>
      <c r="S14" s="1213"/>
      <c r="T14" s="1214"/>
      <c r="U14" s="1222" t="s">
        <v>341</v>
      </c>
      <c r="V14" s="1208" t="s">
        <v>275</v>
      </c>
      <c r="W14" s="1154"/>
    </row>
    <row r="15" spans="7:34" s="524" customFormat="1" ht="14.25" customHeight="1">
      <c r="G15" s="532"/>
      <c r="H15" s="532"/>
      <c r="I15" s="532"/>
      <c r="J15" s="530"/>
      <c r="K15" s="530"/>
      <c r="L15" s="1211"/>
      <c r="M15" s="1211"/>
      <c r="N15" s="522"/>
      <c r="O15" s="1217" t="s">
        <v>605</v>
      </c>
      <c r="P15" s="1215" t="s">
        <v>271</v>
      </c>
      <c r="Q15" s="1216"/>
      <c r="R15" s="1220" t="s">
        <v>654</v>
      </c>
      <c r="S15" s="1220"/>
      <c r="T15" s="1221"/>
      <c r="U15" s="1223"/>
      <c r="V15" s="1209"/>
      <c r="W15" s="1154"/>
      <c r="X15" s="586"/>
      <c r="Y15" s="586"/>
      <c r="Z15" s="586"/>
      <c r="AA15" s="586"/>
      <c r="AB15" s="586"/>
      <c r="AC15" s="586"/>
      <c r="AD15" s="586"/>
      <c r="AE15" s="586"/>
      <c r="AF15" s="586"/>
      <c r="AG15" s="586"/>
      <c r="AH15" s="586"/>
    </row>
    <row r="16" spans="7:34" ht="33.75">
      <c r="J16" s="482"/>
      <c r="K16" s="482"/>
      <c r="L16" s="1211"/>
      <c r="M16" s="1211"/>
      <c r="N16" s="521"/>
      <c r="O16" s="1218"/>
      <c r="P16" s="536" t="s">
        <v>765</v>
      </c>
      <c r="Q16" s="536" t="s">
        <v>766</v>
      </c>
      <c r="R16" s="537" t="s">
        <v>274</v>
      </c>
      <c r="S16" s="1206" t="s">
        <v>273</v>
      </c>
      <c r="T16" s="1207"/>
      <c r="U16" s="1224"/>
      <c r="V16" s="1210"/>
      <c r="W16" s="1154"/>
    </row>
    <row r="17" spans="1:34">
      <c r="J17" s="482"/>
      <c r="K17" s="490">
        <v>1</v>
      </c>
      <c r="L17" s="479" t="s">
        <v>93</v>
      </c>
      <c r="M17" s="479" t="s">
        <v>49</v>
      </c>
      <c r="N17" s="497" t="s">
        <v>49</v>
      </c>
      <c r="O17" s="488">
        <f ca="1">OFFSET(O17,0,-1)+1</f>
        <v>3</v>
      </c>
      <c r="P17" s="488">
        <f ca="1">OFFSET(P17,0,-1)+1</f>
        <v>4</v>
      </c>
      <c r="Q17" s="488">
        <f ca="1">OFFSET(Q17,0,-1)+1</f>
        <v>5</v>
      </c>
      <c r="R17" s="488">
        <f ca="1">OFFSET(R17,0,-1)+1</f>
        <v>6</v>
      </c>
      <c r="S17" s="1229">
        <f ca="1">OFFSET(S17,0,-1)+1</f>
        <v>7</v>
      </c>
      <c r="T17" s="1229"/>
      <c r="U17" s="488">
        <f ca="1">OFFSET(U17,0,-2)+1</f>
        <v>8</v>
      </c>
      <c r="V17" s="496">
        <f ca="1">OFFSET(V17,0,-1)</f>
        <v>8</v>
      </c>
      <c r="W17" s="488">
        <f ca="1">OFFSET(W17,0,-1)+1</f>
        <v>9</v>
      </c>
    </row>
    <row r="18" spans="1:34" ht="22.5">
      <c r="A18" s="1230">
        <v>1</v>
      </c>
      <c r="B18" s="941"/>
      <c r="C18" s="941"/>
      <c r="D18" s="941"/>
      <c r="E18" s="942"/>
      <c r="F18" s="943"/>
      <c r="G18" s="943"/>
      <c r="H18" s="943"/>
      <c r="I18" s="944"/>
      <c r="J18" s="939"/>
      <c r="K18" s="946"/>
      <c r="L18" s="594">
        <f>mergeValue(A18)</f>
        <v>1</v>
      </c>
      <c r="M18" s="642" t="s">
        <v>20</v>
      </c>
      <c r="N18" s="581"/>
      <c r="O18" s="1242"/>
      <c r="P18" s="1242"/>
      <c r="Q18" s="1242"/>
      <c r="R18" s="1242"/>
      <c r="S18" s="1242"/>
      <c r="T18" s="1242"/>
      <c r="U18" s="1242"/>
      <c r="V18" s="1242"/>
      <c r="W18" s="631" t="s">
        <v>658</v>
      </c>
    </row>
    <row r="19" spans="1:34" ht="22.5">
      <c r="A19" s="1230"/>
      <c r="B19" s="1230">
        <v>1</v>
      </c>
      <c r="C19" s="941"/>
      <c r="D19" s="941"/>
      <c r="E19" s="943"/>
      <c r="F19" s="943"/>
      <c r="G19" s="943"/>
      <c r="H19" s="943"/>
      <c r="I19" s="938"/>
      <c r="J19" s="937"/>
      <c r="K19" s="940"/>
      <c r="L19" s="594" t="str">
        <f>mergeValue(A19) &amp;"."&amp; mergeValue(B19)</f>
        <v>1.1</v>
      </c>
      <c r="M19" s="547" t="s">
        <v>16</v>
      </c>
      <c r="N19" s="581"/>
      <c r="O19" s="1242"/>
      <c r="P19" s="1242"/>
      <c r="Q19" s="1242"/>
      <c r="R19" s="1242"/>
      <c r="S19" s="1242"/>
      <c r="T19" s="1242"/>
      <c r="U19" s="1242"/>
      <c r="V19" s="1242"/>
      <c r="W19" s="631" t="s">
        <v>477</v>
      </c>
    </row>
    <row r="20" spans="1:34" ht="22.5">
      <c r="A20" s="1230"/>
      <c r="B20" s="1230"/>
      <c r="C20" s="1230">
        <v>1</v>
      </c>
      <c r="D20" s="941"/>
      <c r="E20" s="943"/>
      <c r="F20" s="943"/>
      <c r="G20" s="943"/>
      <c r="H20" s="943"/>
      <c r="I20" s="945"/>
      <c r="J20" s="937"/>
      <c r="K20" s="940"/>
      <c r="L20" s="594" t="str">
        <f>mergeValue(A20) &amp;"."&amp; mergeValue(B20)&amp;"."&amp; mergeValue(C20)</f>
        <v>1.1.1</v>
      </c>
      <c r="M20" s="548" t="s">
        <v>7</v>
      </c>
      <c r="N20" s="581"/>
      <c r="O20" s="1242"/>
      <c r="P20" s="1242"/>
      <c r="Q20" s="1242"/>
      <c r="R20" s="1242"/>
      <c r="S20" s="1242"/>
      <c r="T20" s="1242"/>
      <c r="U20" s="1242"/>
      <c r="V20" s="1242"/>
      <c r="W20" s="631" t="s">
        <v>633</v>
      </c>
    </row>
    <row r="21" spans="1:34" ht="22.5">
      <c r="A21" s="1230"/>
      <c r="B21" s="1230"/>
      <c r="C21" s="1230"/>
      <c r="D21" s="1230">
        <v>1</v>
      </c>
      <c r="E21" s="943"/>
      <c r="F21" s="943"/>
      <c r="G21" s="943"/>
      <c r="H21" s="943"/>
      <c r="I21" s="945"/>
      <c r="J21" s="937"/>
      <c r="K21" s="940"/>
      <c r="L21" s="594" t="str">
        <f>mergeValue(A21) &amp;"."&amp; mergeValue(B21)&amp;"."&amp; mergeValue(C21)&amp;"."&amp; mergeValue(D21)</f>
        <v>1.1.1.1</v>
      </c>
      <c r="M21" s="549" t="s">
        <v>22</v>
      </c>
      <c r="N21" s="581"/>
      <c r="O21" s="1242"/>
      <c r="P21" s="1242"/>
      <c r="Q21" s="1242"/>
      <c r="R21" s="1242"/>
      <c r="S21" s="1242"/>
      <c r="T21" s="1242"/>
      <c r="U21" s="1242"/>
      <c r="V21" s="1242"/>
      <c r="W21" s="631" t="s">
        <v>634</v>
      </c>
    </row>
    <row r="22" spans="1:34" ht="11.25" hidden="1" customHeight="1">
      <c r="A22" s="1230"/>
      <c r="B22" s="1230"/>
      <c r="C22" s="1230"/>
      <c r="D22" s="1230"/>
      <c r="E22" s="1230">
        <v>1</v>
      </c>
      <c r="F22" s="943"/>
      <c r="G22" s="943"/>
      <c r="H22" s="941">
        <v>1</v>
      </c>
      <c r="I22" s="1230">
        <v>1</v>
      </c>
      <c r="J22" s="943"/>
      <c r="K22" s="948"/>
      <c r="L22" s="594"/>
      <c r="M22" s="555"/>
      <c r="N22" s="582"/>
      <c r="O22" s="632"/>
      <c r="P22" s="632"/>
      <c r="Q22" s="632"/>
      <c r="R22" s="632"/>
      <c r="S22" s="632"/>
      <c r="T22" s="632"/>
      <c r="U22" s="632"/>
      <c r="V22" s="509"/>
      <c r="W22" s="560"/>
    </row>
    <row r="23" spans="1:34" ht="90">
      <c r="A23" s="1230"/>
      <c r="B23" s="1230"/>
      <c r="C23" s="1230"/>
      <c r="D23" s="1230"/>
      <c r="E23" s="1230"/>
      <c r="F23" s="1230">
        <v>1</v>
      </c>
      <c r="G23" s="941"/>
      <c r="H23" s="941"/>
      <c r="I23" s="1230"/>
      <c r="J23" s="1230">
        <v>1</v>
      </c>
      <c r="K23" s="949"/>
      <c r="L23" s="594" t="str">
        <f>mergeValue(A23) &amp;"."&amp; mergeValue(B23)&amp;"."&amp; mergeValue(C23)&amp;"."&amp; mergeValue(D23)&amp;"."&amp;  mergeValue(F23)</f>
        <v>1.1.1.1.1</v>
      </c>
      <c r="M23" s="556" t="s">
        <v>10</v>
      </c>
      <c r="N23" s="582"/>
      <c r="O23" s="1232"/>
      <c r="P23" s="1232"/>
      <c r="Q23" s="1232"/>
      <c r="R23" s="1232"/>
      <c r="S23" s="1232"/>
      <c r="T23" s="1232"/>
      <c r="U23" s="1232"/>
      <c r="V23" s="1232"/>
      <c r="W23" s="631" t="s">
        <v>635</v>
      </c>
      <c r="Y23" s="505" t="str">
        <f>strCheckUnique(Z23:Z26)</f>
        <v/>
      </c>
      <c r="AA23" s="505"/>
    </row>
    <row r="24" spans="1:34" ht="189" customHeight="1">
      <c r="A24" s="1230"/>
      <c r="B24" s="1230"/>
      <c r="C24" s="1230"/>
      <c r="D24" s="1230"/>
      <c r="E24" s="1230"/>
      <c r="F24" s="1230"/>
      <c r="G24" s="941">
        <v>1</v>
      </c>
      <c r="H24" s="941"/>
      <c r="I24" s="1230"/>
      <c r="J24" s="1230"/>
      <c r="K24" s="949">
        <v>1</v>
      </c>
      <c r="L24" s="594" t="str">
        <f>mergeValue(A24) &amp;"."&amp; mergeValue(B24)&amp;"."&amp; mergeValue(C24)&amp;"."&amp; mergeValue(D24)&amp;"."&amp; mergeValue(F24)&amp;"."&amp; mergeValue(G24)</f>
        <v>1.1.1.1.1.1</v>
      </c>
      <c r="M24" s="1070"/>
      <c r="N24" s="587"/>
      <c r="O24" s="563"/>
      <c r="P24" s="563"/>
      <c r="Q24" s="1094"/>
      <c r="R24" s="1240"/>
      <c r="S24" s="1226" t="s">
        <v>84</v>
      </c>
      <c r="T24" s="1240"/>
      <c r="U24" s="1226" t="s">
        <v>85</v>
      </c>
      <c r="V24" s="579"/>
      <c r="W24" s="1201" t="s">
        <v>659</v>
      </c>
      <c r="X24" s="501" t="str">
        <f>strCheckDate(O25:V25)</f>
        <v/>
      </c>
      <c r="Y24" s="505"/>
      <c r="Z24" s="505" t="str">
        <f>IF(M24="","",M24 )</f>
        <v/>
      </c>
      <c r="AA24" s="505"/>
      <c r="AB24" s="505"/>
      <c r="AC24" s="505"/>
    </row>
    <row r="25" spans="1:34" ht="11.25" hidden="1">
      <c r="A25" s="1230"/>
      <c r="B25" s="1230"/>
      <c r="C25" s="1230"/>
      <c r="D25" s="1230"/>
      <c r="E25" s="1230"/>
      <c r="F25" s="1230"/>
      <c r="G25" s="941"/>
      <c r="H25" s="941"/>
      <c r="I25" s="1230"/>
      <c r="J25" s="1230"/>
      <c r="K25" s="949"/>
      <c r="L25" s="601"/>
      <c r="M25" s="647"/>
      <c r="N25" s="587"/>
      <c r="O25" s="563"/>
      <c r="P25" s="563"/>
      <c r="Q25" s="585" t="str">
        <f>R24 &amp; "-" &amp; T24</f>
        <v>-</v>
      </c>
      <c r="R25" s="1225"/>
      <c r="S25" s="1226"/>
      <c r="T25" s="1225"/>
      <c r="U25" s="1226"/>
      <c r="V25" s="579"/>
      <c r="W25" s="1202"/>
    </row>
    <row r="26" spans="1:34" s="476" customFormat="1" ht="15" customHeight="1">
      <c r="A26" s="1230"/>
      <c r="B26" s="1230"/>
      <c r="C26" s="1230"/>
      <c r="D26" s="1230"/>
      <c r="E26" s="1230"/>
      <c r="F26" s="1230"/>
      <c r="G26" s="943"/>
      <c r="H26" s="941"/>
      <c r="I26" s="1230"/>
      <c r="J26" s="1230"/>
      <c r="K26" s="948"/>
      <c r="L26" s="539"/>
      <c r="M26" s="557" t="s">
        <v>25</v>
      </c>
      <c r="N26" s="552"/>
      <c r="O26" s="546"/>
      <c r="P26" s="546"/>
      <c r="Q26" s="546"/>
      <c r="R26" s="574"/>
      <c r="S26" s="565"/>
      <c r="T26" s="564"/>
      <c r="U26" s="552"/>
      <c r="V26" s="561"/>
      <c r="W26" s="1203"/>
      <c r="X26" s="502"/>
      <c r="Y26" s="502"/>
      <c r="Z26" s="502"/>
      <c r="AA26" s="502"/>
      <c r="AB26" s="502"/>
      <c r="AC26" s="502"/>
      <c r="AD26" s="502"/>
      <c r="AE26" s="502"/>
      <c r="AF26" s="502"/>
      <c r="AG26" s="502"/>
      <c r="AH26" s="502"/>
    </row>
    <row r="27" spans="1:34" s="476" customFormat="1" ht="15" customHeight="1">
      <c r="A27" s="1230"/>
      <c r="B27" s="1230"/>
      <c r="C27" s="1230"/>
      <c r="D27" s="1230"/>
      <c r="E27" s="1230"/>
      <c r="F27" s="943"/>
      <c r="G27" s="943"/>
      <c r="H27" s="941"/>
      <c r="I27" s="1230"/>
      <c r="J27" s="943"/>
      <c r="K27" s="948"/>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4" s="476" customFormat="1" ht="0.2" customHeight="1">
      <c r="A28" s="1230"/>
      <c r="B28" s="1230"/>
      <c r="C28" s="1230"/>
      <c r="D28" s="1230"/>
      <c r="E28" s="947"/>
      <c r="F28" s="943"/>
      <c r="G28" s="943"/>
      <c r="H28" s="943"/>
      <c r="I28" s="939"/>
      <c r="J28" s="936"/>
      <c r="K28" s="946"/>
      <c r="L28" s="539"/>
      <c r="M28" s="552"/>
      <c r="N28" s="550"/>
      <c r="O28" s="546"/>
      <c r="P28" s="546"/>
      <c r="Q28" s="546"/>
      <c r="R28" s="574"/>
      <c r="S28" s="565"/>
      <c r="T28" s="564"/>
      <c r="U28" s="550"/>
      <c r="V28" s="565"/>
      <c r="W28" s="561"/>
      <c r="X28" s="502"/>
      <c r="Y28" s="502"/>
      <c r="Z28" s="502"/>
      <c r="AA28" s="502"/>
      <c r="AB28" s="502"/>
      <c r="AC28" s="502"/>
      <c r="AD28" s="502"/>
      <c r="AE28" s="502"/>
      <c r="AF28" s="502"/>
      <c r="AG28" s="502"/>
      <c r="AH28" s="502"/>
    </row>
    <row r="29" spans="1:34" s="476" customFormat="1" ht="15" customHeight="1">
      <c r="A29" s="1230"/>
      <c r="B29" s="1230"/>
      <c r="C29" s="1230"/>
      <c r="D29" s="947"/>
      <c r="E29" s="947"/>
      <c r="F29" s="943"/>
      <c r="G29" s="943"/>
      <c r="H29" s="943"/>
      <c r="I29" s="939"/>
      <c r="J29" s="936"/>
      <c r="K29" s="946"/>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4" s="476" customFormat="1" ht="15" customHeight="1">
      <c r="A30" s="1230"/>
      <c r="B30" s="1230"/>
      <c r="C30" s="947"/>
      <c r="D30" s="947"/>
      <c r="E30" s="947"/>
      <c r="F30" s="947"/>
      <c r="G30" s="952"/>
      <c r="H30" s="939"/>
      <c r="I30" s="950"/>
      <c r="J30" s="936"/>
      <c r="K30" s="951"/>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4" s="476" customFormat="1" ht="15" customHeight="1">
      <c r="A31" s="1230"/>
      <c r="B31" s="947"/>
      <c r="C31" s="947"/>
      <c r="D31" s="947"/>
      <c r="E31" s="947"/>
      <c r="F31" s="947"/>
      <c r="G31" s="952"/>
      <c r="H31" s="939"/>
      <c r="I31" s="939"/>
      <c r="J31" s="936"/>
      <c r="K31" s="946"/>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4" s="476" customFormat="1" ht="15" customHeight="1">
      <c r="A32" s="935"/>
      <c r="B32" s="935"/>
      <c r="C32" s="935"/>
      <c r="D32" s="935"/>
      <c r="E32" s="935"/>
      <c r="F32" s="935"/>
      <c r="G32" s="935"/>
      <c r="H32" s="935"/>
      <c r="I32" s="935"/>
      <c r="J32" s="935"/>
      <c r="K32" s="935"/>
      <c r="L32" s="493"/>
      <c r="M32" s="566" t="s">
        <v>309</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6"/>
      <c r="M33" s="486"/>
      <c r="N33" s="486"/>
      <c r="O33" s="486"/>
      <c r="P33" s="486"/>
      <c r="Q33" s="486"/>
      <c r="R33" s="486"/>
      <c r="S33" s="486"/>
      <c r="T33" s="486"/>
      <c r="U33" s="486"/>
    </row>
    <row r="34" spans="12:23" ht="123.75" customHeight="1">
      <c r="L34" s="1">
        <v>1</v>
      </c>
      <c r="M34" s="1194" t="s">
        <v>660</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F23:F26"/>
    <mergeCell ref="J23:J26"/>
    <mergeCell ref="O23:V23"/>
    <mergeCell ref="R24:R25"/>
    <mergeCell ref="S24:S25"/>
    <mergeCell ref="L11:M11"/>
    <mergeCell ref="O11:T11"/>
    <mergeCell ref="O12:U12"/>
    <mergeCell ref="A18:A31"/>
    <mergeCell ref="O18:V18"/>
    <mergeCell ref="B19:B30"/>
    <mergeCell ref="O19:V19"/>
    <mergeCell ref="C20:C29"/>
    <mergeCell ref="S16:T16"/>
    <mergeCell ref="T24:T25"/>
    <mergeCell ref="U24:U25"/>
    <mergeCell ref="O20:V20"/>
    <mergeCell ref="D21:D28"/>
    <mergeCell ref="O21:V21"/>
    <mergeCell ref="E22:E27"/>
    <mergeCell ref="I22:I27"/>
    <mergeCell ref="L5:T5"/>
    <mergeCell ref="O9:T9"/>
    <mergeCell ref="O10:T10"/>
    <mergeCell ref="O7:T7"/>
    <mergeCell ref="O8:T8"/>
    <mergeCell ref="M34:W34"/>
    <mergeCell ref="W24:W26"/>
    <mergeCell ref="L13:V13"/>
    <mergeCell ref="L14:L16"/>
    <mergeCell ref="M14:M16"/>
    <mergeCell ref="O14:T14"/>
    <mergeCell ref="U14:U16"/>
    <mergeCell ref="V14:V16"/>
    <mergeCell ref="O15:O16"/>
    <mergeCell ref="P15:Q15"/>
    <mergeCell ref="R15:T15"/>
    <mergeCell ref="S17:T17"/>
    <mergeCell ref="W13:W16"/>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7">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183</v>
      </c>
    </row>
    <row r="2" spans="1:20" ht="22.5">
      <c r="F2" s="1195" t="s">
        <v>491</v>
      </c>
      <c r="G2" s="1196"/>
      <c r="H2" s="1197"/>
      <c r="I2" s="641"/>
    </row>
    <row r="3" spans="1:20" ht="3" customHeight="1"/>
    <row r="4" spans="1:20" s="571" customFormat="1" ht="11.25">
      <c r="A4" s="591"/>
      <c r="B4" s="591"/>
      <c r="C4" s="591"/>
      <c r="D4" s="591"/>
      <c r="F4" s="1154" t="s">
        <v>454</v>
      </c>
      <c r="G4" s="1154"/>
      <c r="H4" s="1154"/>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13.10.2022</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590</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588</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592</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00" t="s">
        <v>591</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00"/>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593</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7">
    <tabColor rgb="FFEAEBEE"/>
    <pageSetUpPr fitToPage="1"/>
  </sheetPr>
  <dimension ref="A1:AI34"/>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4.7109375" style="477" customWidth="1"/>
    <col min="14" max="14" width="2" style="477" hidden="1" customWidth="1"/>
    <col min="15"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4" hidden="1"/>
    <row r="2" spans="1:34" hidden="1"/>
    <row r="3" spans="1:34" hidden="1"/>
    <row r="4" spans="1:34" ht="3" customHeight="1">
      <c r="J4" s="482"/>
      <c r="K4" s="482"/>
      <c r="L4" s="478"/>
      <c r="M4" s="478"/>
      <c r="N4" s="478"/>
      <c r="O4" s="485"/>
      <c r="P4" s="485"/>
      <c r="Q4" s="485"/>
      <c r="R4" s="485"/>
      <c r="S4" s="485"/>
      <c r="T4" s="485"/>
      <c r="U4" s="478"/>
    </row>
    <row r="5" spans="1:34" ht="22.5" customHeight="1">
      <c r="J5" s="482"/>
      <c r="K5" s="482"/>
      <c r="L5" s="1227" t="s">
        <v>657</v>
      </c>
      <c r="M5" s="1227"/>
      <c r="N5" s="1227"/>
      <c r="O5" s="1227"/>
      <c r="P5" s="1227"/>
      <c r="Q5" s="1227"/>
      <c r="R5" s="1227"/>
      <c r="S5" s="1227"/>
      <c r="T5" s="1227"/>
      <c r="U5" s="498"/>
    </row>
    <row r="6" spans="1:34" ht="3" customHeight="1">
      <c r="J6" s="482"/>
      <c r="K6" s="482"/>
      <c r="L6" s="478"/>
      <c r="M6" s="478"/>
      <c r="N6" s="478"/>
      <c r="O6" s="481"/>
      <c r="P6" s="481"/>
      <c r="Q6" s="481"/>
      <c r="R6" s="481"/>
      <c r="S6" s="481"/>
      <c r="T6" s="481"/>
      <c r="U6" s="478"/>
    </row>
    <row r="7" spans="1:34" s="492" customFormat="1" ht="22.5">
      <c r="A7" s="506"/>
      <c r="B7" s="506"/>
      <c r="C7" s="506"/>
      <c r="D7" s="506"/>
      <c r="E7" s="506"/>
      <c r="F7" s="506"/>
      <c r="G7" s="506"/>
      <c r="H7" s="506"/>
      <c r="L7" s="500"/>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68"/>
      <c r="X7" s="506"/>
      <c r="Y7" s="506"/>
      <c r="Z7" s="506"/>
      <c r="AA7" s="506"/>
      <c r="AB7" s="506"/>
      <c r="AC7" s="506"/>
      <c r="AD7" s="506"/>
      <c r="AE7" s="506"/>
      <c r="AF7" s="506"/>
      <c r="AG7" s="506"/>
      <c r="AH7" s="506"/>
    </row>
    <row r="8" spans="1:34" s="571" customFormat="1" ht="18.75">
      <c r="A8" s="591"/>
      <c r="B8" s="591"/>
      <c r="C8" s="591"/>
      <c r="D8" s="591"/>
      <c r="E8" s="591"/>
      <c r="F8" s="591"/>
      <c r="G8" s="591"/>
      <c r="H8" s="591"/>
      <c r="L8" s="500"/>
      <c r="M8" s="618" t="s">
        <v>596</v>
      </c>
      <c r="N8" s="667"/>
      <c r="O8" s="1245" t="str">
        <f>IF(datePr_ch="",IF(datePr="","",datePr),datePr_ch)</f>
        <v>13.10.2022</v>
      </c>
      <c r="P8" s="1246"/>
      <c r="Q8" s="1246"/>
      <c r="R8" s="1246"/>
      <c r="S8" s="1246"/>
      <c r="T8" s="1247"/>
      <c r="U8" s="668"/>
      <c r="X8" s="591"/>
      <c r="Y8" s="591"/>
      <c r="Z8" s="591"/>
      <c r="AA8" s="591"/>
      <c r="AB8" s="591"/>
      <c r="AC8" s="591"/>
      <c r="AD8" s="591"/>
      <c r="AE8" s="591"/>
      <c r="AF8" s="591"/>
      <c r="AG8" s="591"/>
      <c r="AH8" s="591"/>
    </row>
    <row r="9" spans="1:34" s="492" customFormat="1" ht="18.75">
      <c r="A9" s="506"/>
      <c r="B9" s="506"/>
      <c r="C9" s="506"/>
      <c r="D9" s="506"/>
      <c r="E9" s="506"/>
      <c r="F9" s="506"/>
      <c r="G9" s="506"/>
      <c r="H9" s="506"/>
      <c r="L9" s="553"/>
      <c r="M9" s="618" t="s">
        <v>595</v>
      </c>
      <c r="N9" s="667"/>
      <c r="O9" s="1245" t="str">
        <f>IF(numberPr_ch="",IF(numberPr="","",numberPr),numberPr_ch)</f>
        <v>84-П</v>
      </c>
      <c r="P9" s="1246"/>
      <c r="Q9" s="1246"/>
      <c r="R9" s="1246"/>
      <c r="S9" s="1246"/>
      <c r="T9" s="1247"/>
      <c r="U9" s="668"/>
      <c r="X9" s="506"/>
      <c r="Y9" s="506"/>
      <c r="Z9" s="506"/>
      <c r="AA9" s="506"/>
      <c r="AB9" s="506"/>
      <c r="AC9" s="506"/>
      <c r="AD9" s="506"/>
      <c r="AE9" s="506"/>
      <c r="AF9" s="506"/>
      <c r="AG9" s="506"/>
      <c r="AH9" s="506"/>
    </row>
    <row r="10" spans="1:34" s="492" customFormat="1" ht="18.75">
      <c r="A10" s="506"/>
      <c r="B10" s="506"/>
      <c r="C10" s="506"/>
      <c r="D10" s="506"/>
      <c r="E10" s="506"/>
      <c r="F10" s="506"/>
      <c r="G10" s="506"/>
      <c r="H10" s="506"/>
      <c r="L10" s="553"/>
      <c r="M10" s="618" t="s">
        <v>501</v>
      </c>
      <c r="N10" s="667"/>
      <c r="O10" s="1245" t="str">
        <f>IF(IstPub_ch="",IF(IstPub="","",IstPub),IstPub_ch)</f>
        <v>https://tarif73.ru/</v>
      </c>
      <c r="P10" s="1246"/>
      <c r="Q10" s="1246"/>
      <c r="R10" s="1246"/>
      <c r="S10" s="1246"/>
      <c r="T10" s="1247"/>
      <c r="U10" s="668"/>
      <c r="X10" s="506"/>
      <c r="Y10" s="506"/>
      <c r="Z10" s="506"/>
      <c r="AA10" s="506"/>
      <c r="AB10" s="506"/>
      <c r="AC10" s="506"/>
      <c r="AD10" s="506"/>
      <c r="AE10" s="506"/>
      <c r="AF10" s="506"/>
      <c r="AG10" s="506"/>
      <c r="AH10" s="506"/>
    </row>
    <row r="11" spans="1:34" s="492" customFormat="1" ht="11.25" hidden="1">
      <c r="A11" s="506"/>
      <c r="B11" s="506"/>
      <c r="C11" s="506"/>
      <c r="D11" s="506"/>
      <c r="E11" s="506"/>
      <c r="F11" s="506"/>
      <c r="G11" s="506"/>
      <c r="H11" s="506"/>
      <c r="L11" s="553"/>
      <c r="M11" s="553"/>
      <c r="N11" s="567"/>
      <c r="O11" s="583"/>
      <c r="P11" s="583"/>
      <c r="Q11" s="583"/>
      <c r="R11" s="583"/>
      <c r="S11" s="583"/>
      <c r="T11" s="583"/>
      <c r="U11" s="504" t="s">
        <v>373</v>
      </c>
      <c r="X11" s="506"/>
      <c r="Y11" s="506"/>
      <c r="Z11" s="506"/>
      <c r="AA11" s="506"/>
      <c r="AB11" s="506"/>
      <c r="AC11" s="506"/>
      <c r="AD11" s="506"/>
      <c r="AE11" s="506"/>
      <c r="AF11" s="506"/>
      <c r="AG11" s="506"/>
      <c r="AH11" s="506"/>
    </row>
    <row r="12" spans="1:34" ht="15" customHeight="1">
      <c r="J12" s="482"/>
      <c r="K12" s="482"/>
      <c r="L12" s="478"/>
      <c r="M12" s="478"/>
      <c r="N12" s="478"/>
      <c r="O12" s="1249"/>
      <c r="P12" s="1249"/>
      <c r="Q12" s="1249"/>
      <c r="R12" s="1249"/>
      <c r="S12" s="1249"/>
      <c r="T12" s="1249"/>
      <c r="U12" s="1249"/>
    </row>
    <row r="13" spans="1:34">
      <c r="J13" s="482"/>
      <c r="K13" s="482"/>
      <c r="L13" s="1154" t="s">
        <v>454</v>
      </c>
      <c r="M13" s="1154"/>
      <c r="N13" s="1154"/>
      <c r="O13" s="1154"/>
      <c r="P13" s="1154"/>
      <c r="Q13" s="1154"/>
      <c r="R13" s="1154"/>
      <c r="S13" s="1154"/>
      <c r="T13" s="1154"/>
      <c r="U13" s="1154"/>
      <c r="V13" s="1154"/>
      <c r="W13" s="1154" t="s">
        <v>455</v>
      </c>
    </row>
    <row r="14" spans="1:34" ht="14.25" customHeight="1">
      <c r="J14" s="482"/>
      <c r="K14" s="482"/>
      <c r="L14" s="1211" t="s">
        <v>92</v>
      </c>
      <c r="M14" s="1211" t="s">
        <v>639</v>
      </c>
      <c r="N14" s="522"/>
      <c r="O14" s="1212" t="s">
        <v>641</v>
      </c>
      <c r="P14" s="1213"/>
      <c r="Q14" s="1213"/>
      <c r="R14" s="1213"/>
      <c r="S14" s="1213"/>
      <c r="T14" s="1214"/>
      <c r="U14" s="1222" t="s">
        <v>341</v>
      </c>
      <c r="V14" s="1208" t="s">
        <v>275</v>
      </c>
      <c r="W14" s="1154"/>
    </row>
    <row r="15" spans="1:34" s="524" customFormat="1" ht="14.25" customHeight="1">
      <c r="A15" s="586"/>
      <c r="B15" s="586"/>
      <c r="C15" s="586"/>
      <c r="D15" s="586"/>
      <c r="E15" s="586"/>
      <c r="F15" s="586"/>
      <c r="G15" s="592"/>
      <c r="H15" s="592"/>
      <c r="I15" s="532"/>
      <c r="J15" s="530"/>
      <c r="K15" s="530"/>
      <c r="L15" s="1211"/>
      <c r="M15" s="1211"/>
      <c r="N15" s="522"/>
      <c r="O15" s="1217" t="s">
        <v>772</v>
      </c>
      <c r="P15" s="1215" t="s">
        <v>271</v>
      </c>
      <c r="Q15" s="1216"/>
      <c r="R15" s="1220" t="s">
        <v>654</v>
      </c>
      <c r="S15" s="1220"/>
      <c r="T15" s="1221"/>
      <c r="U15" s="1223"/>
      <c r="V15" s="1209"/>
      <c r="W15" s="1154"/>
      <c r="X15" s="586"/>
      <c r="Y15" s="586"/>
      <c r="Z15" s="586"/>
      <c r="AA15" s="586"/>
      <c r="AB15" s="586"/>
      <c r="AC15" s="586"/>
      <c r="AD15" s="586"/>
      <c r="AE15" s="586"/>
      <c r="AF15" s="586"/>
      <c r="AG15" s="586"/>
      <c r="AH15" s="586"/>
    </row>
    <row r="16" spans="1:34" ht="33.75">
      <c r="J16" s="482"/>
      <c r="K16" s="482"/>
      <c r="L16" s="1211"/>
      <c r="M16" s="1211"/>
      <c r="N16" s="521"/>
      <c r="O16" s="1218"/>
      <c r="P16" s="536" t="s">
        <v>765</v>
      </c>
      <c r="Q16" s="536" t="s">
        <v>766</v>
      </c>
      <c r="R16" s="537" t="s">
        <v>274</v>
      </c>
      <c r="S16" s="1206" t="s">
        <v>273</v>
      </c>
      <c r="T16" s="1207"/>
      <c r="U16" s="1224"/>
      <c r="V16" s="1210"/>
      <c r="W16" s="1154"/>
    </row>
    <row r="17" spans="1:35">
      <c r="J17" s="482"/>
      <c r="K17" s="490">
        <v>1</v>
      </c>
      <c r="L17" s="526" t="s">
        <v>93</v>
      </c>
      <c r="M17" s="526" t="s">
        <v>49</v>
      </c>
      <c r="N17" s="497" t="s">
        <v>49</v>
      </c>
      <c r="O17" s="488">
        <f ca="1">OFFSET(O17,0,-1)+1</f>
        <v>3</v>
      </c>
      <c r="P17" s="488">
        <f ca="1">OFFSET(P17,0,-1)+1</f>
        <v>4</v>
      </c>
      <c r="Q17" s="488">
        <f ca="1">OFFSET(Q17,0,-1)+1</f>
        <v>5</v>
      </c>
      <c r="R17" s="488">
        <f ca="1">OFFSET(R17,0,-1)+1</f>
        <v>6</v>
      </c>
      <c r="S17" s="1229">
        <f ca="1">OFFSET(S17,0,-1)+1</f>
        <v>7</v>
      </c>
      <c r="T17" s="1229"/>
      <c r="U17" s="488">
        <f ca="1">OFFSET(U17,0,-2)+1</f>
        <v>8</v>
      </c>
      <c r="V17" s="652">
        <f ca="1">OFFSET(V17,0,-1)</f>
        <v>8</v>
      </c>
      <c r="W17" s="488">
        <f ca="1">OFFSET(W17,0,-1)+1</f>
        <v>9</v>
      </c>
    </row>
    <row r="18" spans="1:35" ht="22.5">
      <c r="A18" s="1230">
        <v>1</v>
      </c>
      <c r="B18" s="959"/>
      <c r="C18" s="959"/>
      <c r="D18" s="959"/>
      <c r="E18" s="960"/>
      <c r="F18" s="961"/>
      <c r="G18" s="961"/>
      <c r="H18" s="961"/>
      <c r="I18" s="962"/>
      <c r="J18" s="957"/>
      <c r="K18" s="964"/>
      <c r="L18" s="594">
        <f>mergeValue(A18)</f>
        <v>1</v>
      </c>
      <c r="M18" s="642" t="s">
        <v>20</v>
      </c>
      <c r="N18" s="581"/>
      <c r="O18" s="1242"/>
      <c r="P18" s="1242"/>
      <c r="Q18" s="1242"/>
      <c r="R18" s="1242"/>
      <c r="S18" s="1242"/>
      <c r="T18" s="1242"/>
      <c r="U18" s="1242"/>
      <c r="V18" s="1242"/>
      <c r="W18" s="631" t="s">
        <v>658</v>
      </c>
    </row>
    <row r="19" spans="1:35" ht="22.5">
      <c r="A19" s="1230"/>
      <c r="B19" s="1230">
        <v>1</v>
      </c>
      <c r="C19" s="959"/>
      <c r="D19" s="959"/>
      <c r="E19" s="961"/>
      <c r="F19" s="961"/>
      <c r="G19" s="961"/>
      <c r="H19" s="961"/>
      <c r="I19" s="956"/>
      <c r="J19" s="955"/>
      <c r="K19" s="958"/>
      <c r="L19" s="594" t="str">
        <f>mergeValue(A19) &amp;"."&amp; mergeValue(B19)</f>
        <v>1.1</v>
      </c>
      <c r="M19" s="547" t="s">
        <v>16</v>
      </c>
      <c r="N19" s="581"/>
      <c r="O19" s="1242"/>
      <c r="P19" s="1242"/>
      <c r="Q19" s="1242"/>
      <c r="R19" s="1242"/>
      <c r="S19" s="1242"/>
      <c r="T19" s="1242"/>
      <c r="U19" s="1242"/>
      <c r="V19" s="1242"/>
      <c r="W19" s="631" t="s">
        <v>477</v>
      </c>
    </row>
    <row r="20" spans="1:35" ht="22.5">
      <c r="A20" s="1230"/>
      <c r="B20" s="1230"/>
      <c r="C20" s="1230">
        <v>1</v>
      </c>
      <c r="D20" s="959"/>
      <c r="E20" s="961"/>
      <c r="F20" s="961"/>
      <c r="G20" s="961"/>
      <c r="H20" s="961"/>
      <c r="I20" s="963"/>
      <c r="J20" s="955"/>
      <c r="K20" s="958"/>
      <c r="L20" s="594" t="str">
        <f>mergeValue(A20) &amp;"."&amp; mergeValue(B20)&amp;"."&amp; mergeValue(C20)</f>
        <v>1.1.1</v>
      </c>
      <c r="M20" s="548" t="s">
        <v>7</v>
      </c>
      <c r="N20" s="581"/>
      <c r="O20" s="1242"/>
      <c r="P20" s="1242"/>
      <c r="Q20" s="1242"/>
      <c r="R20" s="1242"/>
      <c r="S20" s="1242"/>
      <c r="T20" s="1242"/>
      <c r="U20" s="1242"/>
      <c r="V20" s="1242"/>
      <c r="W20" s="631" t="s">
        <v>633</v>
      </c>
    </row>
    <row r="21" spans="1:35" ht="22.5">
      <c r="A21" s="1230"/>
      <c r="B21" s="1230"/>
      <c r="C21" s="1230"/>
      <c r="D21" s="1230">
        <v>1</v>
      </c>
      <c r="E21" s="961"/>
      <c r="F21" s="961"/>
      <c r="G21" s="961"/>
      <c r="H21" s="961"/>
      <c r="I21" s="963"/>
      <c r="J21" s="955"/>
      <c r="K21" s="958"/>
      <c r="L21" s="594" t="str">
        <f>mergeValue(A21) &amp;"."&amp; mergeValue(B21)&amp;"."&amp; mergeValue(C21)&amp;"."&amp; mergeValue(D21)</f>
        <v>1.1.1.1</v>
      </c>
      <c r="M21" s="549" t="s">
        <v>22</v>
      </c>
      <c r="N21" s="581"/>
      <c r="O21" s="1242"/>
      <c r="P21" s="1242"/>
      <c r="Q21" s="1242"/>
      <c r="R21" s="1242"/>
      <c r="S21" s="1242"/>
      <c r="T21" s="1242"/>
      <c r="U21" s="1242"/>
      <c r="V21" s="1242"/>
      <c r="W21" s="631" t="s">
        <v>634</v>
      </c>
    </row>
    <row r="22" spans="1:35" ht="11.25" hidden="1" customHeight="1">
      <c r="A22" s="1230"/>
      <c r="B22" s="1230"/>
      <c r="C22" s="1230"/>
      <c r="D22" s="1230"/>
      <c r="E22" s="1230">
        <v>1</v>
      </c>
      <c r="F22" s="961"/>
      <c r="G22" s="961"/>
      <c r="H22" s="959">
        <v>1</v>
      </c>
      <c r="I22" s="1230">
        <v>1</v>
      </c>
      <c r="J22" s="961"/>
      <c r="K22" s="966"/>
      <c r="L22" s="594"/>
      <c r="M22" s="555"/>
      <c r="N22" s="582"/>
      <c r="O22" s="632"/>
      <c r="P22" s="632"/>
      <c r="Q22" s="632"/>
      <c r="R22" s="632"/>
      <c r="S22" s="632"/>
      <c r="T22" s="632"/>
      <c r="U22" s="632"/>
      <c r="V22" s="509"/>
      <c r="W22" s="560"/>
    </row>
    <row r="23" spans="1:35" ht="90">
      <c r="A23" s="1230"/>
      <c r="B23" s="1230"/>
      <c r="C23" s="1230"/>
      <c r="D23" s="1230"/>
      <c r="E23" s="1230"/>
      <c r="F23" s="1230">
        <v>1</v>
      </c>
      <c r="G23" s="959"/>
      <c r="H23" s="959"/>
      <c r="I23" s="1230"/>
      <c r="J23" s="1230">
        <v>1</v>
      </c>
      <c r="K23" s="967"/>
      <c r="L23" s="594" t="str">
        <f>mergeValue(A23) &amp;"."&amp; mergeValue(B23)&amp;"."&amp; mergeValue(C23)&amp;"."&amp; mergeValue(D23)&amp;"."&amp;  mergeValue(F23)</f>
        <v>1.1.1.1.1</v>
      </c>
      <c r="M23" s="556" t="s">
        <v>10</v>
      </c>
      <c r="N23" s="582"/>
      <c r="O23" s="1232"/>
      <c r="P23" s="1232"/>
      <c r="Q23" s="1232"/>
      <c r="R23" s="1232"/>
      <c r="S23" s="1232"/>
      <c r="T23" s="1232"/>
      <c r="U23" s="1232"/>
      <c r="V23" s="1232"/>
      <c r="W23" s="631" t="s">
        <v>635</v>
      </c>
      <c r="Y23" s="505" t="str">
        <f>strCheckUnique(Z23:Z26)</f>
        <v/>
      </c>
      <c r="AA23" s="505"/>
    </row>
    <row r="24" spans="1:35" ht="189" customHeight="1">
      <c r="A24" s="1230"/>
      <c r="B24" s="1230"/>
      <c r="C24" s="1230"/>
      <c r="D24" s="1230"/>
      <c r="E24" s="1230"/>
      <c r="F24" s="1230"/>
      <c r="G24" s="959">
        <v>1</v>
      </c>
      <c r="H24" s="959"/>
      <c r="I24" s="1230"/>
      <c r="J24" s="1230"/>
      <c r="K24" s="967">
        <v>1</v>
      </c>
      <c r="L24" s="594" t="str">
        <f>mergeValue(A24) &amp;"."&amp; mergeValue(B24)&amp;"."&amp; mergeValue(C24)&amp;"."&amp; mergeValue(D24)&amp;"."&amp; mergeValue(F24)&amp;"."&amp; mergeValue(G24)</f>
        <v>1.1.1.1.1.1</v>
      </c>
      <c r="M24" s="1070"/>
      <c r="N24" s="587"/>
      <c r="O24" s="563"/>
      <c r="P24" s="563"/>
      <c r="Q24" s="1094"/>
      <c r="R24" s="1240"/>
      <c r="S24" s="1226" t="s">
        <v>84</v>
      </c>
      <c r="T24" s="1240"/>
      <c r="U24" s="1226" t="s">
        <v>85</v>
      </c>
      <c r="V24" s="579"/>
      <c r="W24" s="1201" t="s">
        <v>659</v>
      </c>
      <c r="X24" s="501" t="str">
        <f>strCheckDate(O25:V25)</f>
        <v/>
      </c>
      <c r="Y24" s="505"/>
      <c r="Z24" s="505" t="str">
        <f>IF(M24="","",M24 )</f>
        <v/>
      </c>
      <c r="AA24" s="505"/>
      <c r="AB24" s="505"/>
      <c r="AC24" s="505"/>
    </row>
    <row r="25" spans="1:35" ht="11.25" hidden="1">
      <c r="A25" s="1230"/>
      <c r="B25" s="1230"/>
      <c r="C25" s="1230"/>
      <c r="D25" s="1230"/>
      <c r="E25" s="1230"/>
      <c r="F25" s="1230"/>
      <c r="G25" s="959"/>
      <c r="H25" s="959"/>
      <c r="I25" s="1230"/>
      <c r="J25" s="1230"/>
      <c r="K25" s="967"/>
      <c r="L25" s="601"/>
      <c r="M25" s="647"/>
      <c r="N25" s="587"/>
      <c r="O25" s="563"/>
      <c r="P25" s="563"/>
      <c r="Q25" s="585" t="str">
        <f>R24 &amp; "-" &amp; T24</f>
        <v>-</v>
      </c>
      <c r="R25" s="1225"/>
      <c r="S25" s="1226"/>
      <c r="T25" s="1225"/>
      <c r="U25" s="1226"/>
      <c r="V25" s="579"/>
      <c r="W25" s="1202"/>
    </row>
    <row r="26" spans="1:35" s="476" customFormat="1" ht="15" customHeight="1">
      <c r="A26" s="1230"/>
      <c r="B26" s="1230"/>
      <c r="C26" s="1230"/>
      <c r="D26" s="1230"/>
      <c r="E26" s="1230"/>
      <c r="F26" s="1230"/>
      <c r="G26" s="961"/>
      <c r="H26" s="959"/>
      <c r="I26" s="1230"/>
      <c r="J26" s="1230"/>
      <c r="K26" s="966"/>
      <c r="L26" s="539"/>
      <c r="M26" s="557" t="s">
        <v>25</v>
      </c>
      <c r="N26" s="552"/>
      <c r="O26" s="546"/>
      <c r="P26" s="546"/>
      <c r="Q26" s="546"/>
      <c r="R26" s="574"/>
      <c r="S26" s="565"/>
      <c r="T26" s="564"/>
      <c r="U26" s="552"/>
      <c r="V26" s="561"/>
      <c r="W26" s="1203"/>
      <c r="X26" s="502"/>
      <c r="Y26" s="502"/>
      <c r="Z26" s="502"/>
      <c r="AA26" s="502"/>
      <c r="AB26" s="502"/>
      <c r="AC26" s="502"/>
      <c r="AD26" s="502"/>
      <c r="AE26" s="502"/>
      <c r="AF26" s="502"/>
      <c r="AG26" s="502"/>
      <c r="AH26" s="502"/>
    </row>
    <row r="27" spans="1:35" s="476" customFormat="1" ht="15" customHeight="1">
      <c r="A27" s="1230"/>
      <c r="B27" s="1230"/>
      <c r="C27" s="1230"/>
      <c r="D27" s="1230"/>
      <c r="E27" s="1230"/>
      <c r="F27" s="961"/>
      <c r="G27" s="961"/>
      <c r="H27" s="959"/>
      <c r="I27" s="1230"/>
      <c r="J27" s="961"/>
      <c r="K27" s="966"/>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5" s="476" customFormat="1" ht="15" hidden="1" customHeight="1">
      <c r="A28" s="1230"/>
      <c r="B28" s="1230"/>
      <c r="C28" s="1230"/>
      <c r="D28" s="1230"/>
      <c r="E28" s="965"/>
      <c r="F28" s="961"/>
      <c r="G28" s="961"/>
      <c r="H28" s="961"/>
      <c r="I28" s="957"/>
      <c r="J28" s="954"/>
      <c r="K28" s="964"/>
      <c r="L28" s="539"/>
      <c r="M28" s="552"/>
      <c r="N28" s="552"/>
      <c r="O28" s="552"/>
      <c r="P28" s="552"/>
      <c r="Q28" s="552"/>
      <c r="R28" s="552"/>
      <c r="S28" s="552"/>
      <c r="T28" s="552"/>
      <c r="U28" s="552"/>
      <c r="V28" s="565"/>
      <c r="W28" s="561"/>
      <c r="X28" s="502"/>
      <c r="Y28" s="502"/>
      <c r="Z28" s="502"/>
      <c r="AA28" s="502"/>
      <c r="AB28" s="502"/>
      <c r="AC28" s="502"/>
      <c r="AD28" s="502"/>
      <c r="AE28" s="502"/>
      <c r="AF28" s="502"/>
      <c r="AG28" s="502"/>
      <c r="AH28" s="502"/>
      <c r="AI28" s="502"/>
    </row>
    <row r="29" spans="1:35" s="476" customFormat="1" ht="15" customHeight="1">
      <c r="A29" s="1230"/>
      <c r="B29" s="1230"/>
      <c r="C29" s="1230"/>
      <c r="D29" s="965"/>
      <c r="E29" s="965"/>
      <c r="F29" s="961"/>
      <c r="G29" s="961"/>
      <c r="H29" s="961"/>
      <c r="I29" s="957"/>
      <c r="J29" s="954"/>
      <c r="K29" s="964"/>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5" s="476" customFormat="1" ht="15" customHeight="1">
      <c r="A30" s="1230"/>
      <c r="B30" s="1230"/>
      <c r="C30" s="965"/>
      <c r="D30" s="965"/>
      <c r="E30" s="965"/>
      <c r="F30" s="965"/>
      <c r="G30" s="970"/>
      <c r="H30" s="957"/>
      <c r="I30" s="968"/>
      <c r="J30" s="954"/>
      <c r="K30" s="969"/>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5" s="476" customFormat="1" ht="15" customHeight="1">
      <c r="A31" s="1230"/>
      <c r="B31" s="965"/>
      <c r="C31" s="965"/>
      <c r="D31" s="965"/>
      <c r="E31" s="965"/>
      <c r="F31" s="965"/>
      <c r="G31" s="970"/>
      <c r="H31" s="957"/>
      <c r="I31" s="957"/>
      <c r="J31" s="954"/>
      <c r="K31" s="964"/>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5" s="476" customFormat="1" ht="15" customHeight="1">
      <c r="A32" s="953"/>
      <c r="B32" s="953"/>
      <c r="C32" s="953"/>
      <c r="D32" s="953"/>
      <c r="E32" s="953"/>
      <c r="F32" s="953"/>
      <c r="G32" s="953"/>
      <c r="H32" s="953"/>
      <c r="I32" s="953"/>
      <c r="J32" s="953"/>
      <c r="K32" s="953"/>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6"/>
      <c r="M33" s="486"/>
      <c r="N33" s="486"/>
      <c r="O33" s="486"/>
      <c r="P33" s="486"/>
      <c r="Q33" s="486"/>
      <c r="R33" s="486"/>
      <c r="S33" s="486"/>
      <c r="T33" s="486"/>
      <c r="U33" s="486"/>
    </row>
    <row r="34" spans="12:23" ht="141.75" customHeight="1">
      <c r="L34" s="1">
        <v>1</v>
      </c>
      <c r="M34" s="1194" t="s">
        <v>660</v>
      </c>
      <c r="N34" s="1194"/>
      <c r="O34" s="1194"/>
      <c r="P34" s="1194"/>
      <c r="Q34" s="1194"/>
      <c r="R34" s="1194"/>
      <c r="S34" s="1194"/>
      <c r="T34" s="1194"/>
      <c r="U34" s="1194"/>
      <c r="V34" s="1194"/>
      <c r="W34" s="1194"/>
    </row>
  </sheetData>
  <sheetProtection password="FA9C" sheet="1" objects="1" scenarios="1" formatColumns="0" formatRows="0"/>
  <dataConsolidate leftLabels="1"/>
  <mergeCells count="37">
    <mergeCell ref="D21:D28"/>
    <mergeCell ref="L5:T5"/>
    <mergeCell ref="O9:T9"/>
    <mergeCell ref="O10:T10"/>
    <mergeCell ref="A18:A31"/>
    <mergeCell ref="O18:V18"/>
    <mergeCell ref="B19:B30"/>
    <mergeCell ref="O19:V19"/>
    <mergeCell ref="C20:C29"/>
    <mergeCell ref="O21:V21"/>
    <mergeCell ref="E22:E27"/>
    <mergeCell ref="I22:I27"/>
    <mergeCell ref="F23:F26"/>
    <mergeCell ref="J23:J26"/>
    <mergeCell ref="O23:V23"/>
    <mergeCell ref="R24:R25"/>
    <mergeCell ref="O7:T7"/>
    <mergeCell ref="O8:T8"/>
    <mergeCell ref="V14:V16"/>
    <mergeCell ref="L13:V13"/>
    <mergeCell ref="L14:L16"/>
    <mergeCell ref="M14:M16"/>
    <mergeCell ref="O14:T14"/>
    <mergeCell ref="U14:U16"/>
    <mergeCell ref="S16:T16"/>
    <mergeCell ref="O12:U12"/>
    <mergeCell ref="O15:O16"/>
    <mergeCell ref="P15:Q15"/>
    <mergeCell ref="R15:T15"/>
    <mergeCell ref="W13:W16"/>
    <mergeCell ref="W24:W26"/>
    <mergeCell ref="M34:W34"/>
    <mergeCell ref="T24:T25"/>
    <mergeCell ref="U24:U25"/>
    <mergeCell ref="O20:V20"/>
    <mergeCell ref="S24:S25"/>
    <mergeCell ref="S17:T17"/>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5">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68</v>
      </c>
    </row>
    <row r="2" spans="1:20" ht="22.5">
      <c r="F2" s="1195" t="s">
        <v>491</v>
      </c>
      <c r="G2" s="1196"/>
      <c r="H2" s="1197"/>
      <c r="I2" s="435"/>
    </row>
    <row r="3" spans="1:20" ht="3" customHeight="1"/>
    <row r="4" spans="1:20" s="190" customFormat="1" ht="11.25">
      <c r="A4" s="214"/>
      <c r="B4" s="214"/>
      <c r="C4" s="214"/>
      <c r="D4" s="214"/>
      <c r="F4" s="1154" t="s">
        <v>454</v>
      </c>
      <c r="G4" s="1154"/>
      <c r="H4" s="1154"/>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13.10.2022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590</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588</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592</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00" t="s">
        <v>591</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00"/>
      <c r="J14" s="333"/>
      <c r="K14" s="214"/>
      <c r="L14" s="214"/>
      <c r="M14" s="214"/>
      <c r="N14" s="214"/>
      <c r="O14" s="214"/>
      <c r="P14" s="214"/>
      <c r="Q14" s="214"/>
      <c r="R14" s="214"/>
      <c r="S14" s="214"/>
      <c r="T14" s="214"/>
    </row>
    <row r="15" spans="1:20" s="190" customFormat="1" ht="18.75">
      <c r="A15" s="1199"/>
      <c r="B15" s="1199"/>
      <c r="C15" s="343"/>
      <c r="D15" s="343"/>
      <c r="F15" s="420"/>
      <c r="G15" s="195" t="s">
        <v>403</v>
      </c>
      <c r="H15" s="421"/>
      <c r="I15" s="422"/>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4" t="s">
        <v>593</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5">
    <tabColor rgb="FFEAEBEE"/>
    <pageSetUpPr fitToPage="1"/>
  </sheetPr>
  <dimension ref="A1:AG36"/>
  <sheetViews>
    <sheetView showGridLines="0" topLeftCell="I4" zoomScaleNormal="100" workbookViewId="0"/>
  </sheetViews>
  <sheetFormatPr defaultColWidth="10.5703125" defaultRowHeight="14.25"/>
  <cols>
    <col min="1" max="6" width="10.5703125" style="501" hidden="1" customWidth="1"/>
    <col min="7" max="8" width="11.140625" style="507"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21" width="23.7109375" style="477" hidden="1" customWidth="1"/>
    <col min="22" max="22" width="1.7109375" style="477" hidden="1" customWidth="1"/>
    <col min="23" max="23" width="11.7109375" style="477" customWidth="1"/>
    <col min="24" max="24" width="3.7109375" style="477" customWidth="1"/>
    <col min="25" max="25" width="11.7109375" style="477" customWidth="1"/>
    <col min="26" max="26" width="8.5703125" style="477" hidden="1" customWidth="1"/>
    <col min="27" max="27" width="4.7109375" style="477" customWidth="1"/>
    <col min="28" max="28" width="115.7109375" style="477" customWidth="1"/>
    <col min="29" max="33" width="10.5703125" style="501"/>
    <col min="34" max="249" width="10.5703125" style="477"/>
    <col min="250" max="257" width="0" style="477" hidden="1" customWidth="1"/>
    <col min="258" max="260" width="3.7109375" style="477" customWidth="1"/>
    <col min="261" max="261" width="12.7109375" style="477" customWidth="1"/>
    <col min="262" max="262" width="47.42578125" style="477" customWidth="1"/>
    <col min="263" max="271" width="0" style="477" hidden="1" customWidth="1"/>
    <col min="272" max="272" width="11.7109375" style="477" customWidth="1"/>
    <col min="273" max="273" width="6.42578125" style="477" bestFit="1" customWidth="1"/>
    <col min="274" max="274" width="11.7109375" style="477" customWidth="1"/>
    <col min="275" max="275" width="0" style="477" hidden="1" customWidth="1"/>
    <col min="276" max="276" width="3.7109375" style="477" customWidth="1"/>
    <col min="277" max="277" width="11.140625" style="477" bestFit="1" customWidth="1"/>
    <col min="278" max="505" width="10.5703125" style="477"/>
    <col min="506" max="513" width="0" style="477" hidden="1" customWidth="1"/>
    <col min="514" max="516" width="3.7109375" style="477" customWidth="1"/>
    <col min="517" max="517" width="12.7109375" style="477" customWidth="1"/>
    <col min="518" max="518" width="47.42578125" style="477" customWidth="1"/>
    <col min="519" max="527" width="0" style="477" hidden="1" customWidth="1"/>
    <col min="528" max="528" width="11.7109375" style="477" customWidth="1"/>
    <col min="529" max="529" width="6.42578125" style="477" bestFit="1" customWidth="1"/>
    <col min="530" max="530" width="11.7109375" style="477" customWidth="1"/>
    <col min="531" max="531" width="0" style="477" hidden="1" customWidth="1"/>
    <col min="532" max="532" width="3.7109375" style="477" customWidth="1"/>
    <col min="533" max="533" width="11.140625" style="477" bestFit="1" customWidth="1"/>
    <col min="534" max="761" width="10.5703125" style="477"/>
    <col min="762" max="769" width="0" style="477" hidden="1" customWidth="1"/>
    <col min="770" max="772" width="3.7109375" style="477" customWidth="1"/>
    <col min="773" max="773" width="12.7109375" style="477" customWidth="1"/>
    <col min="774" max="774" width="47.42578125" style="477" customWidth="1"/>
    <col min="775" max="783" width="0" style="477" hidden="1" customWidth="1"/>
    <col min="784" max="784" width="11.7109375" style="477" customWidth="1"/>
    <col min="785" max="785" width="6.42578125" style="477" bestFit="1" customWidth="1"/>
    <col min="786" max="786" width="11.7109375" style="477" customWidth="1"/>
    <col min="787" max="787" width="0" style="477" hidden="1" customWidth="1"/>
    <col min="788" max="788" width="3.7109375" style="477" customWidth="1"/>
    <col min="789" max="789" width="11.140625" style="477" bestFit="1" customWidth="1"/>
    <col min="790" max="1017" width="10.5703125" style="477"/>
    <col min="1018" max="1025" width="0" style="477" hidden="1" customWidth="1"/>
    <col min="1026" max="1028" width="3.7109375" style="477" customWidth="1"/>
    <col min="1029" max="1029" width="12.7109375" style="477" customWidth="1"/>
    <col min="1030" max="1030" width="47.42578125" style="477" customWidth="1"/>
    <col min="1031" max="1039" width="0" style="477" hidden="1" customWidth="1"/>
    <col min="1040" max="1040" width="11.7109375" style="477" customWidth="1"/>
    <col min="1041" max="1041" width="6.42578125" style="477" bestFit="1" customWidth="1"/>
    <col min="1042" max="1042" width="11.7109375" style="477" customWidth="1"/>
    <col min="1043" max="1043" width="0" style="477" hidden="1" customWidth="1"/>
    <col min="1044" max="1044" width="3.7109375" style="477" customWidth="1"/>
    <col min="1045" max="1045" width="11.140625" style="477" bestFit="1" customWidth="1"/>
    <col min="1046" max="1273" width="10.5703125" style="477"/>
    <col min="1274" max="1281" width="0" style="477" hidden="1" customWidth="1"/>
    <col min="1282" max="1284" width="3.7109375" style="477" customWidth="1"/>
    <col min="1285" max="1285" width="12.7109375" style="477" customWidth="1"/>
    <col min="1286" max="1286" width="47.42578125" style="477" customWidth="1"/>
    <col min="1287" max="1295" width="0" style="477" hidden="1" customWidth="1"/>
    <col min="1296" max="1296" width="11.7109375" style="477" customWidth="1"/>
    <col min="1297" max="1297" width="6.42578125" style="477" bestFit="1" customWidth="1"/>
    <col min="1298" max="1298" width="11.7109375" style="477" customWidth="1"/>
    <col min="1299" max="1299" width="0" style="477" hidden="1" customWidth="1"/>
    <col min="1300" max="1300" width="3.7109375" style="477" customWidth="1"/>
    <col min="1301" max="1301" width="11.140625" style="477" bestFit="1" customWidth="1"/>
    <col min="1302" max="1529" width="10.5703125" style="477"/>
    <col min="1530" max="1537" width="0" style="477" hidden="1" customWidth="1"/>
    <col min="1538" max="1540" width="3.7109375" style="477" customWidth="1"/>
    <col min="1541" max="1541" width="12.7109375" style="477" customWidth="1"/>
    <col min="1542" max="1542" width="47.42578125" style="477" customWidth="1"/>
    <col min="1543" max="1551" width="0" style="477" hidden="1" customWidth="1"/>
    <col min="1552" max="1552" width="11.7109375" style="477" customWidth="1"/>
    <col min="1553" max="1553" width="6.42578125" style="477" bestFit="1" customWidth="1"/>
    <col min="1554" max="1554" width="11.7109375" style="477" customWidth="1"/>
    <col min="1555" max="1555" width="0" style="477" hidden="1" customWidth="1"/>
    <col min="1556" max="1556" width="3.7109375" style="477" customWidth="1"/>
    <col min="1557" max="1557" width="11.140625" style="477" bestFit="1" customWidth="1"/>
    <col min="1558" max="1785" width="10.5703125" style="477"/>
    <col min="1786" max="1793" width="0" style="477" hidden="1" customWidth="1"/>
    <col min="1794" max="1796" width="3.7109375" style="477" customWidth="1"/>
    <col min="1797" max="1797" width="12.7109375" style="477" customWidth="1"/>
    <col min="1798" max="1798" width="47.42578125" style="477" customWidth="1"/>
    <col min="1799" max="1807" width="0" style="477" hidden="1" customWidth="1"/>
    <col min="1808" max="1808" width="11.7109375" style="477" customWidth="1"/>
    <col min="1809" max="1809" width="6.42578125" style="477" bestFit="1" customWidth="1"/>
    <col min="1810" max="1810" width="11.7109375" style="477" customWidth="1"/>
    <col min="1811" max="1811" width="0" style="477" hidden="1" customWidth="1"/>
    <col min="1812" max="1812" width="3.7109375" style="477" customWidth="1"/>
    <col min="1813" max="1813" width="11.140625" style="477" bestFit="1" customWidth="1"/>
    <col min="1814" max="2041" width="10.5703125" style="477"/>
    <col min="2042" max="2049" width="0" style="477" hidden="1" customWidth="1"/>
    <col min="2050" max="2052" width="3.7109375" style="477" customWidth="1"/>
    <col min="2053" max="2053" width="12.7109375" style="477" customWidth="1"/>
    <col min="2054" max="2054" width="47.42578125" style="477" customWidth="1"/>
    <col min="2055" max="2063" width="0" style="477" hidden="1" customWidth="1"/>
    <col min="2064" max="2064" width="11.7109375" style="477" customWidth="1"/>
    <col min="2065" max="2065" width="6.42578125" style="477" bestFit="1" customWidth="1"/>
    <col min="2066" max="2066" width="11.7109375" style="477" customWidth="1"/>
    <col min="2067" max="2067" width="0" style="477" hidden="1" customWidth="1"/>
    <col min="2068" max="2068" width="3.7109375" style="477" customWidth="1"/>
    <col min="2069" max="2069" width="11.140625" style="477" bestFit="1" customWidth="1"/>
    <col min="2070" max="2297" width="10.5703125" style="477"/>
    <col min="2298" max="2305" width="0" style="477" hidden="1" customWidth="1"/>
    <col min="2306" max="2308" width="3.7109375" style="477" customWidth="1"/>
    <col min="2309" max="2309" width="12.7109375" style="477" customWidth="1"/>
    <col min="2310" max="2310" width="47.42578125" style="477" customWidth="1"/>
    <col min="2311" max="2319" width="0" style="477" hidden="1" customWidth="1"/>
    <col min="2320" max="2320" width="11.7109375" style="477" customWidth="1"/>
    <col min="2321" max="2321" width="6.42578125" style="477" bestFit="1" customWidth="1"/>
    <col min="2322" max="2322" width="11.7109375" style="477" customWidth="1"/>
    <col min="2323" max="2323" width="0" style="477" hidden="1" customWidth="1"/>
    <col min="2324" max="2324" width="3.7109375" style="477" customWidth="1"/>
    <col min="2325" max="2325" width="11.140625" style="477" bestFit="1" customWidth="1"/>
    <col min="2326" max="2553" width="10.5703125" style="477"/>
    <col min="2554" max="2561" width="0" style="477" hidden="1" customWidth="1"/>
    <col min="2562" max="2564" width="3.7109375" style="477" customWidth="1"/>
    <col min="2565" max="2565" width="12.7109375" style="477" customWidth="1"/>
    <col min="2566" max="2566" width="47.42578125" style="477" customWidth="1"/>
    <col min="2567" max="2575" width="0" style="477" hidden="1" customWidth="1"/>
    <col min="2576" max="2576" width="11.7109375" style="477" customWidth="1"/>
    <col min="2577" max="2577" width="6.42578125" style="477" bestFit="1" customWidth="1"/>
    <col min="2578" max="2578" width="11.7109375" style="477" customWidth="1"/>
    <col min="2579" max="2579" width="0" style="477" hidden="1" customWidth="1"/>
    <col min="2580" max="2580" width="3.7109375" style="477" customWidth="1"/>
    <col min="2581" max="2581" width="11.140625" style="477" bestFit="1" customWidth="1"/>
    <col min="2582" max="2809" width="10.5703125" style="477"/>
    <col min="2810" max="2817" width="0" style="477" hidden="1" customWidth="1"/>
    <col min="2818" max="2820" width="3.7109375" style="477" customWidth="1"/>
    <col min="2821" max="2821" width="12.7109375" style="477" customWidth="1"/>
    <col min="2822" max="2822" width="47.42578125" style="477" customWidth="1"/>
    <col min="2823" max="2831" width="0" style="477" hidden="1" customWidth="1"/>
    <col min="2832" max="2832" width="11.7109375" style="477" customWidth="1"/>
    <col min="2833" max="2833" width="6.42578125" style="477" bestFit="1" customWidth="1"/>
    <col min="2834" max="2834" width="11.7109375" style="477" customWidth="1"/>
    <col min="2835" max="2835" width="0" style="477" hidden="1" customWidth="1"/>
    <col min="2836" max="2836" width="3.7109375" style="477" customWidth="1"/>
    <col min="2837" max="2837" width="11.140625" style="477" bestFit="1" customWidth="1"/>
    <col min="2838" max="3065" width="10.5703125" style="477"/>
    <col min="3066" max="3073" width="0" style="477" hidden="1" customWidth="1"/>
    <col min="3074" max="3076" width="3.7109375" style="477" customWidth="1"/>
    <col min="3077" max="3077" width="12.7109375" style="477" customWidth="1"/>
    <col min="3078" max="3078" width="47.42578125" style="477" customWidth="1"/>
    <col min="3079" max="3087" width="0" style="477" hidden="1" customWidth="1"/>
    <col min="3088" max="3088" width="11.7109375" style="477" customWidth="1"/>
    <col min="3089" max="3089" width="6.42578125" style="477" bestFit="1" customWidth="1"/>
    <col min="3090" max="3090" width="11.7109375" style="477" customWidth="1"/>
    <col min="3091" max="3091" width="0" style="477" hidden="1" customWidth="1"/>
    <col min="3092" max="3092" width="3.7109375" style="477" customWidth="1"/>
    <col min="3093" max="3093" width="11.140625" style="477" bestFit="1" customWidth="1"/>
    <col min="3094" max="3321" width="10.5703125" style="477"/>
    <col min="3322" max="3329" width="0" style="477" hidden="1" customWidth="1"/>
    <col min="3330" max="3332" width="3.7109375" style="477" customWidth="1"/>
    <col min="3333" max="3333" width="12.7109375" style="477" customWidth="1"/>
    <col min="3334" max="3334" width="47.42578125" style="477" customWidth="1"/>
    <col min="3335" max="3343" width="0" style="477" hidden="1" customWidth="1"/>
    <col min="3344" max="3344" width="11.7109375" style="477" customWidth="1"/>
    <col min="3345" max="3345" width="6.42578125" style="477" bestFit="1" customWidth="1"/>
    <col min="3346" max="3346" width="11.7109375" style="477" customWidth="1"/>
    <col min="3347" max="3347" width="0" style="477" hidden="1" customWidth="1"/>
    <col min="3348" max="3348" width="3.7109375" style="477" customWidth="1"/>
    <col min="3349" max="3349" width="11.140625" style="477" bestFit="1" customWidth="1"/>
    <col min="3350" max="3577" width="10.5703125" style="477"/>
    <col min="3578" max="3585" width="0" style="477" hidden="1" customWidth="1"/>
    <col min="3586" max="3588" width="3.7109375" style="477" customWidth="1"/>
    <col min="3589" max="3589" width="12.7109375" style="477" customWidth="1"/>
    <col min="3590" max="3590" width="47.42578125" style="477" customWidth="1"/>
    <col min="3591" max="3599" width="0" style="477" hidden="1" customWidth="1"/>
    <col min="3600" max="3600" width="11.7109375" style="477" customWidth="1"/>
    <col min="3601" max="3601" width="6.42578125" style="477" bestFit="1" customWidth="1"/>
    <col min="3602" max="3602" width="11.7109375" style="477" customWidth="1"/>
    <col min="3603" max="3603" width="0" style="477" hidden="1" customWidth="1"/>
    <col min="3604" max="3604" width="3.7109375" style="477" customWidth="1"/>
    <col min="3605" max="3605" width="11.140625" style="477" bestFit="1" customWidth="1"/>
    <col min="3606" max="3833" width="10.5703125" style="477"/>
    <col min="3834" max="3841" width="0" style="477" hidden="1" customWidth="1"/>
    <col min="3842" max="3844" width="3.7109375" style="477" customWidth="1"/>
    <col min="3845" max="3845" width="12.7109375" style="477" customWidth="1"/>
    <col min="3846" max="3846" width="47.42578125" style="477" customWidth="1"/>
    <col min="3847" max="3855" width="0" style="477" hidden="1" customWidth="1"/>
    <col min="3856" max="3856" width="11.7109375" style="477" customWidth="1"/>
    <col min="3857" max="3857" width="6.42578125" style="477" bestFit="1" customWidth="1"/>
    <col min="3858" max="3858" width="11.7109375" style="477" customWidth="1"/>
    <col min="3859" max="3859" width="0" style="477" hidden="1" customWidth="1"/>
    <col min="3860" max="3860" width="3.7109375" style="477" customWidth="1"/>
    <col min="3861" max="3861" width="11.140625" style="477" bestFit="1" customWidth="1"/>
    <col min="3862" max="4089" width="10.5703125" style="477"/>
    <col min="4090" max="4097" width="0" style="477" hidden="1" customWidth="1"/>
    <col min="4098" max="4100" width="3.7109375" style="477" customWidth="1"/>
    <col min="4101" max="4101" width="12.7109375" style="477" customWidth="1"/>
    <col min="4102" max="4102" width="47.42578125" style="477" customWidth="1"/>
    <col min="4103" max="4111" width="0" style="477" hidden="1" customWidth="1"/>
    <col min="4112" max="4112" width="11.7109375" style="477" customWidth="1"/>
    <col min="4113" max="4113" width="6.42578125" style="477" bestFit="1" customWidth="1"/>
    <col min="4114" max="4114" width="11.7109375" style="477" customWidth="1"/>
    <col min="4115" max="4115" width="0" style="477" hidden="1" customWidth="1"/>
    <col min="4116" max="4116" width="3.7109375" style="477" customWidth="1"/>
    <col min="4117" max="4117" width="11.140625" style="477" bestFit="1" customWidth="1"/>
    <col min="4118" max="4345" width="10.5703125" style="477"/>
    <col min="4346" max="4353" width="0" style="477" hidden="1" customWidth="1"/>
    <col min="4354" max="4356" width="3.7109375" style="477" customWidth="1"/>
    <col min="4357" max="4357" width="12.7109375" style="477" customWidth="1"/>
    <col min="4358" max="4358" width="47.42578125" style="477" customWidth="1"/>
    <col min="4359" max="4367" width="0" style="477" hidden="1" customWidth="1"/>
    <col min="4368" max="4368" width="11.7109375" style="477" customWidth="1"/>
    <col min="4369" max="4369" width="6.42578125" style="477" bestFit="1" customWidth="1"/>
    <col min="4370" max="4370" width="11.7109375" style="477" customWidth="1"/>
    <col min="4371" max="4371" width="0" style="477" hidden="1" customWidth="1"/>
    <col min="4372" max="4372" width="3.7109375" style="477" customWidth="1"/>
    <col min="4373" max="4373" width="11.140625" style="477" bestFit="1" customWidth="1"/>
    <col min="4374" max="4601" width="10.5703125" style="477"/>
    <col min="4602" max="4609" width="0" style="477" hidden="1" customWidth="1"/>
    <col min="4610" max="4612" width="3.7109375" style="477" customWidth="1"/>
    <col min="4613" max="4613" width="12.7109375" style="477" customWidth="1"/>
    <col min="4614" max="4614" width="47.42578125" style="477" customWidth="1"/>
    <col min="4615" max="4623" width="0" style="477" hidden="1" customWidth="1"/>
    <col min="4624" max="4624" width="11.7109375" style="477" customWidth="1"/>
    <col min="4625" max="4625" width="6.42578125" style="477" bestFit="1" customWidth="1"/>
    <col min="4626" max="4626" width="11.7109375" style="477" customWidth="1"/>
    <col min="4627" max="4627" width="0" style="477" hidden="1" customWidth="1"/>
    <col min="4628" max="4628" width="3.7109375" style="477" customWidth="1"/>
    <col min="4629" max="4629" width="11.140625" style="477" bestFit="1" customWidth="1"/>
    <col min="4630" max="4857" width="10.5703125" style="477"/>
    <col min="4858" max="4865" width="0" style="477" hidden="1" customWidth="1"/>
    <col min="4866" max="4868" width="3.7109375" style="477" customWidth="1"/>
    <col min="4869" max="4869" width="12.7109375" style="477" customWidth="1"/>
    <col min="4870" max="4870" width="47.42578125" style="477" customWidth="1"/>
    <col min="4871" max="4879" width="0" style="477" hidden="1" customWidth="1"/>
    <col min="4880" max="4880" width="11.7109375" style="477" customWidth="1"/>
    <col min="4881" max="4881" width="6.42578125" style="477" bestFit="1" customWidth="1"/>
    <col min="4882" max="4882" width="11.7109375" style="477" customWidth="1"/>
    <col min="4883" max="4883" width="0" style="477" hidden="1" customWidth="1"/>
    <col min="4884" max="4884" width="3.7109375" style="477" customWidth="1"/>
    <col min="4885" max="4885" width="11.140625" style="477" bestFit="1" customWidth="1"/>
    <col min="4886" max="5113" width="10.5703125" style="477"/>
    <col min="5114" max="5121" width="0" style="477" hidden="1" customWidth="1"/>
    <col min="5122" max="5124" width="3.7109375" style="477" customWidth="1"/>
    <col min="5125" max="5125" width="12.7109375" style="477" customWidth="1"/>
    <col min="5126" max="5126" width="47.42578125" style="477" customWidth="1"/>
    <col min="5127" max="5135" width="0" style="477" hidden="1" customWidth="1"/>
    <col min="5136" max="5136" width="11.7109375" style="477" customWidth="1"/>
    <col min="5137" max="5137" width="6.42578125" style="477" bestFit="1" customWidth="1"/>
    <col min="5138" max="5138" width="11.7109375" style="477" customWidth="1"/>
    <col min="5139" max="5139" width="0" style="477" hidden="1" customWidth="1"/>
    <col min="5140" max="5140" width="3.7109375" style="477" customWidth="1"/>
    <col min="5141" max="5141" width="11.140625" style="477" bestFit="1" customWidth="1"/>
    <col min="5142" max="5369" width="10.5703125" style="477"/>
    <col min="5370" max="5377" width="0" style="477" hidden="1" customWidth="1"/>
    <col min="5378" max="5380" width="3.7109375" style="477" customWidth="1"/>
    <col min="5381" max="5381" width="12.7109375" style="477" customWidth="1"/>
    <col min="5382" max="5382" width="47.42578125" style="477" customWidth="1"/>
    <col min="5383" max="5391" width="0" style="477" hidden="1" customWidth="1"/>
    <col min="5392" max="5392" width="11.7109375" style="477" customWidth="1"/>
    <col min="5393" max="5393" width="6.42578125" style="477" bestFit="1" customWidth="1"/>
    <col min="5394" max="5394" width="11.7109375" style="477" customWidth="1"/>
    <col min="5395" max="5395" width="0" style="477" hidden="1" customWidth="1"/>
    <col min="5396" max="5396" width="3.7109375" style="477" customWidth="1"/>
    <col min="5397" max="5397" width="11.140625" style="477" bestFit="1" customWidth="1"/>
    <col min="5398" max="5625" width="10.5703125" style="477"/>
    <col min="5626" max="5633" width="0" style="477" hidden="1" customWidth="1"/>
    <col min="5634" max="5636" width="3.7109375" style="477" customWidth="1"/>
    <col min="5637" max="5637" width="12.7109375" style="477" customWidth="1"/>
    <col min="5638" max="5638" width="47.42578125" style="477" customWidth="1"/>
    <col min="5639" max="5647" width="0" style="477" hidden="1" customWidth="1"/>
    <col min="5648" max="5648" width="11.7109375" style="477" customWidth="1"/>
    <col min="5649" max="5649" width="6.42578125" style="477" bestFit="1" customWidth="1"/>
    <col min="5650" max="5650" width="11.7109375" style="477" customWidth="1"/>
    <col min="5651" max="5651" width="0" style="477" hidden="1" customWidth="1"/>
    <col min="5652" max="5652" width="3.7109375" style="477" customWidth="1"/>
    <col min="5653" max="5653" width="11.140625" style="477" bestFit="1" customWidth="1"/>
    <col min="5654" max="5881" width="10.5703125" style="477"/>
    <col min="5882" max="5889" width="0" style="477" hidden="1" customWidth="1"/>
    <col min="5890" max="5892" width="3.7109375" style="477" customWidth="1"/>
    <col min="5893" max="5893" width="12.7109375" style="477" customWidth="1"/>
    <col min="5894" max="5894" width="47.42578125" style="477" customWidth="1"/>
    <col min="5895" max="5903" width="0" style="477" hidden="1" customWidth="1"/>
    <col min="5904" max="5904" width="11.7109375" style="477" customWidth="1"/>
    <col min="5905" max="5905" width="6.42578125" style="477" bestFit="1" customWidth="1"/>
    <col min="5906" max="5906" width="11.7109375" style="477" customWidth="1"/>
    <col min="5907" max="5907" width="0" style="477" hidden="1" customWidth="1"/>
    <col min="5908" max="5908" width="3.7109375" style="477" customWidth="1"/>
    <col min="5909" max="5909" width="11.140625" style="477" bestFit="1" customWidth="1"/>
    <col min="5910" max="6137" width="10.5703125" style="477"/>
    <col min="6138" max="6145" width="0" style="477" hidden="1" customWidth="1"/>
    <col min="6146" max="6148" width="3.7109375" style="477" customWidth="1"/>
    <col min="6149" max="6149" width="12.7109375" style="477" customWidth="1"/>
    <col min="6150" max="6150" width="47.42578125" style="477" customWidth="1"/>
    <col min="6151" max="6159" width="0" style="477" hidden="1" customWidth="1"/>
    <col min="6160" max="6160" width="11.7109375" style="477" customWidth="1"/>
    <col min="6161" max="6161" width="6.42578125" style="477" bestFit="1" customWidth="1"/>
    <col min="6162" max="6162" width="11.7109375" style="477" customWidth="1"/>
    <col min="6163" max="6163" width="0" style="477" hidden="1" customWidth="1"/>
    <col min="6164" max="6164" width="3.7109375" style="477" customWidth="1"/>
    <col min="6165" max="6165" width="11.140625" style="477" bestFit="1" customWidth="1"/>
    <col min="6166" max="6393" width="10.5703125" style="477"/>
    <col min="6394" max="6401" width="0" style="477" hidden="1" customWidth="1"/>
    <col min="6402" max="6404" width="3.7109375" style="477" customWidth="1"/>
    <col min="6405" max="6405" width="12.7109375" style="477" customWidth="1"/>
    <col min="6406" max="6406" width="47.42578125" style="477" customWidth="1"/>
    <col min="6407" max="6415" width="0" style="477" hidden="1" customWidth="1"/>
    <col min="6416" max="6416" width="11.7109375" style="477" customWidth="1"/>
    <col min="6417" max="6417" width="6.42578125" style="477" bestFit="1" customWidth="1"/>
    <col min="6418" max="6418" width="11.7109375" style="477" customWidth="1"/>
    <col min="6419" max="6419" width="0" style="477" hidden="1" customWidth="1"/>
    <col min="6420" max="6420" width="3.7109375" style="477" customWidth="1"/>
    <col min="6421" max="6421" width="11.140625" style="477" bestFit="1" customWidth="1"/>
    <col min="6422" max="6649" width="10.5703125" style="477"/>
    <col min="6650" max="6657" width="0" style="477" hidden="1" customWidth="1"/>
    <col min="6658" max="6660" width="3.7109375" style="477" customWidth="1"/>
    <col min="6661" max="6661" width="12.7109375" style="477" customWidth="1"/>
    <col min="6662" max="6662" width="47.42578125" style="477" customWidth="1"/>
    <col min="6663" max="6671" width="0" style="477" hidden="1" customWidth="1"/>
    <col min="6672" max="6672" width="11.7109375" style="477" customWidth="1"/>
    <col min="6673" max="6673" width="6.42578125" style="477" bestFit="1" customWidth="1"/>
    <col min="6674" max="6674" width="11.7109375" style="477" customWidth="1"/>
    <col min="6675" max="6675" width="0" style="477" hidden="1" customWidth="1"/>
    <col min="6676" max="6676" width="3.7109375" style="477" customWidth="1"/>
    <col min="6677" max="6677" width="11.140625" style="477" bestFit="1" customWidth="1"/>
    <col min="6678" max="6905" width="10.5703125" style="477"/>
    <col min="6906" max="6913" width="0" style="477" hidden="1" customWidth="1"/>
    <col min="6914" max="6916" width="3.7109375" style="477" customWidth="1"/>
    <col min="6917" max="6917" width="12.7109375" style="477" customWidth="1"/>
    <col min="6918" max="6918" width="47.42578125" style="477" customWidth="1"/>
    <col min="6919" max="6927" width="0" style="477" hidden="1" customWidth="1"/>
    <col min="6928" max="6928" width="11.7109375" style="477" customWidth="1"/>
    <col min="6929" max="6929" width="6.42578125" style="477" bestFit="1" customWidth="1"/>
    <col min="6930" max="6930" width="11.7109375" style="477" customWidth="1"/>
    <col min="6931" max="6931" width="0" style="477" hidden="1" customWidth="1"/>
    <col min="6932" max="6932" width="3.7109375" style="477" customWidth="1"/>
    <col min="6933" max="6933" width="11.140625" style="477" bestFit="1" customWidth="1"/>
    <col min="6934" max="7161" width="10.5703125" style="477"/>
    <col min="7162" max="7169" width="0" style="477" hidden="1" customWidth="1"/>
    <col min="7170" max="7172" width="3.7109375" style="477" customWidth="1"/>
    <col min="7173" max="7173" width="12.7109375" style="477" customWidth="1"/>
    <col min="7174" max="7174" width="47.42578125" style="477" customWidth="1"/>
    <col min="7175" max="7183" width="0" style="477" hidden="1" customWidth="1"/>
    <col min="7184" max="7184" width="11.7109375" style="477" customWidth="1"/>
    <col min="7185" max="7185" width="6.42578125" style="477" bestFit="1" customWidth="1"/>
    <col min="7186" max="7186" width="11.7109375" style="477" customWidth="1"/>
    <col min="7187" max="7187" width="0" style="477" hidden="1" customWidth="1"/>
    <col min="7188" max="7188" width="3.7109375" style="477" customWidth="1"/>
    <col min="7189" max="7189" width="11.140625" style="477" bestFit="1" customWidth="1"/>
    <col min="7190" max="7417" width="10.5703125" style="477"/>
    <col min="7418" max="7425" width="0" style="477" hidden="1" customWidth="1"/>
    <col min="7426" max="7428" width="3.7109375" style="477" customWidth="1"/>
    <col min="7429" max="7429" width="12.7109375" style="477" customWidth="1"/>
    <col min="7430" max="7430" width="47.42578125" style="477" customWidth="1"/>
    <col min="7431" max="7439" width="0" style="477" hidden="1" customWidth="1"/>
    <col min="7440" max="7440" width="11.7109375" style="477" customWidth="1"/>
    <col min="7441" max="7441" width="6.42578125" style="477" bestFit="1" customWidth="1"/>
    <col min="7442" max="7442" width="11.7109375" style="477" customWidth="1"/>
    <col min="7443" max="7443" width="0" style="477" hidden="1" customWidth="1"/>
    <col min="7444" max="7444" width="3.7109375" style="477" customWidth="1"/>
    <col min="7445" max="7445" width="11.140625" style="477" bestFit="1" customWidth="1"/>
    <col min="7446" max="7673" width="10.5703125" style="477"/>
    <col min="7674" max="7681" width="0" style="477" hidden="1" customWidth="1"/>
    <col min="7682" max="7684" width="3.7109375" style="477" customWidth="1"/>
    <col min="7685" max="7685" width="12.7109375" style="477" customWidth="1"/>
    <col min="7686" max="7686" width="47.42578125" style="477" customWidth="1"/>
    <col min="7687" max="7695" width="0" style="477" hidden="1" customWidth="1"/>
    <col min="7696" max="7696" width="11.7109375" style="477" customWidth="1"/>
    <col min="7697" max="7697" width="6.42578125" style="477" bestFit="1" customWidth="1"/>
    <col min="7698" max="7698" width="11.7109375" style="477" customWidth="1"/>
    <col min="7699" max="7699" width="0" style="477" hidden="1" customWidth="1"/>
    <col min="7700" max="7700" width="3.7109375" style="477" customWidth="1"/>
    <col min="7701" max="7701" width="11.140625" style="477" bestFit="1" customWidth="1"/>
    <col min="7702" max="7929" width="10.5703125" style="477"/>
    <col min="7930" max="7937" width="0" style="477" hidden="1" customWidth="1"/>
    <col min="7938" max="7940" width="3.7109375" style="477" customWidth="1"/>
    <col min="7941" max="7941" width="12.7109375" style="477" customWidth="1"/>
    <col min="7942" max="7942" width="47.42578125" style="477" customWidth="1"/>
    <col min="7943" max="7951" width="0" style="477" hidden="1" customWidth="1"/>
    <col min="7952" max="7952" width="11.7109375" style="477" customWidth="1"/>
    <col min="7953" max="7953" width="6.42578125" style="477" bestFit="1" customWidth="1"/>
    <col min="7954" max="7954" width="11.7109375" style="477" customWidth="1"/>
    <col min="7955" max="7955" width="0" style="477" hidden="1" customWidth="1"/>
    <col min="7956" max="7956" width="3.7109375" style="477" customWidth="1"/>
    <col min="7957" max="7957" width="11.140625" style="477" bestFit="1" customWidth="1"/>
    <col min="7958" max="8185" width="10.5703125" style="477"/>
    <col min="8186" max="8193" width="0" style="477" hidden="1" customWidth="1"/>
    <col min="8194" max="8196" width="3.7109375" style="477" customWidth="1"/>
    <col min="8197" max="8197" width="12.7109375" style="477" customWidth="1"/>
    <col min="8198" max="8198" width="47.42578125" style="477" customWidth="1"/>
    <col min="8199" max="8207" width="0" style="477" hidden="1" customWidth="1"/>
    <col min="8208" max="8208" width="11.7109375" style="477" customWidth="1"/>
    <col min="8209" max="8209" width="6.42578125" style="477" bestFit="1" customWidth="1"/>
    <col min="8210" max="8210" width="11.7109375" style="477" customWidth="1"/>
    <col min="8211" max="8211" width="0" style="477" hidden="1" customWidth="1"/>
    <col min="8212" max="8212" width="3.7109375" style="477" customWidth="1"/>
    <col min="8213" max="8213" width="11.140625" style="477" bestFit="1" customWidth="1"/>
    <col min="8214" max="8441" width="10.5703125" style="477"/>
    <col min="8442" max="8449" width="0" style="477" hidden="1" customWidth="1"/>
    <col min="8450" max="8452" width="3.7109375" style="477" customWidth="1"/>
    <col min="8453" max="8453" width="12.7109375" style="477" customWidth="1"/>
    <col min="8454" max="8454" width="47.42578125" style="477" customWidth="1"/>
    <col min="8455" max="8463" width="0" style="477" hidden="1" customWidth="1"/>
    <col min="8464" max="8464" width="11.7109375" style="477" customWidth="1"/>
    <col min="8465" max="8465" width="6.42578125" style="477" bestFit="1" customWidth="1"/>
    <col min="8466" max="8466" width="11.7109375" style="477" customWidth="1"/>
    <col min="8467" max="8467" width="0" style="477" hidden="1" customWidth="1"/>
    <col min="8468" max="8468" width="3.7109375" style="477" customWidth="1"/>
    <col min="8469" max="8469" width="11.140625" style="477" bestFit="1" customWidth="1"/>
    <col min="8470" max="8697" width="10.5703125" style="477"/>
    <col min="8698" max="8705" width="0" style="477" hidden="1" customWidth="1"/>
    <col min="8706" max="8708" width="3.7109375" style="477" customWidth="1"/>
    <col min="8709" max="8709" width="12.7109375" style="477" customWidth="1"/>
    <col min="8710" max="8710" width="47.42578125" style="477" customWidth="1"/>
    <col min="8711" max="8719" width="0" style="477" hidden="1" customWidth="1"/>
    <col min="8720" max="8720" width="11.7109375" style="477" customWidth="1"/>
    <col min="8721" max="8721" width="6.42578125" style="477" bestFit="1" customWidth="1"/>
    <col min="8722" max="8722" width="11.7109375" style="477" customWidth="1"/>
    <col min="8723" max="8723" width="0" style="477" hidden="1" customWidth="1"/>
    <col min="8724" max="8724" width="3.7109375" style="477" customWidth="1"/>
    <col min="8725" max="8725" width="11.140625" style="477" bestFit="1" customWidth="1"/>
    <col min="8726" max="8953" width="10.5703125" style="477"/>
    <col min="8954" max="8961" width="0" style="477" hidden="1" customWidth="1"/>
    <col min="8962" max="8964" width="3.7109375" style="477" customWidth="1"/>
    <col min="8965" max="8965" width="12.7109375" style="477" customWidth="1"/>
    <col min="8966" max="8966" width="47.42578125" style="477" customWidth="1"/>
    <col min="8967" max="8975" width="0" style="477" hidden="1" customWidth="1"/>
    <col min="8976" max="8976" width="11.7109375" style="477" customWidth="1"/>
    <col min="8977" max="8977" width="6.42578125" style="477" bestFit="1" customWidth="1"/>
    <col min="8978" max="8978" width="11.7109375" style="477" customWidth="1"/>
    <col min="8979" max="8979" width="0" style="477" hidden="1" customWidth="1"/>
    <col min="8980" max="8980" width="3.7109375" style="477" customWidth="1"/>
    <col min="8981" max="8981" width="11.140625" style="477" bestFit="1" customWidth="1"/>
    <col min="8982" max="9209" width="10.5703125" style="477"/>
    <col min="9210" max="9217" width="0" style="477" hidden="1" customWidth="1"/>
    <col min="9218" max="9220" width="3.7109375" style="477" customWidth="1"/>
    <col min="9221" max="9221" width="12.7109375" style="477" customWidth="1"/>
    <col min="9222" max="9222" width="47.42578125" style="477" customWidth="1"/>
    <col min="9223" max="9231" width="0" style="477" hidden="1" customWidth="1"/>
    <col min="9232" max="9232" width="11.7109375" style="477" customWidth="1"/>
    <col min="9233" max="9233" width="6.42578125" style="477" bestFit="1" customWidth="1"/>
    <col min="9234" max="9234" width="11.7109375" style="477" customWidth="1"/>
    <col min="9235" max="9235" width="0" style="477" hidden="1" customWidth="1"/>
    <col min="9236" max="9236" width="3.7109375" style="477" customWidth="1"/>
    <col min="9237" max="9237" width="11.140625" style="477" bestFit="1" customWidth="1"/>
    <col min="9238" max="9465" width="10.5703125" style="477"/>
    <col min="9466" max="9473" width="0" style="477" hidden="1" customWidth="1"/>
    <col min="9474" max="9476" width="3.7109375" style="477" customWidth="1"/>
    <col min="9477" max="9477" width="12.7109375" style="477" customWidth="1"/>
    <col min="9478" max="9478" width="47.42578125" style="477" customWidth="1"/>
    <col min="9479" max="9487" width="0" style="477" hidden="1" customWidth="1"/>
    <col min="9488" max="9488" width="11.7109375" style="477" customWidth="1"/>
    <col min="9489" max="9489" width="6.42578125" style="477" bestFit="1" customWidth="1"/>
    <col min="9490" max="9490" width="11.7109375" style="477" customWidth="1"/>
    <col min="9491" max="9491" width="0" style="477" hidden="1" customWidth="1"/>
    <col min="9492" max="9492" width="3.7109375" style="477" customWidth="1"/>
    <col min="9493" max="9493" width="11.140625" style="477" bestFit="1" customWidth="1"/>
    <col min="9494" max="9721" width="10.5703125" style="477"/>
    <col min="9722" max="9729" width="0" style="477" hidden="1" customWidth="1"/>
    <col min="9730" max="9732" width="3.7109375" style="477" customWidth="1"/>
    <col min="9733" max="9733" width="12.7109375" style="477" customWidth="1"/>
    <col min="9734" max="9734" width="47.42578125" style="477" customWidth="1"/>
    <col min="9735" max="9743" width="0" style="477" hidden="1" customWidth="1"/>
    <col min="9744" max="9744" width="11.7109375" style="477" customWidth="1"/>
    <col min="9745" max="9745" width="6.42578125" style="477" bestFit="1" customWidth="1"/>
    <col min="9746" max="9746" width="11.7109375" style="477" customWidth="1"/>
    <col min="9747" max="9747" width="0" style="477" hidden="1" customWidth="1"/>
    <col min="9748" max="9748" width="3.7109375" style="477" customWidth="1"/>
    <col min="9749" max="9749" width="11.140625" style="477" bestFit="1" customWidth="1"/>
    <col min="9750" max="9977" width="10.5703125" style="477"/>
    <col min="9978" max="9985" width="0" style="477" hidden="1" customWidth="1"/>
    <col min="9986" max="9988" width="3.7109375" style="477" customWidth="1"/>
    <col min="9989" max="9989" width="12.7109375" style="477" customWidth="1"/>
    <col min="9990" max="9990" width="47.42578125" style="477" customWidth="1"/>
    <col min="9991" max="9999" width="0" style="477" hidden="1" customWidth="1"/>
    <col min="10000" max="10000" width="11.7109375" style="477" customWidth="1"/>
    <col min="10001" max="10001" width="6.42578125" style="477" bestFit="1" customWidth="1"/>
    <col min="10002" max="10002" width="11.7109375" style="477" customWidth="1"/>
    <col min="10003" max="10003" width="0" style="477" hidden="1" customWidth="1"/>
    <col min="10004" max="10004" width="3.7109375" style="477" customWidth="1"/>
    <col min="10005" max="10005" width="11.140625" style="477" bestFit="1" customWidth="1"/>
    <col min="10006" max="10233" width="10.5703125" style="477"/>
    <col min="10234" max="10241" width="0" style="477" hidden="1" customWidth="1"/>
    <col min="10242" max="10244" width="3.7109375" style="477" customWidth="1"/>
    <col min="10245" max="10245" width="12.7109375" style="477" customWidth="1"/>
    <col min="10246" max="10246" width="47.42578125" style="477" customWidth="1"/>
    <col min="10247" max="10255" width="0" style="477" hidden="1" customWidth="1"/>
    <col min="10256" max="10256" width="11.7109375" style="477" customWidth="1"/>
    <col min="10257" max="10257" width="6.42578125" style="477" bestFit="1" customWidth="1"/>
    <col min="10258" max="10258" width="11.7109375" style="477" customWidth="1"/>
    <col min="10259" max="10259" width="0" style="477" hidden="1" customWidth="1"/>
    <col min="10260" max="10260" width="3.7109375" style="477" customWidth="1"/>
    <col min="10261" max="10261" width="11.140625" style="477" bestFit="1" customWidth="1"/>
    <col min="10262" max="10489" width="10.5703125" style="477"/>
    <col min="10490" max="10497" width="0" style="477" hidden="1" customWidth="1"/>
    <col min="10498" max="10500" width="3.7109375" style="477" customWidth="1"/>
    <col min="10501" max="10501" width="12.7109375" style="477" customWidth="1"/>
    <col min="10502" max="10502" width="47.42578125" style="477" customWidth="1"/>
    <col min="10503" max="10511" width="0" style="477" hidden="1" customWidth="1"/>
    <col min="10512" max="10512" width="11.7109375" style="477" customWidth="1"/>
    <col min="10513" max="10513" width="6.42578125" style="477" bestFit="1" customWidth="1"/>
    <col min="10514" max="10514" width="11.7109375" style="477" customWidth="1"/>
    <col min="10515" max="10515" width="0" style="477" hidden="1" customWidth="1"/>
    <col min="10516" max="10516" width="3.7109375" style="477" customWidth="1"/>
    <col min="10517" max="10517" width="11.140625" style="477" bestFit="1" customWidth="1"/>
    <col min="10518" max="10745" width="10.5703125" style="477"/>
    <col min="10746" max="10753" width="0" style="477" hidden="1" customWidth="1"/>
    <col min="10754" max="10756" width="3.7109375" style="477" customWidth="1"/>
    <col min="10757" max="10757" width="12.7109375" style="477" customWidth="1"/>
    <col min="10758" max="10758" width="47.42578125" style="477" customWidth="1"/>
    <col min="10759" max="10767" width="0" style="477" hidden="1" customWidth="1"/>
    <col min="10768" max="10768" width="11.7109375" style="477" customWidth="1"/>
    <col min="10769" max="10769" width="6.42578125" style="477" bestFit="1" customWidth="1"/>
    <col min="10770" max="10770" width="11.7109375" style="477" customWidth="1"/>
    <col min="10771" max="10771" width="0" style="477" hidden="1" customWidth="1"/>
    <col min="10772" max="10772" width="3.7109375" style="477" customWidth="1"/>
    <col min="10773" max="10773" width="11.140625" style="477" bestFit="1" customWidth="1"/>
    <col min="10774" max="11001" width="10.5703125" style="477"/>
    <col min="11002" max="11009" width="0" style="477" hidden="1" customWidth="1"/>
    <col min="11010" max="11012" width="3.7109375" style="477" customWidth="1"/>
    <col min="11013" max="11013" width="12.7109375" style="477" customWidth="1"/>
    <col min="11014" max="11014" width="47.42578125" style="477" customWidth="1"/>
    <col min="11015" max="11023" width="0" style="477" hidden="1" customWidth="1"/>
    <col min="11024" max="11024" width="11.7109375" style="477" customWidth="1"/>
    <col min="11025" max="11025" width="6.42578125" style="477" bestFit="1" customWidth="1"/>
    <col min="11026" max="11026" width="11.7109375" style="477" customWidth="1"/>
    <col min="11027" max="11027" width="0" style="477" hidden="1" customWidth="1"/>
    <col min="11028" max="11028" width="3.7109375" style="477" customWidth="1"/>
    <col min="11029" max="11029" width="11.140625" style="477" bestFit="1" customWidth="1"/>
    <col min="11030" max="11257" width="10.5703125" style="477"/>
    <col min="11258" max="11265" width="0" style="477" hidden="1" customWidth="1"/>
    <col min="11266" max="11268" width="3.7109375" style="477" customWidth="1"/>
    <col min="11269" max="11269" width="12.7109375" style="477" customWidth="1"/>
    <col min="11270" max="11270" width="47.42578125" style="477" customWidth="1"/>
    <col min="11271" max="11279" width="0" style="477" hidden="1" customWidth="1"/>
    <col min="11280" max="11280" width="11.7109375" style="477" customWidth="1"/>
    <col min="11281" max="11281" width="6.42578125" style="477" bestFit="1" customWidth="1"/>
    <col min="11282" max="11282" width="11.7109375" style="477" customWidth="1"/>
    <col min="11283" max="11283" width="0" style="477" hidden="1" customWidth="1"/>
    <col min="11284" max="11284" width="3.7109375" style="477" customWidth="1"/>
    <col min="11285" max="11285" width="11.140625" style="477" bestFit="1" customWidth="1"/>
    <col min="11286" max="11513" width="10.5703125" style="477"/>
    <col min="11514" max="11521" width="0" style="477" hidden="1" customWidth="1"/>
    <col min="11522" max="11524" width="3.7109375" style="477" customWidth="1"/>
    <col min="11525" max="11525" width="12.7109375" style="477" customWidth="1"/>
    <col min="11526" max="11526" width="47.42578125" style="477" customWidth="1"/>
    <col min="11527" max="11535" width="0" style="477" hidden="1" customWidth="1"/>
    <col min="11536" max="11536" width="11.7109375" style="477" customWidth="1"/>
    <col min="11537" max="11537" width="6.42578125" style="477" bestFit="1" customWidth="1"/>
    <col min="11538" max="11538" width="11.7109375" style="477" customWidth="1"/>
    <col min="11539" max="11539" width="0" style="477" hidden="1" customWidth="1"/>
    <col min="11540" max="11540" width="3.7109375" style="477" customWidth="1"/>
    <col min="11541" max="11541" width="11.140625" style="477" bestFit="1" customWidth="1"/>
    <col min="11542" max="11769" width="10.5703125" style="477"/>
    <col min="11770" max="11777" width="0" style="477" hidden="1" customWidth="1"/>
    <col min="11778" max="11780" width="3.7109375" style="477" customWidth="1"/>
    <col min="11781" max="11781" width="12.7109375" style="477" customWidth="1"/>
    <col min="11782" max="11782" width="47.42578125" style="477" customWidth="1"/>
    <col min="11783" max="11791" width="0" style="477" hidden="1" customWidth="1"/>
    <col min="11792" max="11792" width="11.7109375" style="477" customWidth="1"/>
    <col min="11793" max="11793" width="6.42578125" style="477" bestFit="1" customWidth="1"/>
    <col min="11794" max="11794" width="11.7109375" style="477" customWidth="1"/>
    <col min="11795" max="11795" width="0" style="477" hidden="1" customWidth="1"/>
    <col min="11796" max="11796" width="3.7109375" style="477" customWidth="1"/>
    <col min="11797" max="11797" width="11.140625" style="477" bestFit="1" customWidth="1"/>
    <col min="11798" max="12025" width="10.5703125" style="477"/>
    <col min="12026" max="12033" width="0" style="477" hidden="1" customWidth="1"/>
    <col min="12034" max="12036" width="3.7109375" style="477" customWidth="1"/>
    <col min="12037" max="12037" width="12.7109375" style="477" customWidth="1"/>
    <col min="12038" max="12038" width="47.42578125" style="477" customWidth="1"/>
    <col min="12039" max="12047" width="0" style="477" hidden="1" customWidth="1"/>
    <col min="12048" max="12048" width="11.7109375" style="477" customWidth="1"/>
    <col min="12049" max="12049" width="6.42578125" style="477" bestFit="1" customWidth="1"/>
    <col min="12050" max="12050" width="11.7109375" style="477" customWidth="1"/>
    <col min="12051" max="12051" width="0" style="477" hidden="1" customWidth="1"/>
    <col min="12052" max="12052" width="3.7109375" style="477" customWidth="1"/>
    <col min="12053" max="12053" width="11.140625" style="477" bestFit="1" customWidth="1"/>
    <col min="12054" max="12281" width="10.5703125" style="477"/>
    <col min="12282" max="12289" width="0" style="477" hidden="1" customWidth="1"/>
    <col min="12290" max="12292" width="3.7109375" style="477" customWidth="1"/>
    <col min="12293" max="12293" width="12.7109375" style="477" customWidth="1"/>
    <col min="12294" max="12294" width="47.42578125" style="477" customWidth="1"/>
    <col min="12295" max="12303" width="0" style="477" hidden="1" customWidth="1"/>
    <col min="12304" max="12304" width="11.7109375" style="477" customWidth="1"/>
    <col min="12305" max="12305" width="6.42578125" style="477" bestFit="1" customWidth="1"/>
    <col min="12306" max="12306" width="11.7109375" style="477" customWidth="1"/>
    <col min="12307" max="12307" width="0" style="477" hidden="1" customWidth="1"/>
    <col min="12308" max="12308" width="3.7109375" style="477" customWidth="1"/>
    <col min="12309" max="12309" width="11.140625" style="477" bestFit="1" customWidth="1"/>
    <col min="12310" max="12537" width="10.5703125" style="477"/>
    <col min="12538" max="12545" width="0" style="477" hidden="1" customWidth="1"/>
    <col min="12546" max="12548" width="3.7109375" style="477" customWidth="1"/>
    <col min="12549" max="12549" width="12.7109375" style="477" customWidth="1"/>
    <col min="12550" max="12550" width="47.42578125" style="477" customWidth="1"/>
    <col min="12551" max="12559" width="0" style="477" hidden="1" customWidth="1"/>
    <col min="12560" max="12560" width="11.7109375" style="477" customWidth="1"/>
    <col min="12561" max="12561" width="6.42578125" style="477" bestFit="1" customWidth="1"/>
    <col min="12562" max="12562" width="11.7109375" style="477" customWidth="1"/>
    <col min="12563" max="12563" width="0" style="477" hidden="1" customWidth="1"/>
    <col min="12564" max="12564" width="3.7109375" style="477" customWidth="1"/>
    <col min="12565" max="12565" width="11.140625" style="477" bestFit="1" customWidth="1"/>
    <col min="12566" max="12793" width="10.5703125" style="477"/>
    <col min="12794" max="12801" width="0" style="477" hidden="1" customWidth="1"/>
    <col min="12802" max="12804" width="3.7109375" style="477" customWidth="1"/>
    <col min="12805" max="12805" width="12.7109375" style="477" customWidth="1"/>
    <col min="12806" max="12806" width="47.42578125" style="477" customWidth="1"/>
    <col min="12807" max="12815" width="0" style="477" hidden="1" customWidth="1"/>
    <col min="12816" max="12816" width="11.7109375" style="477" customWidth="1"/>
    <col min="12817" max="12817" width="6.42578125" style="477" bestFit="1" customWidth="1"/>
    <col min="12818" max="12818" width="11.7109375" style="477" customWidth="1"/>
    <col min="12819" max="12819" width="0" style="477" hidden="1" customWidth="1"/>
    <col min="12820" max="12820" width="3.7109375" style="477" customWidth="1"/>
    <col min="12821" max="12821" width="11.140625" style="477" bestFit="1" customWidth="1"/>
    <col min="12822" max="13049" width="10.5703125" style="477"/>
    <col min="13050" max="13057" width="0" style="477" hidden="1" customWidth="1"/>
    <col min="13058" max="13060" width="3.7109375" style="477" customWidth="1"/>
    <col min="13061" max="13061" width="12.7109375" style="477" customWidth="1"/>
    <col min="13062" max="13062" width="47.42578125" style="477" customWidth="1"/>
    <col min="13063" max="13071" width="0" style="477" hidden="1" customWidth="1"/>
    <col min="13072" max="13072" width="11.7109375" style="477" customWidth="1"/>
    <col min="13073" max="13073" width="6.42578125" style="477" bestFit="1" customWidth="1"/>
    <col min="13074" max="13074" width="11.7109375" style="477" customWidth="1"/>
    <col min="13075" max="13075" width="0" style="477" hidden="1" customWidth="1"/>
    <col min="13076" max="13076" width="3.7109375" style="477" customWidth="1"/>
    <col min="13077" max="13077" width="11.140625" style="477" bestFit="1" customWidth="1"/>
    <col min="13078" max="13305" width="10.5703125" style="477"/>
    <col min="13306" max="13313" width="0" style="477" hidden="1" customWidth="1"/>
    <col min="13314" max="13316" width="3.7109375" style="477" customWidth="1"/>
    <col min="13317" max="13317" width="12.7109375" style="477" customWidth="1"/>
    <col min="13318" max="13318" width="47.42578125" style="477" customWidth="1"/>
    <col min="13319" max="13327" width="0" style="477" hidden="1" customWidth="1"/>
    <col min="13328" max="13328" width="11.7109375" style="477" customWidth="1"/>
    <col min="13329" max="13329" width="6.42578125" style="477" bestFit="1" customWidth="1"/>
    <col min="13330" max="13330" width="11.7109375" style="477" customWidth="1"/>
    <col min="13331" max="13331" width="0" style="477" hidden="1" customWidth="1"/>
    <col min="13332" max="13332" width="3.7109375" style="477" customWidth="1"/>
    <col min="13333" max="13333" width="11.140625" style="477" bestFit="1" customWidth="1"/>
    <col min="13334" max="13561" width="10.5703125" style="477"/>
    <col min="13562" max="13569" width="0" style="477" hidden="1" customWidth="1"/>
    <col min="13570" max="13572" width="3.7109375" style="477" customWidth="1"/>
    <col min="13573" max="13573" width="12.7109375" style="477" customWidth="1"/>
    <col min="13574" max="13574" width="47.42578125" style="477" customWidth="1"/>
    <col min="13575" max="13583" width="0" style="477" hidden="1" customWidth="1"/>
    <col min="13584" max="13584" width="11.7109375" style="477" customWidth="1"/>
    <col min="13585" max="13585" width="6.42578125" style="477" bestFit="1" customWidth="1"/>
    <col min="13586" max="13586" width="11.7109375" style="477" customWidth="1"/>
    <col min="13587" max="13587" width="0" style="477" hidden="1" customWidth="1"/>
    <col min="13588" max="13588" width="3.7109375" style="477" customWidth="1"/>
    <col min="13589" max="13589" width="11.140625" style="477" bestFit="1" customWidth="1"/>
    <col min="13590" max="13817" width="10.5703125" style="477"/>
    <col min="13818" max="13825" width="0" style="477" hidden="1" customWidth="1"/>
    <col min="13826" max="13828" width="3.7109375" style="477" customWidth="1"/>
    <col min="13829" max="13829" width="12.7109375" style="477" customWidth="1"/>
    <col min="13830" max="13830" width="47.42578125" style="477" customWidth="1"/>
    <col min="13831" max="13839" width="0" style="477" hidden="1" customWidth="1"/>
    <col min="13840" max="13840" width="11.7109375" style="477" customWidth="1"/>
    <col min="13841" max="13841" width="6.42578125" style="477" bestFit="1" customWidth="1"/>
    <col min="13842" max="13842" width="11.7109375" style="477" customWidth="1"/>
    <col min="13843" max="13843" width="0" style="477" hidden="1" customWidth="1"/>
    <col min="13844" max="13844" width="3.7109375" style="477" customWidth="1"/>
    <col min="13845" max="13845" width="11.140625" style="477" bestFit="1" customWidth="1"/>
    <col min="13846" max="14073" width="10.5703125" style="477"/>
    <col min="14074" max="14081" width="0" style="477" hidden="1" customWidth="1"/>
    <col min="14082" max="14084" width="3.7109375" style="477" customWidth="1"/>
    <col min="14085" max="14085" width="12.7109375" style="477" customWidth="1"/>
    <col min="14086" max="14086" width="47.42578125" style="477" customWidth="1"/>
    <col min="14087" max="14095" width="0" style="477" hidden="1" customWidth="1"/>
    <col min="14096" max="14096" width="11.7109375" style="477" customWidth="1"/>
    <col min="14097" max="14097" width="6.42578125" style="477" bestFit="1" customWidth="1"/>
    <col min="14098" max="14098" width="11.7109375" style="477" customWidth="1"/>
    <col min="14099" max="14099" width="0" style="477" hidden="1" customWidth="1"/>
    <col min="14100" max="14100" width="3.7109375" style="477" customWidth="1"/>
    <col min="14101" max="14101" width="11.140625" style="477" bestFit="1" customWidth="1"/>
    <col min="14102" max="14329" width="10.5703125" style="477"/>
    <col min="14330" max="14337" width="0" style="477" hidden="1" customWidth="1"/>
    <col min="14338" max="14340" width="3.7109375" style="477" customWidth="1"/>
    <col min="14341" max="14341" width="12.7109375" style="477" customWidth="1"/>
    <col min="14342" max="14342" width="47.42578125" style="477" customWidth="1"/>
    <col min="14343" max="14351" width="0" style="477" hidden="1" customWidth="1"/>
    <col min="14352" max="14352" width="11.7109375" style="477" customWidth="1"/>
    <col min="14353" max="14353" width="6.42578125" style="477" bestFit="1" customWidth="1"/>
    <col min="14354" max="14354" width="11.7109375" style="477" customWidth="1"/>
    <col min="14355" max="14355" width="0" style="477" hidden="1" customWidth="1"/>
    <col min="14356" max="14356" width="3.7109375" style="477" customWidth="1"/>
    <col min="14357" max="14357" width="11.140625" style="477" bestFit="1" customWidth="1"/>
    <col min="14358" max="14585" width="10.5703125" style="477"/>
    <col min="14586" max="14593" width="0" style="477" hidden="1" customWidth="1"/>
    <col min="14594" max="14596" width="3.7109375" style="477" customWidth="1"/>
    <col min="14597" max="14597" width="12.7109375" style="477" customWidth="1"/>
    <col min="14598" max="14598" width="47.42578125" style="477" customWidth="1"/>
    <col min="14599" max="14607" width="0" style="477" hidden="1" customWidth="1"/>
    <col min="14608" max="14608" width="11.7109375" style="477" customWidth="1"/>
    <col min="14609" max="14609" width="6.42578125" style="477" bestFit="1" customWidth="1"/>
    <col min="14610" max="14610" width="11.7109375" style="477" customWidth="1"/>
    <col min="14611" max="14611" width="0" style="477" hidden="1" customWidth="1"/>
    <col min="14612" max="14612" width="3.7109375" style="477" customWidth="1"/>
    <col min="14613" max="14613" width="11.140625" style="477" bestFit="1" customWidth="1"/>
    <col min="14614" max="14841" width="10.5703125" style="477"/>
    <col min="14842" max="14849" width="0" style="477" hidden="1" customWidth="1"/>
    <col min="14850" max="14852" width="3.7109375" style="477" customWidth="1"/>
    <col min="14853" max="14853" width="12.7109375" style="477" customWidth="1"/>
    <col min="14854" max="14854" width="47.42578125" style="477" customWidth="1"/>
    <col min="14855" max="14863" width="0" style="477" hidden="1" customWidth="1"/>
    <col min="14864" max="14864" width="11.7109375" style="477" customWidth="1"/>
    <col min="14865" max="14865" width="6.42578125" style="477" bestFit="1" customWidth="1"/>
    <col min="14866" max="14866" width="11.7109375" style="477" customWidth="1"/>
    <col min="14867" max="14867" width="0" style="477" hidden="1" customWidth="1"/>
    <col min="14868" max="14868" width="3.7109375" style="477" customWidth="1"/>
    <col min="14869" max="14869" width="11.140625" style="477" bestFit="1" customWidth="1"/>
    <col min="14870" max="15097" width="10.5703125" style="477"/>
    <col min="15098" max="15105" width="0" style="477" hidden="1" customWidth="1"/>
    <col min="15106" max="15108" width="3.7109375" style="477" customWidth="1"/>
    <col min="15109" max="15109" width="12.7109375" style="477" customWidth="1"/>
    <col min="15110" max="15110" width="47.42578125" style="477" customWidth="1"/>
    <col min="15111" max="15119" width="0" style="477" hidden="1" customWidth="1"/>
    <col min="15120" max="15120" width="11.7109375" style="477" customWidth="1"/>
    <col min="15121" max="15121" width="6.42578125" style="477" bestFit="1" customWidth="1"/>
    <col min="15122" max="15122" width="11.7109375" style="477" customWidth="1"/>
    <col min="15123" max="15123" width="0" style="477" hidden="1" customWidth="1"/>
    <col min="15124" max="15124" width="3.7109375" style="477" customWidth="1"/>
    <col min="15125" max="15125" width="11.140625" style="477" bestFit="1" customWidth="1"/>
    <col min="15126" max="15353" width="10.5703125" style="477"/>
    <col min="15354" max="15361" width="0" style="477" hidden="1" customWidth="1"/>
    <col min="15362" max="15364" width="3.7109375" style="477" customWidth="1"/>
    <col min="15365" max="15365" width="12.7109375" style="477" customWidth="1"/>
    <col min="15366" max="15366" width="47.42578125" style="477" customWidth="1"/>
    <col min="15367" max="15375" width="0" style="477" hidden="1" customWidth="1"/>
    <col min="15376" max="15376" width="11.7109375" style="477" customWidth="1"/>
    <col min="15377" max="15377" width="6.42578125" style="477" bestFit="1" customWidth="1"/>
    <col min="15378" max="15378" width="11.7109375" style="477" customWidth="1"/>
    <col min="15379" max="15379" width="0" style="477" hidden="1" customWidth="1"/>
    <col min="15380" max="15380" width="3.7109375" style="477" customWidth="1"/>
    <col min="15381" max="15381" width="11.140625" style="477" bestFit="1" customWidth="1"/>
    <col min="15382" max="15609" width="10.5703125" style="477"/>
    <col min="15610" max="15617" width="0" style="477" hidden="1" customWidth="1"/>
    <col min="15618" max="15620" width="3.7109375" style="477" customWidth="1"/>
    <col min="15621" max="15621" width="12.7109375" style="477" customWidth="1"/>
    <col min="15622" max="15622" width="47.42578125" style="477" customWidth="1"/>
    <col min="15623" max="15631" width="0" style="477" hidden="1" customWidth="1"/>
    <col min="15632" max="15632" width="11.7109375" style="477" customWidth="1"/>
    <col min="15633" max="15633" width="6.42578125" style="477" bestFit="1" customWidth="1"/>
    <col min="15634" max="15634" width="11.7109375" style="477" customWidth="1"/>
    <col min="15635" max="15635" width="0" style="477" hidden="1" customWidth="1"/>
    <col min="15636" max="15636" width="3.7109375" style="477" customWidth="1"/>
    <col min="15637" max="15637" width="11.140625" style="477" bestFit="1" customWidth="1"/>
    <col min="15638" max="15865" width="10.5703125" style="477"/>
    <col min="15866" max="15873" width="0" style="477" hidden="1" customWidth="1"/>
    <col min="15874" max="15876" width="3.7109375" style="477" customWidth="1"/>
    <col min="15877" max="15877" width="12.7109375" style="477" customWidth="1"/>
    <col min="15878" max="15878" width="47.42578125" style="477" customWidth="1"/>
    <col min="15879" max="15887" width="0" style="477" hidden="1" customWidth="1"/>
    <col min="15888" max="15888" width="11.7109375" style="477" customWidth="1"/>
    <col min="15889" max="15889" width="6.42578125" style="477" bestFit="1" customWidth="1"/>
    <col min="15890" max="15890" width="11.7109375" style="477" customWidth="1"/>
    <col min="15891" max="15891" width="0" style="477" hidden="1" customWidth="1"/>
    <col min="15892" max="15892" width="3.7109375" style="477" customWidth="1"/>
    <col min="15893" max="15893" width="11.140625" style="477" bestFit="1" customWidth="1"/>
    <col min="15894" max="16121" width="10.5703125" style="477"/>
    <col min="16122" max="16129" width="0" style="477" hidden="1" customWidth="1"/>
    <col min="16130" max="16132" width="3.7109375" style="477" customWidth="1"/>
    <col min="16133" max="16133" width="12.7109375" style="477" customWidth="1"/>
    <col min="16134" max="16134" width="47.42578125" style="477" customWidth="1"/>
    <col min="16135" max="16143" width="0" style="477" hidden="1" customWidth="1"/>
    <col min="16144" max="16144" width="11.7109375" style="477" customWidth="1"/>
    <col min="16145" max="16145" width="6.42578125" style="477" bestFit="1" customWidth="1"/>
    <col min="16146" max="16146" width="11.7109375" style="477" customWidth="1"/>
    <col min="16147" max="16147" width="0" style="477" hidden="1" customWidth="1"/>
    <col min="16148" max="16148" width="3.7109375" style="477" customWidth="1"/>
    <col min="16149" max="16149" width="11.140625" style="477" bestFit="1" customWidth="1"/>
    <col min="16150"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85"/>
      <c r="V4" s="485"/>
      <c r="W4" s="485"/>
      <c r="X4" s="485"/>
      <c r="Y4" s="485"/>
      <c r="Z4" s="478"/>
    </row>
    <row r="5" spans="1:33" ht="22.5" customHeight="1">
      <c r="J5" s="482"/>
      <c r="K5" s="482"/>
      <c r="L5" s="1227" t="s">
        <v>666</v>
      </c>
      <c r="M5" s="1227"/>
      <c r="N5" s="1227"/>
      <c r="O5" s="1227"/>
      <c r="P5" s="1227"/>
      <c r="Q5" s="1227"/>
      <c r="R5" s="1227"/>
      <c r="S5" s="1227"/>
      <c r="T5" s="1227"/>
      <c r="U5" s="580"/>
      <c r="V5" s="524"/>
      <c r="W5" s="524"/>
      <c r="X5" s="586"/>
      <c r="Y5" s="586"/>
      <c r="Z5" s="498"/>
    </row>
    <row r="6" spans="1:33" ht="3" customHeight="1">
      <c r="J6" s="482"/>
      <c r="K6" s="482"/>
      <c r="L6" s="478"/>
      <c r="M6" s="478"/>
      <c r="N6" s="478"/>
      <c r="O6" s="481"/>
      <c r="P6" s="481"/>
      <c r="Q6" s="481"/>
      <c r="R6" s="481"/>
      <c r="S6" s="481"/>
      <c r="T6" s="481"/>
      <c r="U6" s="478"/>
      <c r="V6" s="478"/>
    </row>
    <row r="7" spans="1:33" s="524" customFormat="1" ht="22.5">
      <c r="A7" s="586"/>
      <c r="B7" s="586"/>
      <c r="C7" s="586"/>
      <c r="D7" s="586"/>
      <c r="E7" s="586"/>
      <c r="F7" s="586"/>
      <c r="G7" s="592"/>
      <c r="H7" s="592"/>
      <c r="I7" s="532"/>
      <c r="J7" s="530"/>
      <c r="K7" s="530"/>
      <c r="L7" s="525"/>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70"/>
      <c r="V7" s="525"/>
      <c r="AC7" s="586"/>
      <c r="AD7" s="586"/>
      <c r="AE7" s="586"/>
      <c r="AF7" s="586"/>
      <c r="AG7" s="586"/>
    </row>
    <row r="8" spans="1:33" s="492" customFormat="1" ht="18.75">
      <c r="A8" s="506"/>
      <c r="B8" s="506"/>
      <c r="C8" s="506"/>
      <c r="D8" s="506"/>
      <c r="E8" s="506"/>
      <c r="F8" s="506"/>
      <c r="G8" s="506"/>
      <c r="H8" s="506"/>
      <c r="L8" s="500"/>
      <c r="M8" s="618" t="s">
        <v>596</v>
      </c>
      <c r="N8" s="667"/>
      <c r="O8" s="1245" t="str">
        <f>IF(datePr_ch="",IF(datePr="","",datePr),datePr_ch)</f>
        <v>13.10.2022</v>
      </c>
      <c r="P8" s="1246"/>
      <c r="Q8" s="1246"/>
      <c r="R8" s="1246"/>
      <c r="S8" s="1246"/>
      <c r="T8" s="1247"/>
      <c r="U8" s="668"/>
      <c r="V8" s="487"/>
      <c r="AC8" s="506"/>
      <c r="AD8" s="506"/>
      <c r="AE8" s="506"/>
      <c r="AF8" s="506"/>
      <c r="AG8" s="506"/>
    </row>
    <row r="9" spans="1:33" s="492" customFormat="1" ht="18.75">
      <c r="A9" s="506"/>
      <c r="B9" s="506"/>
      <c r="C9" s="506"/>
      <c r="D9" s="506"/>
      <c r="E9" s="506"/>
      <c r="F9" s="506"/>
      <c r="G9" s="506"/>
      <c r="H9" s="506"/>
      <c r="L9" s="553"/>
      <c r="M9" s="618" t="s">
        <v>595</v>
      </c>
      <c r="N9" s="667"/>
      <c r="O9" s="1245" t="str">
        <f>IF(numberPr_ch="",IF(numberPr="","",numberPr),numberPr_ch)</f>
        <v>84-П</v>
      </c>
      <c r="P9" s="1246"/>
      <c r="Q9" s="1246"/>
      <c r="R9" s="1246"/>
      <c r="S9" s="1246"/>
      <c r="T9" s="1247"/>
      <c r="U9" s="668"/>
      <c r="V9" s="487"/>
      <c r="AC9" s="506"/>
      <c r="AD9" s="506"/>
      <c r="AE9" s="506"/>
      <c r="AF9" s="506"/>
      <c r="AG9" s="506"/>
    </row>
    <row r="10" spans="1:33" s="492" customFormat="1" ht="18.75">
      <c r="A10" s="506"/>
      <c r="B10" s="506"/>
      <c r="C10" s="506"/>
      <c r="D10" s="506"/>
      <c r="E10" s="506"/>
      <c r="F10" s="506"/>
      <c r="G10" s="506"/>
      <c r="H10" s="506"/>
      <c r="L10" s="553"/>
      <c r="M10" s="618" t="s">
        <v>501</v>
      </c>
      <c r="N10" s="667"/>
      <c r="O10" s="1245" t="str">
        <f>IF(IstPub_ch="",IF(IstPub="","",IstPub),IstPub_ch)</f>
        <v>https://tarif73.ru/</v>
      </c>
      <c r="P10" s="1246"/>
      <c r="Q10" s="1246"/>
      <c r="R10" s="1246"/>
      <c r="S10" s="1246"/>
      <c r="T10" s="1247"/>
      <c r="U10" s="668"/>
      <c r="V10" s="487"/>
      <c r="AC10" s="506"/>
      <c r="AD10" s="506"/>
      <c r="AE10" s="506"/>
      <c r="AF10" s="506"/>
      <c r="AG10" s="506"/>
    </row>
    <row r="11" spans="1:33" s="492" customFormat="1" ht="11.25" hidden="1">
      <c r="A11" s="506"/>
      <c r="B11" s="506"/>
      <c r="C11" s="506"/>
      <c r="D11" s="506"/>
      <c r="E11" s="506"/>
      <c r="F11" s="506"/>
      <c r="G11" s="506"/>
      <c r="H11" s="506"/>
      <c r="L11" s="553"/>
      <c r="M11" s="553"/>
      <c r="N11" s="567"/>
      <c r="O11" s="583"/>
      <c r="P11" s="583"/>
      <c r="Q11" s="583"/>
      <c r="R11" s="583"/>
      <c r="S11" s="583"/>
      <c r="T11" s="583"/>
      <c r="U11" s="487"/>
      <c r="V11" s="487"/>
      <c r="Z11" s="504" t="s">
        <v>373</v>
      </c>
      <c r="AC11" s="506"/>
      <c r="AD11" s="506"/>
      <c r="AE11" s="506"/>
      <c r="AF11" s="506"/>
      <c r="AG11" s="506"/>
    </row>
    <row r="12" spans="1:33">
      <c r="J12" s="482"/>
      <c r="K12" s="482"/>
      <c r="L12" s="478"/>
      <c r="M12" s="478"/>
      <c r="N12" s="478"/>
      <c r="O12" s="1244"/>
      <c r="P12" s="1244"/>
      <c r="Q12" s="1244"/>
      <c r="R12" s="1244"/>
      <c r="S12" s="1244"/>
      <c r="T12" s="1244"/>
      <c r="U12" s="1244"/>
      <c r="V12" s="1244"/>
      <c r="W12" s="1244"/>
      <c r="X12" s="1244"/>
      <c r="Y12" s="1244"/>
      <c r="Z12" s="1244"/>
    </row>
    <row r="13" spans="1:33" ht="14.25" customHeight="1">
      <c r="J13" s="482"/>
      <c r="K13" s="482"/>
      <c r="L13" s="1211" t="s">
        <v>454</v>
      </c>
      <c r="M13" s="1211"/>
      <c r="N13" s="1211"/>
      <c r="O13" s="1211"/>
      <c r="P13" s="1211"/>
      <c r="Q13" s="1211"/>
      <c r="R13" s="1211"/>
      <c r="S13" s="1211"/>
      <c r="T13" s="1211"/>
      <c r="U13" s="1211"/>
      <c r="V13" s="1211"/>
      <c r="W13" s="1211"/>
      <c r="X13" s="1211"/>
      <c r="Y13" s="1211"/>
      <c r="Z13" s="1211"/>
      <c r="AA13" s="1211"/>
      <c r="AB13" s="1154" t="s">
        <v>455</v>
      </c>
    </row>
    <row r="14" spans="1:33" ht="14.25" customHeight="1">
      <c r="J14" s="482"/>
      <c r="K14" s="482"/>
      <c r="L14" s="1211" t="s">
        <v>92</v>
      </c>
      <c r="M14" s="1211" t="s">
        <v>639</v>
      </c>
      <c r="N14" s="579"/>
      <c r="O14" s="1154" t="s">
        <v>641</v>
      </c>
      <c r="P14" s="1154"/>
      <c r="Q14" s="1154"/>
      <c r="R14" s="1154"/>
      <c r="S14" s="1154"/>
      <c r="T14" s="1154"/>
      <c r="U14" s="1154"/>
      <c r="V14" s="1154"/>
      <c r="W14" s="1154"/>
      <c r="X14" s="1154"/>
      <c r="Y14" s="1154"/>
      <c r="Z14" s="1211" t="s">
        <v>341</v>
      </c>
      <c r="AA14" s="1243" t="s">
        <v>275</v>
      </c>
      <c r="AB14" s="1154"/>
    </row>
    <row r="15" spans="1:33" s="524" customFormat="1" ht="14.25" customHeight="1">
      <c r="A15" s="586"/>
      <c r="B15" s="586"/>
      <c r="C15" s="586"/>
      <c r="D15" s="586"/>
      <c r="E15" s="586"/>
      <c r="F15" s="586"/>
      <c r="G15" s="592"/>
      <c r="H15" s="592"/>
      <c r="I15" s="532"/>
      <c r="J15" s="530"/>
      <c r="K15" s="530"/>
      <c r="L15" s="1211"/>
      <c r="M15" s="1211"/>
      <c r="N15" s="579"/>
      <c r="O15" s="1255" t="s">
        <v>667</v>
      </c>
      <c r="P15" s="1255" t="s">
        <v>620</v>
      </c>
      <c r="Q15" s="1255" t="s">
        <v>621</v>
      </c>
      <c r="R15" s="1255" t="s">
        <v>271</v>
      </c>
      <c r="S15" s="1255"/>
      <c r="T15" s="1255" t="s">
        <v>271</v>
      </c>
      <c r="U15" s="1255"/>
      <c r="V15" s="653"/>
      <c r="W15" s="1254" t="s">
        <v>654</v>
      </c>
      <c r="X15" s="1254"/>
      <c r="Y15" s="1254"/>
      <c r="Z15" s="1211"/>
      <c r="AA15" s="1243"/>
      <c r="AB15" s="1154"/>
      <c r="AC15" s="586"/>
      <c r="AD15" s="586"/>
      <c r="AE15" s="586"/>
      <c r="AF15" s="586"/>
      <c r="AG15" s="586"/>
    </row>
    <row r="16" spans="1:33" ht="56.25" customHeight="1">
      <c r="J16" s="482"/>
      <c r="K16" s="482"/>
      <c r="L16" s="1211"/>
      <c r="M16" s="1211"/>
      <c r="N16" s="579"/>
      <c r="O16" s="1255"/>
      <c r="P16" s="1255"/>
      <c r="Q16" s="1255"/>
      <c r="R16" s="536" t="s">
        <v>622</v>
      </c>
      <c r="S16" s="536" t="s">
        <v>623</v>
      </c>
      <c r="T16" s="536" t="s">
        <v>624</v>
      </c>
      <c r="U16" s="536" t="s">
        <v>625</v>
      </c>
      <c r="V16" s="536"/>
      <c r="W16" s="537" t="s">
        <v>274</v>
      </c>
      <c r="X16" s="1256" t="s">
        <v>273</v>
      </c>
      <c r="Y16" s="1256"/>
      <c r="Z16" s="1211"/>
      <c r="AA16" s="1243"/>
      <c r="AB16" s="1154"/>
    </row>
    <row r="17" spans="1:33">
      <c r="J17" s="482"/>
      <c r="K17" s="490">
        <v>1</v>
      </c>
      <c r="L17" s="479" t="s">
        <v>93</v>
      </c>
      <c r="M17" s="479" t="s">
        <v>49</v>
      </c>
      <c r="N17" s="497" t="s">
        <v>49</v>
      </c>
      <c r="O17" s="488">
        <f ca="1">OFFSET(O17,0,-1)+1</f>
        <v>3</v>
      </c>
      <c r="P17" s="488">
        <f t="shared" ref="P17:W17" ca="1" si="0">OFFSET(P17,0,-1)+1</f>
        <v>4</v>
      </c>
      <c r="Q17" s="488">
        <f t="shared" ca="1" si="0"/>
        <v>5</v>
      </c>
      <c r="R17" s="488">
        <f t="shared" ca="1" si="0"/>
        <v>6</v>
      </c>
      <c r="S17" s="488">
        <f t="shared" ca="1" si="0"/>
        <v>7</v>
      </c>
      <c r="T17" s="488">
        <f t="shared" ca="1" si="0"/>
        <v>8</v>
      </c>
      <c r="U17" s="488">
        <f t="shared" ca="1" si="0"/>
        <v>9</v>
      </c>
      <c r="V17" s="496">
        <f ca="1">OFFSET(V17,0,-1)</f>
        <v>9</v>
      </c>
      <c r="W17" s="488">
        <f t="shared" ca="1" si="0"/>
        <v>10</v>
      </c>
      <c r="X17" s="1229">
        <f ca="1">OFFSET(X17,0,-1)+1</f>
        <v>11</v>
      </c>
      <c r="Y17" s="1229"/>
      <c r="Z17" s="488">
        <f ca="1">OFFSET(Z17,0,-2)+1</f>
        <v>12</v>
      </c>
      <c r="AB17" s="488">
        <f ca="1">OFFSET(AB17,0,-2)+1</f>
        <v>13</v>
      </c>
    </row>
    <row r="18" spans="1:33" ht="22.5">
      <c r="A18" s="1230">
        <v>1</v>
      </c>
      <c r="B18" s="1054"/>
      <c r="C18" s="1054"/>
      <c r="D18" s="1054"/>
      <c r="E18" s="1055"/>
      <c r="F18" s="1056"/>
      <c r="G18" s="1054"/>
      <c r="H18" s="1054"/>
      <c r="I18" s="1042"/>
      <c r="J18" s="1047"/>
      <c r="K18" s="1047"/>
      <c r="L18" s="594">
        <f>mergeValue(A18)</f>
        <v>1</v>
      </c>
      <c r="M18" s="642" t="s">
        <v>20</v>
      </c>
      <c r="N18" s="581"/>
      <c r="O18" s="1242"/>
      <c r="P18" s="1242"/>
      <c r="Q18" s="1242"/>
      <c r="R18" s="1242"/>
      <c r="S18" s="1242"/>
      <c r="T18" s="1242"/>
      <c r="U18" s="1242"/>
      <c r="V18" s="1242"/>
      <c r="W18" s="1242"/>
      <c r="X18" s="1242"/>
      <c r="Y18" s="1242"/>
      <c r="Z18" s="1242"/>
      <c r="AA18" s="1242"/>
      <c r="AB18" s="631" t="s">
        <v>476</v>
      </c>
    </row>
    <row r="19" spans="1:33" ht="22.5">
      <c r="A19" s="1230"/>
      <c r="B19" s="1230">
        <v>1</v>
      </c>
      <c r="C19" s="1054"/>
      <c r="D19" s="1054"/>
      <c r="E19" s="1056"/>
      <c r="F19" s="1056"/>
      <c r="G19" s="1054"/>
      <c r="H19" s="1054"/>
      <c r="I19" s="1049"/>
      <c r="J19" s="1044"/>
      <c r="K19" s="1043"/>
      <c r="L19" s="594" t="str">
        <f>mergeValue(A19) &amp;"."&amp; mergeValue(B19)</f>
        <v>1.1</v>
      </c>
      <c r="M19" s="547" t="s">
        <v>16</v>
      </c>
      <c r="N19" s="581"/>
      <c r="O19" s="1242"/>
      <c r="P19" s="1242"/>
      <c r="Q19" s="1242"/>
      <c r="R19" s="1242"/>
      <c r="S19" s="1242"/>
      <c r="T19" s="1242"/>
      <c r="U19" s="1242"/>
      <c r="V19" s="1242"/>
      <c r="W19" s="1242"/>
      <c r="X19" s="1242"/>
      <c r="Y19" s="1242"/>
      <c r="Z19" s="1242"/>
      <c r="AA19" s="1242"/>
      <c r="AB19" s="631" t="s">
        <v>477</v>
      </c>
    </row>
    <row r="20" spans="1:33" ht="22.5">
      <c r="A20" s="1230"/>
      <c r="B20" s="1230"/>
      <c r="C20" s="1230">
        <v>1</v>
      </c>
      <c r="D20" s="1054"/>
      <c r="E20" s="1056"/>
      <c r="F20" s="1056"/>
      <c r="G20" s="1054"/>
      <c r="H20" s="1054"/>
      <c r="I20" s="1049"/>
      <c r="J20" s="1044"/>
      <c r="K20" s="1043"/>
      <c r="L20" s="594" t="str">
        <f>mergeValue(A20) &amp;"."&amp; mergeValue(B20)&amp;"."&amp; mergeValue(C20)</f>
        <v>1.1.1</v>
      </c>
      <c r="M20" s="548" t="s">
        <v>7</v>
      </c>
      <c r="N20" s="581"/>
      <c r="O20" s="1242"/>
      <c r="P20" s="1242"/>
      <c r="Q20" s="1242"/>
      <c r="R20" s="1242"/>
      <c r="S20" s="1242"/>
      <c r="T20" s="1242"/>
      <c r="U20" s="1242"/>
      <c r="V20" s="1242"/>
      <c r="W20" s="1242"/>
      <c r="X20" s="1242"/>
      <c r="Y20" s="1242"/>
      <c r="Z20" s="1242"/>
      <c r="AA20" s="1242"/>
      <c r="AB20" s="631" t="s">
        <v>633</v>
      </c>
    </row>
    <row r="21" spans="1:33" ht="22.5">
      <c r="A21" s="1230"/>
      <c r="B21" s="1230"/>
      <c r="C21" s="1230"/>
      <c r="D21" s="1230">
        <v>1</v>
      </c>
      <c r="E21" s="1056"/>
      <c r="F21" s="1056"/>
      <c r="G21" s="1054"/>
      <c r="H21" s="1054"/>
      <c r="I21" s="1049"/>
      <c r="J21" s="1044"/>
      <c r="K21" s="1043"/>
      <c r="L21" s="594" t="str">
        <f>mergeValue(A21) &amp;"."&amp; mergeValue(B21)&amp;"."&amp; mergeValue(C21)&amp;"."&amp; mergeValue(D21)</f>
        <v>1.1.1.1</v>
      </c>
      <c r="M21" s="549" t="s">
        <v>22</v>
      </c>
      <c r="N21" s="581"/>
      <c r="O21" s="1242"/>
      <c r="P21" s="1242"/>
      <c r="Q21" s="1242"/>
      <c r="R21" s="1242"/>
      <c r="S21" s="1242"/>
      <c r="T21" s="1242"/>
      <c r="U21" s="1242"/>
      <c r="V21" s="1242"/>
      <c r="W21" s="1242"/>
      <c r="X21" s="1242"/>
      <c r="Y21" s="1242"/>
      <c r="Z21" s="1242"/>
      <c r="AA21" s="1242"/>
      <c r="AB21" s="631" t="s">
        <v>634</v>
      </c>
    </row>
    <row r="22" spans="1:33" ht="0.2" customHeight="1">
      <c r="A22" s="1230"/>
      <c r="B22" s="1230"/>
      <c r="C22" s="1230"/>
      <c r="D22" s="1230"/>
      <c r="E22" s="1230">
        <v>1</v>
      </c>
      <c r="F22" s="1056"/>
      <c r="G22" s="1054"/>
      <c r="H22" s="1054"/>
      <c r="I22" s="1048"/>
      <c r="J22" s="1044"/>
      <c r="K22" s="1043"/>
      <c r="L22" s="594"/>
      <c r="M22" s="555"/>
      <c r="N22" s="582"/>
      <c r="O22" s="632"/>
      <c r="P22" s="632"/>
      <c r="Q22" s="632"/>
      <c r="R22" s="632"/>
      <c r="S22" s="632"/>
      <c r="T22" s="632"/>
      <c r="U22" s="632"/>
      <c r="V22" s="632"/>
      <c r="W22" s="632"/>
      <c r="X22" s="632"/>
      <c r="Y22" s="632"/>
      <c r="Z22" s="632"/>
      <c r="AA22" s="509"/>
      <c r="AB22" s="631"/>
    </row>
    <row r="23" spans="1:33" ht="90">
      <c r="A23" s="1230"/>
      <c r="B23" s="1230"/>
      <c r="C23" s="1230"/>
      <c r="D23" s="1230"/>
      <c r="E23" s="1230"/>
      <c r="F23" s="1230">
        <v>1</v>
      </c>
      <c r="G23" s="1054"/>
      <c r="H23" s="1054"/>
      <c r="I23" s="1252"/>
      <c r="J23" s="1044"/>
      <c r="K23" s="1043"/>
      <c r="L23" s="594" t="str">
        <f>mergeValue(A23) &amp;"."&amp; mergeValue(B23)&amp;"."&amp; mergeValue(C23)&amp;"."&amp; mergeValue(D23)&amp;"."&amp; mergeValue(F23)</f>
        <v>1.1.1.1.1</v>
      </c>
      <c r="M23" s="556" t="s">
        <v>10</v>
      </c>
      <c r="N23" s="582"/>
      <c r="O23" s="1233"/>
      <c r="P23" s="1234"/>
      <c r="Q23" s="1234"/>
      <c r="R23" s="1234"/>
      <c r="S23" s="1234"/>
      <c r="T23" s="1234"/>
      <c r="U23" s="1234"/>
      <c r="V23" s="1234"/>
      <c r="W23" s="1234"/>
      <c r="X23" s="1234"/>
      <c r="Y23" s="1234"/>
      <c r="Z23" s="1234"/>
      <c r="AA23" s="1235"/>
      <c r="AB23" s="631" t="s">
        <v>635</v>
      </c>
      <c r="AD23" s="505" t="str">
        <f>strCheckUnique(AE23:AE28)</f>
        <v/>
      </c>
      <c r="AF23" s="505"/>
    </row>
    <row r="24" spans="1:33" ht="135">
      <c r="A24" s="1230"/>
      <c r="B24" s="1230"/>
      <c r="C24" s="1230"/>
      <c r="D24" s="1230"/>
      <c r="E24" s="1230"/>
      <c r="F24" s="1230"/>
      <c r="G24" s="1230">
        <v>1</v>
      </c>
      <c r="H24" s="1054"/>
      <c r="I24" s="1252"/>
      <c r="J24" s="1253"/>
      <c r="K24" s="1050"/>
      <c r="L24" s="594" t="str">
        <f>mergeValue(A24) &amp;"."&amp; mergeValue(B24)&amp;"."&amp; mergeValue(C24)&amp;"."&amp; mergeValue(D24)&amp;"."&amp; mergeValue(F24)&amp;"."&amp; mergeValue(G24)</f>
        <v>1.1.1.1.1.1</v>
      </c>
      <c r="M24" s="1070" t="s">
        <v>650</v>
      </c>
      <c r="N24" s="647"/>
      <c r="O24" s="563"/>
      <c r="P24" s="563"/>
      <c r="Q24" s="563"/>
      <c r="R24" s="494"/>
      <c r="S24" s="1095"/>
      <c r="T24" s="494"/>
      <c r="U24" s="1095"/>
      <c r="V24" s="585" t="str">
        <f>W24 &amp; "-" &amp; Y24</f>
        <v>-</v>
      </c>
      <c r="W24" s="1240"/>
      <c r="X24" s="1226" t="s">
        <v>84</v>
      </c>
      <c r="Y24" s="1240"/>
      <c r="Z24" s="1226" t="s">
        <v>85</v>
      </c>
      <c r="AA24" s="538"/>
      <c r="AB24" s="631" t="s">
        <v>668</v>
      </c>
      <c r="AC24" s="501" t="str">
        <f>strCheckDate(O24:AA24)</f>
        <v/>
      </c>
      <c r="AD24" s="505"/>
      <c r="AE24" s="505" t="str">
        <f>IF(M24="","",M24 )</f>
        <v>горячая вода в системе централизованного теплоснабжения на горячее водоснабжение</v>
      </c>
      <c r="AF24" s="505"/>
      <c r="AG24" s="505"/>
    </row>
    <row r="25" spans="1:33" ht="99" customHeight="1">
      <c r="A25" s="1230"/>
      <c r="B25" s="1230"/>
      <c r="C25" s="1230"/>
      <c r="D25" s="1230"/>
      <c r="E25" s="1230"/>
      <c r="F25" s="1230"/>
      <c r="G25" s="1230"/>
      <c r="H25" s="1054">
        <v>1</v>
      </c>
      <c r="I25" s="1252"/>
      <c r="J25" s="1253"/>
      <c r="K25" s="1050"/>
      <c r="L25" s="594" t="str">
        <f>mergeValue(A25) &amp;"."&amp; mergeValue(B25)&amp;"."&amp; mergeValue(C25)&amp;"."&amp; mergeValue(D25)&amp;"."&amp; mergeValue(F25)&amp;"."&amp; mergeValue(G25)&amp;"."&amp; mergeValue(H25)</f>
        <v>1.1.1.1.1.1.1</v>
      </c>
      <c r="M25" s="1072"/>
      <c r="N25" s="495"/>
      <c r="O25" s="563"/>
      <c r="P25" s="563"/>
      <c r="Q25" s="563"/>
      <c r="R25" s="494"/>
      <c r="S25" s="1095"/>
      <c r="T25" s="494"/>
      <c r="U25" s="1095"/>
      <c r="V25" s="585" t="str">
        <f>W25 &amp; "-" &amp; Y25</f>
        <v>-</v>
      </c>
      <c r="W25" s="1240"/>
      <c r="X25" s="1226"/>
      <c r="Y25" s="1240"/>
      <c r="Z25" s="1226"/>
      <c r="AA25" s="671"/>
      <c r="AB25" s="1201" t="s">
        <v>669</v>
      </c>
      <c r="AC25" s="501" t="str">
        <f>strCheckDate(O25:AA25)</f>
        <v/>
      </c>
      <c r="AF25" s="505"/>
    </row>
    <row r="26" spans="1:33" ht="14.25" hidden="1" customHeight="1">
      <c r="A26" s="1230"/>
      <c r="B26" s="1230"/>
      <c r="C26" s="1230"/>
      <c r="D26" s="1230"/>
      <c r="E26" s="1230"/>
      <c r="F26" s="1230"/>
      <c r="G26" s="1230"/>
      <c r="H26" s="1054"/>
      <c r="I26" s="1252"/>
      <c r="J26" s="1253"/>
      <c r="K26" s="1050"/>
      <c r="L26" s="601"/>
      <c r="M26" s="647"/>
      <c r="N26" s="647"/>
      <c r="O26" s="563"/>
      <c r="P26" s="494"/>
      <c r="Q26" s="494"/>
      <c r="R26" s="494"/>
      <c r="S26" s="494"/>
      <c r="T26" s="494"/>
      <c r="U26" s="560"/>
      <c r="V26" s="585"/>
      <c r="W26" s="1225"/>
      <c r="X26" s="1226"/>
      <c r="Y26" s="1225"/>
      <c r="Z26" s="1226"/>
      <c r="AA26" s="538"/>
      <c r="AB26" s="1202"/>
      <c r="AF26" s="505">
        <f ca="1">OFFSET(AF26,-1,0)</f>
        <v>0</v>
      </c>
    </row>
    <row r="27" spans="1:33" s="476" customFormat="1" ht="15" customHeight="1">
      <c r="A27" s="1230"/>
      <c r="B27" s="1230"/>
      <c r="C27" s="1230"/>
      <c r="D27" s="1230"/>
      <c r="E27" s="1230"/>
      <c r="F27" s="1230"/>
      <c r="G27" s="1230"/>
      <c r="H27" s="1054"/>
      <c r="I27" s="1252"/>
      <c r="J27" s="1253"/>
      <c r="K27" s="1051"/>
      <c r="L27" s="539"/>
      <c r="M27" s="558" t="s">
        <v>41</v>
      </c>
      <c r="N27" s="552"/>
      <c r="O27" s="546"/>
      <c r="P27" s="546"/>
      <c r="Q27" s="546"/>
      <c r="R27" s="546"/>
      <c r="S27" s="546"/>
      <c r="T27" s="546"/>
      <c r="U27" s="546"/>
      <c r="V27" s="546"/>
      <c r="W27" s="564"/>
      <c r="X27" s="565"/>
      <c r="Y27" s="564"/>
      <c r="Z27" s="552"/>
      <c r="AA27" s="561"/>
      <c r="AB27" s="1203"/>
      <c r="AC27" s="502"/>
      <c r="AD27" s="502"/>
      <c r="AE27" s="502"/>
      <c r="AF27" s="502"/>
      <c r="AG27" s="502"/>
    </row>
    <row r="28" spans="1:33" s="476" customFormat="1" ht="15" customHeight="1">
      <c r="A28" s="1230"/>
      <c r="B28" s="1230"/>
      <c r="C28" s="1230"/>
      <c r="D28" s="1230"/>
      <c r="E28" s="1230"/>
      <c r="F28" s="1230"/>
      <c r="G28" s="1054"/>
      <c r="H28" s="1054"/>
      <c r="I28" s="1252"/>
      <c r="J28" s="1052"/>
      <c r="K28" s="1051"/>
      <c r="L28" s="539"/>
      <c r="M28" s="557" t="s">
        <v>25</v>
      </c>
      <c r="N28" s="558"/>
      <c r="O28" s="558"/>
      <c r="P28" s="558"/>
      <c r="Q28" s="558"/>
      <c r="R28" s="558"/>
      <c r="S28" s="558"/>
      <c r="T28" s="558"/>
      <c r="U28" s="558"/>
      <c r="V28" s="558"/>
      <c r="W28" s="558"/>
      <c r="X28" s="558"/>
      <c r="Y28" s="558"/>
      <c r="Z28" s="558"/>
      <c r="AA28" s="558"/>
      <c r="AB28" s="561"/>
      <c r="AC28" s="502"/>
      <c r="AD28" s="502"/>
      <c r="AE28" s="502"/>
      <c r="AF28" s="502"/>
      <c r="AG28" s="502"/>
    </row>
    <row r="29" spans="1:33" s="476" customFormat="1" ht="15" customHeight="1">
      <c r="A29" s="1230"/>
      <c r="B29" s="1230"/>
      <c r="C29" s="1230"/>
      <c r="D29" s="1230"/>
      <c r="E29" s="1230"/>
      <c r="F29" s="1057"/>
      <c r="G29" s="1054"/>
      <c r="H29" s="1054"/>
      <c r="I29" s="1048"/>
      <c r="J29" s="1046"/>
      <c r="K29" s="1051"/>
      <c r="L29" s="539"/>
      <c r="M29" s="552" t="s">
        <v>11</v>
      </c>
      <c r="N29" s="551"/>
      <c r="O29" s="546"/>
      <c r="P29" s="546"/>
      <c r="Q29" s="546"/>
      <c r="R29" s="546"/>
      <c r="S29" s="546"/>
      <c r="T29" s="546"/>
      <c r="U29" s="546"/>
      <c r="V29" s="546"/>
      <c r="W29" s="574"/>
      <c r="X29" s="565"/>
      <c r="Y29" s="564"/>
      <c r="Z29" s="551"/>
      <c r="AA29" s="565"/>
      <c r="AB29" s="561"/>
      <c r="AC29" s="502"/>
      <c r="AD29" s="502"/>
      <c r="AE29" s="502"/>
      <c r="AF29" s="502"/>
      <c r="AG29" s="502"/>
    </row>
    <row r="30" spans="1:33" s="476" customFormat="1" ht="14.25" hidden="1" customHeight="1">
      <c r="A30" s="1230"/>
      <c r="B30" s="1230"/>
      <c r="C30" s="1230"/>
      <c r="D30" s="1056"/>
      <c r="E30" s="1057"/>
      <c r="F30" s="1057"/>
      <c r="G30" s="1054"/>
      <c r="H30" s="1054"/>
      <c r="I30" s="1053"/>
      <c r="J30" s="1046"/>
      <c r="K30" s="1042"/>
      <c r="L30" s="539"/>
      <c r="M30" s="552"/>
      <c r="N30" s="552"/>
      <c r="O30" s="552"/>
      <c r="P30" s="552"/>
      <c r="Q30" s="552"/>
      <c r="R30" s="552"/>
      <c r="S30" s="552"/>
      <c r="T30" s="552"/>
      <c r="U30" s="552"/>
      <c r="V30" s="552"/>
      <c r="W30" s="552"/>
      <c r="X30" s="552"/>
      <c r="Y30" s="552"/>
      <c r="Z30" s="552"/>
      <c r="AA30" s="552"/>
      <c r="AB30" s="561"/>
      <c r="AC30" s="502"/>
      <c r="AD30" s="502"/>
      <c r="AE30" s="502"/>
      <c r="AF30" s="502"/>
      <c r="AG30" s="502"/>
    </row>
    <row r="31" spans="1:33" s="990" customFormat="1">
      <c r="A31" s="1230"/>
      <c r="B31" s="1230"/>
      <c r="C31" s="1230"/>
      <c r="D31" s="1058"/>
      <c r="E31" s="1058"/>
      <c r="F31" s="1058"/>
      <c r="G31" s="1059"/>
      <c r="H31" s="1058"/>
      <c r="I31" s="1051"/>
      <c r="J31" s="1046"/>
      <c r="K31" s="1051"/>
      <c r="L31" s="689"/>
      <c r="M31" s="1041" t="s">
        <v>17</v>
      </c>
      <c r="N31" s="1002"/>
      <c r="O31" s="1002"/>
      <c r="P31" s="1002"/>
      <c r="Q31" s="1002"/>
      <c r="R31" s="1002"/>
      <c r="S31" s="1002"/>
      <c r="T31" s="1002"/>
      <c r="U31" s="1002"/>
      <c r="V31" s="1002"/>
      <c r="W31" s="1002"/>
      <c r="X31" s="1002"/>
      <c r="Y31" s="1002"/>
      <c r="Z31" s="1002"/>
      <c r="AA31" s="1002"/>
      <c r="AB31" s="763"/>
      <c r="AC31" s="1011"/>
      <c r="AD31" s="1011"/>
      <c r="AE31" s="1011"/>
      <c r="AF31" s="1011"/>
      <c r="AG31" s="1011"/>
    </row>
    <row r="32" spans="1:33" s="476" customFormat="1" ht="15" customHeight="1">
      <c r="A32" s="1230"/>
      <c r="B32" s="1230"/>
      <c r="C32" s="1058"/>
      <c r="D32" s="1058"/>
      <c r="E32" s="1058"/>
      <c r="F32" s="1058"/>
      <c r="G32" s="1059"/>
      <c r="H32" s="1058"/>
      <c r="I32" s="1051"/>
      <c r="J32" s="1046"/>
      <c r="K32" s="1051"/>
      <c r="L32" s="539"/>
      <c r="M32" s="550" t="s">
        <v>18</v>
      </c>
      <c r="N32" s="550"/>
      <c r="O32" s="546"/>
      <c r="P32" s="546"/>
      <c r="Q32" s="546"/>
      <c r="R32" s="546"/>
      <c r="S32" s="546"/>
      <c r="T32" s="546"/>
      <c r="U32" s="546"/>
      <c r="V32" s="546"/>
      <c r="W32" s="574"/>
      <c r="X32" s="565"/>
      <c r="Y32" s="564"/>
      <c r="Z32" s="550"/>
      <c r="AA32" s="565"/>
      <c r="AB32" s="561"/>
      <c r="AC32" s="502"/>
      <c r="AD32" s="502"/>
      <c r="AE32" s="502"/>
      <c r="AF32" s="502"/>
      <c r="AG32" s="502"/>
    </row>
    <row r="33" spans="1:33" s="476" customFormat="1" ht="15" customHeight="1">
      <c r="A33" s="1230"/>
      <c r="B33" s="1058"/>
      <c r="C33" s="1058"/>
      <c r="D33" s="1058"/>
      <c r="E33" s="1058"/>
      <c r="F33" s="1058"/>
      <c r="G33" s="1059"/>
      <c r="H33" s="1058"/>
      <c r="I33" s="1051"/>
      <c r="J33" s="1046"/>
      <c r="K33" s="1051"/>
      <c r="L33" s="539"/>
      <c r="M33" s="559" t="s">
        <v>19</v>
      </c>
      <c r="N33" s="550"/>
      <c r="O33" s="546"/>
      <c r="P33" s="546"/>
      <c r="Q33" s="546"/>
      <c r="R33" s="546"/>
      <c r="S33" s="546"/>
      <c r="T33" s="546"/>
      <c r="U33" s="546"/>
      <c r="V33" s="546"/>
      <c r="W33" s="574"/>
      <c r="X33" s="565"/>
      <c r="Y33" s="564"/>
      <c r="Z33" s="550"/>
      <c r="AA33" s="565"/>
      <c r="AB33" s="561"/>
      <c r="AC33" s="502"/>
      <c r="AD33" s="502"/>
      <c r="AE33" s="502"/>
      <c r="AF33" s="502"/>
      <c r="AG33" s="502"/>
    </row>
    <row r="34" spans="1:33" s="476" customFormat="1" ht="15" customHeight="1">
      <c r="A34" s="1053"/>
      <c r="B34" s="1053"/>
      <c r="C34" s="1053"/>
      <c r="D34" s="1053"/>
      <c r="E34" s="1053"/>
      <c r="F34" s="1053"/>
      <c r="G34" s="1060"/>
      <c r="H34" s="1053"/>
      <c r="I34" s="1045"/>
      <c r="J34" s="1046"/>
      <c r="K34" s="1042"/>
      <c r="L34" s="539"/>
      <c r="M34" s="566" t="s">
        <v>309</v>
      </c>
      <c r="N34" s="550"/>
      <c r="O34" s="546"/>
      <c r="P34" s="546"/>
      <c r="Q34" s="546"/>
      <c r="R34" s="546"/>
      <c r="S34" s="546"/>
      <c r="T34" s="546"/>
      <c r="U34" s="546"/>
      <c r="V34" s="546"/>
      <c r="W34" s="574"/>
      <c r="X34" s="565"/>
      <c r="Y34" s="564"/>
      <c r="Z34" s="550"/>
      <c r="AA34" s="565"/>
      <c r="AB34" s="561"/>
      <c r="AC34" s="502"/>
      <c r="AD34" s="502"/>
      <c r="AE34" s="502"/>
      <c r="AF34" s="502"/>
      <c r="AG34" s="502"/>
    </row>
    <row r="35" spans="1:33" ht="3" customHeight="1">
      <c r="L35" s="486"/>
      <c r="M35" s="486"/>
      <c r="N35" s="486"/>
      <c r="O35" s="486"/>
      <c r="P35" s="486"/>
      <c r="Q35" s="486"/>
      <c r="R35" s="486"/>
      <c r="S35" s="486"/>
      <c r="T35" s="486"/>
      <c r="U35" s="486"/>
      <c r="V35" s="486"/>
      <c r="W35" s="486"/>
      <c r="X35" s="486"/>
      <c r="Y35" s="486"/>
      <c r="Z35" s="486"/>
    </row>
    <row r="36" spans="1:33" ht="89.25" customHeight="1">
      <c r="L36" s="1">
        <v>1</v>
      </c>
      <c r="M36" s="1194" t="s">
        <v>672</v>
      </c>
      <c r="N36" s="1194"/>
      <c r="O36" s="1194"/>
      <c r="P36" s="1194"/>
      <c r="Q36" s="1194"/>
      <c r="R36" s="1194"/>
      <c r="S36" s="1194"/>
      <c r="T36" s="1194"/>
      <c r="U36" s="1194"/>
      <c r="V36" s="1194"/>
      <c r="W36" s="1194"/>
    </row>
  </sheetData>
  <sheetProtection password="FA9C" sheet="1" objects="1" scenarios="1" formatColumns="0" formatRows="0"/>
  <dataConsolidate leftLabels="1"/>
  <mergeCells count="41">
    <mergeCell ref="AB13:AB16"/>
    <mergeCell ref="X16:Y16"/>
    <mergeCell ref="O18:AA18"/>
    <mergeCell ref="O19:AA19"/>
    <mergeCell ref="O20:AA20"/>
    <mergeCell ref="Z24:Z26"/>
    <mergeCell ref="O9:T9"/>
    <mergeCell ref="O10:T10"/>
    <mergeCell ref="L5:T5"/>
    <mergeCell ref="O7:T7"/>
    <mergeCell ref="O8:T8"/>
    <mergeCell ref="O12:Z12"/>
    <mergeCell ref="L14:L16"/>
    <mergeCell ref="L13:AA13"/>
    <mergeCell ref="O21:AA21"/>
    <mergeCell ref="O23:AA23"/>
    <mergeCell ref="W24:W26"/>
    <mergeCell ref="X24:X26"/>
    <mergeCell ref="I23:I28"/>
    <mergeCell ref="J24:J27"/>
    <mergeCell ref="M36:W36"/>
    <mergeCell ref="AB25:AB27"/>
    <mergeCell ref="W15:Y15"/>
    <mergeCell ref="T15:U15"/>
    <mergeCell ref="R15:S15"/>
    <mergeCell ref="O15:O16"/>
    <mergeCell ref="P15:P16"/>
    <mergeCell ref="Q15:Q16"/>
    <mergeCell ref="M14:M16"/>
    <mergeCell ref="Z14:Z16"/>
    <mergeCell ref="AA14:AA16"/>
    <mergeCell ref="O14:Y14"/>
    <mergeCell ref="X17:Y17"/>
    <mergeCell ref="Y24:Y26"/>
    <mergeCell ref="A18:A33"/>
    <mergeCell ref="B19:B32"/>
    <mergeCell ref="C20:C31"/>
    <mergeCell ref="D21:D29"/>
    <mergeCell ref="G24:G27"/>
    <mergeCell ref="E22:E29"/>
    <mergeCell ref="F23:F28"/>
  </mergeCells>
  <dataValidations count="11">
    <dataValidation allowBlank="1" sqref="JA30:JQ31 SW30:TM31 ACS30:ADI31 AMO30:ANE31 AWK30:AXA31 BGG30:BGW31 BQC30:BQS31 BZY30:CAO31 CJU30:CKK31 CTQ30:CUG31 DDM30:DEC31 DNI30:DNY31 DXE30:DXU31 EHA30:EHQ31 EQW30:ERM31 FAS30:FBI31 FKO30:FLE31 FUK30:FVA31 GEG30:GEW31 GOC30:GOS31 GXY30:GYO31 HHU30:HIK31 HRQ30:HSG31 IBM30:ICC31 ILI30:ILY31 IVE30:IVU31 JFA30:JFQ31 JOW30:JPM31 JYS30:JZI31 KIO30:KJE31 KSK30:KTA31 LCG30:LCW31 LMC30:LMS31 LVY30:LWO31 MFU30:MGK31 MPQ30:MQG31 MZM30:NAC31 NJI30:NJY31 NTE30:NTU31 ODA30:ODQ31 OMW30:ONM31 OWS30:OXI31 PGO30:PHE31 PQK30:PRA31 QAG30:QAW31 QKC30:QKS31 QTY30:QUO31 RDU30:REK31 RNQ30:ROG31 RXM30:RYC31 SHI30:SHY31 SRE30:SRU31 TBA30:TBQ31 TKW30:TLM31 TUS30:TVI31 UEO30:UFE31 UOK30:UPA31 UYG30:UYW31 VIC30:VIS31 VRY30:VSO31 WBU30:WCK31 WLQ30:WMG31 WVM30:WWC31 WVM983070:WWC983070 JA65566:JQ65566 SW65566:TM65566 ACS65566:ADI65566 AMO65566:ANE65566 AWK65566:AXA65566 BGG65566:BGW65566 BQC65566:BQS65566 BZY65566:CAO65566 CJU65566:CKK65566 CTQ65566:CUG65566 DDM65566:DEC65566 DNI65566:DNY65566 DXE65566:DXU65566 EHA65566:EHQ65566 EQW65566:ERM65566 FAS65566:FBI65566 FKO65566:FLE65566 FUK65566:FVA65566 GEG65566:GEW65566 GOC65566:GOS65566 GXY65566:GYO65566 HHU65566:HIK65566 HRQ65566:HSG65566 IBM65566:ICC65566 ILI65566:ILY65566 IVE65566:IVU65566 JFA65566:JFQ65566 JOW65566:JPM65566 JYS65566:JZI65566 KIO65566:KJE65566 KSK65566:KTA65566 LCG65566:LCW65566 LMC65566:LMS65566 LVY65566:LWO65566 MFU65566:MGK65566 MPQ65566:MQG65566 MZM65566:NAC65566 NJI65566:NJY65566 NTE65566:NTU65566 ODA65566:ODQ65566 OMW65566:ONM65566 OWS65566:OXI65566 PGO65566:PHE65566 PQK65566:PRA65566 QAG65566:QAW65566 QKC65566:QKS65566 QTY65566:QUO65566 RDU65566:REK65566 RNQ65566:ROG65566 RXM65566:RYC65566 SHI65566:SHY65566 SRE65566:SRU65566 TBA65566:TBQ65566 TKW65566:TLM65566 TUS65566:TVI65566 UEO65566:UFE65566 UOK65566:UPA65566 UYG65566:UYW65566 VIC65566:VIS65566 VRY65566:VSO65566 WBU65566:WCK65566 WLQ65566:WMG65566 WVM65566:WWC65566 JA131102:JQ131102 SW131102:TM131102 ACS131102:ADI131102 AMO131102:ANE131102 AWK131102:AXA131102 BGG131102:BGW131102 BQC131102:BQS131102 BZY131102:CAO131102 CJU131102:CKK131102 CTQ131102:CUG131102 DDM131102:DEC131102 DNI131102:DNY131102 DXE131102:DXU131102 EHA131102:EHQ131102 EQW131102:ERM131102 FAS131102:FBI131102 FKO131102:FLE131102 FUK131102:FVA131102 GEG131102:GEW131102 GOC131102:GOS131102 GXY131102:GYO131102 HHU131102:HIK131102 HRQ131102:HSG131102 IBM131102:ICC131102 ILI131102:ILY131102 IVE131102:IVU131102 JFA131102:JFQ131102 JOW131102:JPM131102 JYS131102:JZI131102 KIO131102:KJE131102 KSK131102:KTA131102 LCG131102:LCW131102 LMC131102:LMS131102 LVY131102:LWO131102 MFU131102:MGK131102 MPQ131102:MQG131102 MZM131102:NAC131102 NJI131102:NJY131102 NTE131102:NTU131102 ODA131102:ODQ131102 OMW131102:ONM131102 OWS131102:OXI131102 PGO131102:PHE131102 PQK131102:PRA131102 QAG131102:QAW131102 QKC131102:QKS131102 QTY131102:QUO131102 RDU131102:REK131102 RNQ131102:ROG131102 RXM131102:RYC131102 SHI131102:SHY131102 SRE131102:SRU131102 TBA131102:TBQ131102 TKW131102:TLM131102 TUS131102:TVI131102 UEO131102:UFE131102 UOK131102:UPA131102 UYG131102:UYW131102 VIC131102:VIS131102 VRY131102:VSO131102 WBU131102:WCK131102 WLQ131102:WMG131102 WVM131102:WWC131102 JA196638:JQ196638 SW196638:TM196638 ACS196638:ADI196638 AMO196638:ANE196638 AWK196638:AXA196638 BGG196638:BGW196638 BQC196638:BQS196638 BZY196638:CAO196638 CJU196638:CKK196638 CTQ196638:CUG196638 DDM196638:DEC196638 DNI196638:DNY196638 DXE196638:DXU196638 EHA196638:EHQ196638 EQW196638:ERM196638 FAS196638:FBI196638 FKO196638:FLE196638 FUK196638:FVA196638 GEG196638:GEW196638 GOC196638:GOS196638 GXY196638:GYO196638 HHU196638:HIK196638 HRQ196638:HSG196638 IBM196638:ICC196638 ILI196638:ILY196638 IVE196638:IVU196638 JFA196638:JFQ196638 JOW196638:JPM196638 JYS196638:JZI196638 KIO196638:KJE196638 KSK196638:KTA196638 LCG196638:LCW196638 LMC196638:LMS196638 LVY196638:LWO196638 MFU196638:MGK196638 MPQ196638:MQG196638 MZM196638:NAC196638 NJI196638:NJY196638 NTE196638:NTU196638 ODA196638:ODQ196638 OMW196638:ONM196638 OWS196638:OXI196638 PGO196638:PHE196638 PQK196638:PRA196638 QAG196638:QAW196638 QKC196638:QKS196638 QTY196638:QUO196638 RDU196638:REK196638 RNQ196638:ROG196638 RXM196638:RYC196638 SHI196638:SHY196638 SRE196638:SRU196638 TBA196638:TBQ196638 TKW196638:TLM196638 TUS196638:TVI196638 UEO196638:UFE196638 UOK196638:UPA196638 UYG196638:UYW196638 VIC196638:VIS196638 VRY196638:VSO196638 WBU196638:WCK196638 WLQ196638:WMG196638 WVM196638:WWC196638 JA262174:JQ262174 SW262174:TM262174 ACS262174:ADI262174 AMO262174:ANE262174 AWK262174:AXA262174 BGG262174:BGW262174 BQC262174:BQS262174 BZY262174:CAO262174 CJU262174:CKK262174 CTQ262174:CUG262174 DDM262174:DEC262174 DNI262174:DNY262174 DXE262174:DXU262174 EHA262174:EHQ262174 EQW262174:ERM262174 FAS262174:FBI262174 FKO262174:FLE262174 FUK262174:FVA262174 GEG262174:GEW262174 GOC262174:GOS262174 GXY262174:GYO262174 HHU262174:HIK262174 HRQ262174:HSG262174 IBM262174:ICC262174 ILI262174:ILY262174 IVE262174:IVU262174 JFA262174:JFQ262174 JOW262174:JPM262174 JYS262174:JZI262174 KIO262174:KJE262174 KSK262174:KTA262174 LCG262174:LCW262174 LMC262174:LMS262174 LVY262174:LWO262174 MFU262174:MGK262174 MPQ262174:MQG262174 MZM262174:NAC262174 NJI262174:NJY262174 NTE262174:NTU262174 ODA262174:ODQ262174 OMW262174:ONM262174 OWS262174:OXI262174 PGO262174:PHE262174 PQK262174:PRA262174 QAG262174:QAW262174 QKC262174:QKS262174 QTY262174:QUO262174 RDU262174:REK262174 RNQ262174:ROG262174 RXM262174:RYC262174 SHI262174:SHY262174 SRE262174:SRU262174 TBA262174:TBQ262174 TKW262174:TLM262174 TUS262174:TVI262174 UEO262174:UFE262174 UOK262174:UPA262174 UYG262174:UYW262174 VIC262174:VIS262174 VRY262174:VSO262174 WBU262174:WCK262174 WLQ262174:WMG262174 WVM262174:WWC262174 JA327710:JQ327710 SW327710:TM327710 ACS327710:ADI327710 AMO327710:ANE327710 AWK327710:AXA327710 BGG327710:BGW327710 BQC327710:BQS327710 BZY327710:CAO327710 CJU327710:CKK327710 CTQ327710:CUG327710 DDM327710:DEC327710 DNI327710:DNY327710 DXE327710:DXU327710 EHA327710:EHQ327710 EQW327710:ERM327710 FAS327710:FBI327710 FKO327710:FLE327710 FUK327710:FVA327710 GEG327710:GEW327710 GOC327710:GOS327710 GXY327710:GYO327710 HHU327710:HIK327710 HRQ327710:HSG327710 IBM327710:ICC327710 ILI327710:ILY327710 IVE327710:IVU327710 JFA327710:JFQ327710 JOW327710:JPM327710 JYS327710:JZI327710 KIO327710:KJE327710 KSK327710:KTA327710 LCG327710:LCW327710 LMC327710:LMS327710 LVY327710:LWO327710 MFU327710:MGK327710 MPQ327710:MQG327710 MZM327710:NAC327710 NJI327710:NJY327710 NTE327710:NTU327710 ODA327710:ODQ327710 OMW327710:ONM327710 OWS327710:OXI327710 PGO327710:PHE327710 PQK327710:PRA327710 QAG327710:QAW327710 QKC327710:QKS327710 QTY327710:QUO327710 RDU327710:REK327710 RNQ327710:ROG327710 RXM327710:RYC327710 SHI327710:SHY327710 SRE327710:SRU327710 TBA327710:TBQ327710 TKW327710:TLM327710 TUS327710:TVI327710 UEO327710:UFE327710 UOK327710:UPA327710 UYG327710:UYW327710 VIC327710:VIS327710 VRY327710:VSO327710 WBU327710:WCK327710 WLQ327710:WMG327710 WVM327710:WWC327710 JA393246:JQ393246 SW393246:TM393246 ACS393246:ADI393246 AMO393246:ANE393246 AWK393246:AXA393246 BGG393246:BGW393246 BQC393246:BQS393246 BZY393246:CAO393246 CJU393246:CKK393246 CTQ393246:CUG393246 DDM393246:DEC393246 DNI393246:DNY393246 DXE393246:DXU393246 EHA393246:EHQ393246 EQW393246:ERM393246 FAS393246:FBI393246 FKO393246:FLE393246 FUK393246:FVA393246 GEG393246:GEW393246 GOC393246:GOS393246 GXY393246:GYO393246 HHU393246:HIK393246 HRQ393246:HSG393246 IBM393246:ICC393246 ILI393246:ILY393246 IVE393246:IVU393246 JFA393246:JFQ393246 JOW393246:JPM393246 JYS393246:JZI393246 KIO393246:KJE393246 KSK393246:KTA393246 LCG393246:LCW393246 LMC393246:LMS393246 LVY393246:LWO393246 MFU393246:MGK393246 MPQ393246:MQG393246 MZM393246:NAC393246 NJI393246:NJY393246 NTE393246:NTU393246 ODA393246:ODQ393246 OMW393246:ONM393246 OWS393246:OXI393246 PGO393246:PHE393246 PQK393246:PRA393246 QAG393246:QAW393246 QKC393246:QKS393246 QTY393246:QUO393246 RDU393246:REK393246 RNQ393246:ROG393246 RXM393246:RYC393246 SHI393246:SHY393246 SRE393246:SRU393246 TBA393246:TBQ393246 TKW393246:TLM393246 TUS393246:TVI393246 UEO393246:UFE393246 UOK393246:UPA393246 UYG393246:UYW393246 VIC393246:VIS393246 VRY393246:VSO393246 WBU393246:WCK393246 WLQ393246:WMG393246 WVM393246:WWC393246 JA458782:JQ458782 SW458782:TM458782 ACS458782:ADI458782 AMO458782:ANE458782 AWK458782:AXA458782 BGG458782:BGW458782 BQC458782:BQS458782 BZY458782:CAO458782 CJU458782:CKK458782 CTQ458782:CUG458782 DDM458782:DEC458782 DNI458782:DNY458782 DXE458782:DXU458782 EHA458782:EHQ458782 EQW458782:ERM458782 FAS458782:FBI458782 FKO458782:FLE458782 FUK458782:FVA458782 GEG458782:GEW458782 GOC458782:GOS458782 GXY458782:GYO458782 HHU458782:HIK458782 HRQ458782:HSG458782 IBM458782:ICC458782 ILI458782:ILY458782 IVE458782:IVU458782 JFA458782:JFQ458782 JOW458782:JPM458782 JYS458782:JZI458782 KIO458782:KJE458782 KSK458782:KTA458782 LCG458782:LCW458782 LMC458782:LMS458782 LVY458782:LWO458782 MFU458782:MGK458782 MPQ458782:MQG458782 MZM458782:NAC458782 NJI458782:NJY458782 NTE458782:NTU458782 ODA458782:ODQ458782 OMW458782:ONM458782 OWS458782:OXI458782 PGO458782:PHE458782 PQK458782:PRA458782 QAG458782:QAW458782 QKC458782:QKS458782 QTY458782:QUO458782 RDU458782:REK458782 RNQ458782:ROG458782 RXM458782:RYC458782 SHI458782:SHY458782 SRE458782:SRU458782 TBA458782:TBQ458782 TKW458782:TLM458782 TUS458782:TVI458782 UEO458782:UFE458782 UOK458782:UPA458782 UYG458782:UYW458782 VIC458782:VIS458782 VRY458782:VSO458782 WBU458782:WCK458782 WLQ458782:WMG458782 WVM458782:WWC458782 JA524318:JQ524318 SW524318:TM524318 ACS524318:ADI524318 AMO524318:ANE524318 AWK524318:AXA524318 BGG524318:BGW524318 BQC524318:BQS524318 BZY524318:CAO524318 CJU524318:CKK524318 CTQ524318:CUG524318 DDM524318:DEC524318 DNI524318:DNY524318 DXE524318:DXU524318 EHA524318:EHQ524318 EQW524318:ERM524318 FAS524318:FBI524318 FKO524318:FLE524318 FUK524318:FVA524318 GEG524318:GEW524318 GOC524318:GOS524318 GXY524318:GYO524318 HHU524318:HIK524318 HRQ524318:HSG524318 IBM524318:ICC524318 ILI524318:ILY524318 IVE524318:IVU524318 JFA524318:JFQ524318 JOW524318:JPM524318 JYS524318:JZI524318 KIO524318:KJE524318 KSK524318:KTA524318 LCG524318:LCW524318 LMC524318:LMS524318 LVY524318:LWO524318 MFU524318:MGK524318 MPQ524318:MQG524318 MZM524318:NAC524318 NJI524318:NJY524318 NTE524318:NTU524318 ODA524318:ODQ524318 OMW524318:ONM524318 OWS524318:OXI524318 PGO524318:PHE524318 PQK524318:PRA524318 QAG524318:QAW524318 QKC524318:QKS524318 QTY524318:QUO524318 RDU524318:REK524318 RNQ524318:ROG524318 RXM524318:RYC524318 SHI524318:SHY524318 SRE524318:SRU524318 TBA524318:TBQ524318 TKW524318:TLM524318 TUS524318:TVI524318 UEO524318:UFE524318 UOK524318:UPA524318 UYG524318:UYW524318 VIC524318:VIS524318 VRY524318:VSO524318 WBU524318:WCK524318 WLQ524318:WMG524318 WVM524318:WWC524318 JA589854:JQ589854 SW589854:TM589854 ACS589854:ADI589854 AMO589854:ANE589854 AWK589854:AXA589854 BGG589854:BGW589854 BQC589854:BQS589854 BZY589854:CAO589854 CJU589854:CKK589854 CTQ589854:CUG589854 DDM589854:DEC589854 DNI589854:DNY589854 DXE589854:DXU589854 EHA589854:EHQ589854 EQW589854:ERM589854 FAS589854:FBI589854 FKO589854:FLE589854 FUK589854:FVA589854 GEG589854:GEW589854 GOC589854:GOS589854 GXY589854:GYO589854 HHU589854:HIK589854 HRQ589854:HSG589854 IBM589854:ICC589854 ILI589854:ILY589854 IVE589854:IVU589854 JFA589854:JFQ589854 JOW589854:JPM589854 JYS589854:JZI589854 KIO589854:KJE589854 KSK589854:KTA589854 LCG589854:LCW589854 LMC589854:LMS589854 LVY589854:LWO589854 MFU589854:MGK589854 MPQ589854:MQG589854 MZM589854:NAC589854 NJI589854:NJY589854 NTE589854:NTU589854 ODA589854:ODQ589854 OMW589854:ONM589854 OWS589854:OXI589854 PGO589854:PHE589854 PQK589854:PRA589854 QAG589854:QAW589854 QKC589854:QKS589854 QTY589854:QUO589854 RDU589854:REK589854 RNQ589854:ROG589854 RXM589854:RYC589854 SHI589854:SHY589854 SRE589854:SRU589854 TBA589854:TBQ589854 TKW589854:TLM589854 TUS589854:TVI589854 UEO589854:UFE589854 UOK589854:UPA589854 UYG589854:UYW589854 VIC589854:VIS589854 VRY589854:VSO589854 WBU589854:WCK589854 WLQ589854:WMG589854 WVM589854:WWC589854 JA655390:JQ655390 SW655390:TM655390 ACS655390:ADI655390 AMO655390:ANE655390 AWK655390:AXA655390 BGG655390:BGW655390 BQC655390:BQS655390 BZY655390:CAO655390 CJU655390:CKK655390 CTQ655390:CUG655390 DDM655390:DEC655390 DNI655390:DNY655390 DXE655390:DXU655390 EHA655390:EHQ655390 EQW655390:ERM655390 FAS655390:FBI655390 FKO655390:FLE655390 FUK655390:FVA655390 GEG655390:GEW655390 GOC655390:GOS655390 GXY655390:GYO655390 HHU655390:HIK655390 HRQ655390:HSG655390 IBM655390:ICC655390 ILI655390:ILY655390 IVE655390:IVU655390 JFA655390:JFQ655390 JOW655390:JPM655390 JYS655390:JZI655390 KIO655390:KJE655390 KSK655390:KTA655390 LCG655390:LCW655390 LMC655390:LMS655390 LVY655390:LWO655390 MFU655390:MGK655390 MPQ655390:MQG655390 MZM655390:NAC655390 NJI655390:NJY655390 NTE655390:NTU655390 ODA655390:ODQ655390 OMW655390:ONM655390 OWS655390:OXI655390 PGO655390:PHE655390 PQK655390:PRA655390 QAG655390:QAW655390 QKC655390:QKS655390 QTY655390:QUO655390 RDU655390:REK655390 RNQ655390:ROG655390 RXM655390:RYC655390 SHI655390:SHY655390 SRE655390:SRU655390 TBA655390:TBQ655390 TKW655390:TLM655390 TUS655390:TVI655390 UEO655390:UFE655390 UOK655390:UPA655390 UYG655390:UYW655390 VIC655390:VIS655390 VRY655390:VSO655390 WBU655390:WCK655390 WLQ655390:WMG655390 WVM655390:WWC655390 JA720926:JQ720926 SW720926:TM720926 ACS720926:ADI720926 AMO720926:ANE720926 AWK720926:AXA720926 BGG720926:BGW720926 BQC720926:BQS720926 BZY720926:CAO720926 CJU720926:CKK720926 CTQ720926:CUG720926 DDM720926:DEC720926 DNI720926:DNY720926 DXE720926:DXU720926 EHA720926:EHQ720926 EQW720926:ERM720926 FAS720926:FBI720926 FKO720926:FLE720926 FUK720926:FVA720926 GEG720926:GEW720926 GOC720926:GOS720926 GXY720926:GYO720926 HHU720926:HIK720926 HRQ720926:HSG720926 IBM720926:ICC720926 ILI720926:ILY720926 IVE720926:IVU720926 JFA720926:JFQ720926 JOW720926:JPM720926 JYS720926:JZI720926 KIO720926:KJE720926 KSK720926:KTA720926 LCG720926:LCW720926 LMC720926:LMS720926 LVY720926:LWO720926 MFU720926:MGK720926 MPQ720926:MQG720926 MZM720926:NAC720926 NJI720926:NJY720926 NTE720926:NTU720926 ODA720926:ODQ720926 OMW720926:ONM720926 OWS720926:OXI720926 PGO720926:PHE720926 PQK720926:PRA720926 QAG720926:QAW720926 QKC720926:QKS720926 QTY720926:QUO720926 RDU720926:REK720926 RNQ720926:ROG720926 RXM720926:RYC720926 SHI720926:SHY720926 SRE720926:SRU720926 TBA720926:TBQ720926 TKW720926:TLM720926 TUS720926:TVI720926 UEO720926:UFE720926 UOK720926:UPA720926 UYG720926:UYW720926 VIC720926:VIS720926 VRY720926:VSO720926 WBU720926:WCK720926 WLQ720926:WMG720926 WVM720926:WWC720926 JA786462:JQ786462 SW786462:TM786462 ACS786462:ADI786462 AMO786462:ANE786462 AWK786462:AXA786462 BGG786462:BGW786462 BQC786462:BQS786462 BZY786462:CAO786462 CJU786462:CKK786462 CTQ786462:CUG786462 DDM786462:DEC786462 DNI786462:DNY786462 DXE786462:DXU786462 EHA786462:EHQ786462 EQW786462:ERM786462 FAS786462:FBI786462 FKO786462:FLE786462 FUK786462:FVA786462 GEG786462:GEW786462 GOC786462:GOS786462 GXY786462:GYO786462 HHU786462:HIK786462 HRQ786462:HSG786462 IBM786462:ICC786462 ILI786462:ILY786462 IVE786462:IVU786462 JFA786462:JFQ786462 JOW786462:JPM786462 JYS786462:JZI786462 KIO786462:KJE786462 KSK786462:KTA786462 LCG786462:LCW786462 LMC786462:LMS786462 LVY786462:LWO786462 MFU786462:MGK786462 MPQ786462:MQG786462 MZM786462:NAC786462 NJI786462:NJY786462 NTE786462:NTU786462 ODA786462:ODQ786462 OMW786462:ONM786462 OWS786462:OXI786462 PGO786462:PHE786462 PQK786462:PRA786462 QAG786462:QAW786462 QKC786462:QKS786462 QTY786462:QUO786462 RDU786462:REK786462 RNQ786462:ROG786462 RXM786462:RYC786462 SHI786462:SHY786462 SRE786462:SRU786462 TBA786462:TBQ786462 TKW786462:TLM786462 TUS786462:TVI786462 UEO786462:UFE786462 UOK786462:UPA786462 UYG786462:UYW786462 VIC786462:VIS786462 VRY786462:VSO786462 WBU786462:WCK786462 WLQ786462:WMG786462 WVM786462:WWC786462 JA851998:JQ851998 SW851998:TM851998 ACS851998:ADI851998 AMO851998:ANE851998 AWK851998:AXA851998 BGG851998:BGW851998 BQC851998:BQS851998 BZY851998:CAO851998 CJU851998:CKK851998 CTQ851998:CUG851998 DDM851998:DEC851998 DNI851998:DNY851998 DXE851998:DXU851998 EHA851998:EHQ851998 EQW851998:ERM851998 FAS851998:FBI851998 FKO851998:FLE851998 FUK851998:FVA851998 GEG851998:GEW851998 GOC851998:GOS851998 GXY851998:GYO851998 HHU851998:HIK851998 HRQ851998:HSG851998 IBM851998:ICC851998 ILI851998:ILY851998 IVE851998:IVU851998 JFA851998:JFQ851998 JOW851998:JPM851998 JYS851998:JZI851998 KIO851998:KJE851998 KSK851998:KTA851998 LCG851998:LCW851998 LMC851998:LMS851998 LVY851998:LWO851998 MFU851998:MGK851998 MPQ851998:MQG851998 MZM851998:NAC851998 NJI851998:NJY851998 NTE851998:NTU851998 ODA851998:ODQ851998 OMW851998:ONM851998 OWS851998:OXI851998 PGO851998:PHE851998 PQK851998:PRA851998 QAG851998:QAW851998 QKC851998:QKS851998 QTY851998:QUO851998 RDU851998:REK851998 RNQ851998:ROG851998 RXM851998:RYC851998 SHI851998:SHY851998 SRE851998:SRU851998 TBA851998:TBQ851998 TKW851998:TLM851998 TUS851998:TVI851998 UEO851998:UFE851998 UOK851998:UPA851998 UYG851998:UYW851998 VIC851998:VIS851998 VRY851998:VSO851998 WBU851998:WCK851998 WLQ851998:WMG851998 WVM851998:WWC851998 JA917534:JQ917534 SW917534:TM917534 ACS917534:ADI917534 AMO917534:ANE917534 AWK917534:AXA917534 BGG917534:BGW917534 BQC917534:BQS917534 BZY917534:CAO917534 CJU917534:CKK917534 CTQ917534:CUG917534 DDM917534:DEC917534 DNI917534:DNY917534 DXE917534:DXU917534 EHA917534:EHQ917534 EQW917534:ERM917534 FAS917534:FBI917534 FKO917534:FLE917534 FUK917534:FVA917534 GEG917534:GEW917534 GOC917534:GOS917534 GXY917534:GYO917534 HHU917534:HIK917534 HRQ917534:HSG917534 IBM917534:ICC917534 ILI917534:ILY917534 IVE917534:IVU917534 JFA917534:JFQ917534 JOW917534:JPM917534 JYS917534:JZI917534 KIO917534:KJE917534 KSK917534:KTA917534 LCG917534:LCW917534 LMC917534:LMS917534 LVY917534:LWO917534 MFU917534:MGK917534 MPQ917534:MQG917534 MZM917534:NAC917534 NJI917534:NJY917534 NTE917534:NTU917534 ODA917534:ODQ917534 OMW917534:ONM917534 OWS917534:OXI917534 PGO917534:PHE917534 PQK917534:PRA917534 QAG917534:QAW917534 QKC917534:QKS917534 QTY917534:QUO917534 RDU917534:REK917534 RNQ917534:ROG917534 RXM917534:RYC917534 SHI917534:SHY917534 SRE917534:SRU917534 TBA917534:TBQ917534 TKW917534:TLM917534 TUS917534:TVI917534 UEO917534:UFE917534 UOK917534:UPA917534 UYG917534:UYW917534 VIC917534:VIS917534 VRY917534:VSO917534 WBU917534:WCK917534 WLQ917534:WMG917534 WVM917534:WWC917534 JA983070:JQ983070 SW983070:TM983070 ACS983070:ADI983070 AMO983070:ANE983070 AWK983070:AXA983070 BGG983070:BGW983070 BQC983070:BQS983070 BZY983070:CAO983070 CJU983070:CKK983070 CTQ983070:CUG983070 DDM983070:DEC983070 DNI983070:DNY983070 DXE983070:DXU983070 EHA983070:EHQ983070 EQW983070:ERM983070 FAS983070:FBI983070 FKO983070:FLE983070 FUK983070:FVA983070 GEG983070:GEW983070 GOC983070:GOS983070 GXY983070:GYO983070 HHU983070:HIK983070 HRQ983070:HSG983070 IBM983070:ICC983070 ILI983070:ILY983070 IVE983070:IVU983070 JFA983070:JFQ983070 JOW983070:JPM983070 JYS983070:JZI983070 KIO983070:KJE983070 KSK983070:KTA983070 LCG983070:LCW983070 LMC983070:LMS983070 LVY983070:LWO983070 MFU983070:MGK983070 MPQ983070:MQG983070 MZM983070:NAC983070 NJI983070:NJY983070 NTE983070:NTU983070 ODA983070:ODQ983070 OMW983070:ONM983070 OWS983070:OXI983070 PGO983070:PHE983070 PQK983070:PRA983070 QAG983070:QAW983070 QKC983070:QKS983070 QTY983070:QUO983070 RDU983070:REK983070 RNQ983070:ROG983070 RXM983070:RYC983070 SHI983070:SHY983070 SRE983070:SRU983070 TBA983070:TBQ983070 TKW983070:TLM983070 TUS983070:TVI983070 UEO983070:UFE983070 UOK983070:UPA983070 UYG983070:UYW983070 VIC983070:VIS983070 VRY983070:VSO983070 WBU983070:WCK983070 WLQ983070:WMG983070 L65566:AB65566 L131102:AB131102 L196638:AB196638 L262174:AB262174 L327710:AB327710 L393246:AB393246 L458782:AB458782 L524318:AB524318 L589854:AB589854 L655390:AB655390 L720926:AB720926 L786462:AB786462 L851998:AB851998 L917534:AB917534 L983070:AB983070 L30:AB31"/>
    <dataValidation allowBlank="1" prompt="Для выбора выполните двойной щелчок левой клавиши мыши по соответствующей ячейке." sqref="JA65567:JQ65570 SW65567:TM65570 ACS65567:ADI65570 AMO65567:ANE65570 AWK65567:AXA65570 BGG65567:BGW65570 BQC65567:BQS65570 BZY65567:CAO65570 CJU65567:CKK65570 CTQ65567:CUG65570 DDM65567:DEC65570 DNI65567:DNY65570 DXE65567:DXU65570 EHA65567:EHQ65570 EQW65567:ERM65570 FAS65567:FBI65570 FKO65567:FLE65570 FUK65567:FVA65570 GEG65567:GEW65570 GOC65567:GOS65570 GXY65567:GYO65570 HHU65567:HIK65570 HRQ65567:HSG65570 IBM65567:ICC65570 ILI65567:ILY65570 IVE65567:IVU65570 JFA65567:JFQ65570 JOW65567:JPM65570 JYS65567:JZI65570 KIO65567:KJE65570 KSK65567:KTA65570 LCG65567:LCW65570 LMC65567:LMS65570 LVY65567:LWO65570 MFU65567:MGK65570 MPQ65567:MQG65570 MZM65567:NAC65570 NJI65567:NJY65570 NTE65567:NTU65570 ODA65567:ODQ65570 OMW65567:ONM65570 OWS65567:OXI65570 PGO65567:PHE65570 PQK65567:PRA65570 QAG65567:QAW65570 QKC65567:QKS65570 QTY65567:QUO65570 RDU65567:REK65570 RNQ65567:ROG65570 RXM65567:RYC65570 SHI65567:SHY65570 SRE65567:SRU65570 TBA65567:TBQ65570 TKW65567:TLM65570 TUS65567:TVI65570 UEO65567:UFE65570 UOK65567:UPA65570 UYG65567:UYW65570 VIC65567:VIS65570 VRY65567:VSO65570 WBU65567:WCK65570 WLQ65567:WMG65570 WVM65567:WWC65570 JA131103:JQ131106 SW131103:TM131106 ACS131103:ADI131106 AMO131103:ANE131106 AWK131103:AXA131106 BGG131103:BGW131106 BQC131103:BQS131106 BZY131103:CAO131106 CJU131103:CKK131106 CTQ131103:CUG131106 DDM131103:DEC131106 DNI131103:DNY131106 DXE131103:DXU131106 EHA131103:EHQ131106 EQW131103:ERM131106 FAS131103:FBI131106 FKO131103:FLE131106 FUK131103:FVA131106 GEG131103:GEW131106 GOC131103:GOS131106 GXY131103:GYO131106 HHU131103:HIK131106 HRQ131103:HSG131106 IBM131103:ICC131106 ILI131103:ILY131106 IVE131103:IVU131106 JFA131103:JFQ131106 JOW131103:JPM131106 JYS131103:JZI131106 KIO131103:KJE131106 KSK131103:KTA131106 LCG131103:LCW131106 LMC131103:LMS131106 LVY131103:LWO131106 MFU131103:MGK131106 MPQ131103:MQG131106 MZM131103:NAC131106 NJI131103:NJY131106 NTE131103:NTU131106 ODA131103:ODQ131106 OMW131103:ONM131106 OWS131103:OXI131106 PGO131103:PHE131106 PQK131103:PRA131106 QAG131103:QAW131106 QKC131103:QKS131106 QTY131103:QUO131106 RDU131103:REK131106 RNQ131103:ROG131106 RXM131103:RYC131106 SHI131103:SHY131106 SRE131103:SRU131106 TBA131103:TBQ131106 TKW131103:TLM131106 TUS131103:TVI131106 UEO131103:UFE131106 UOK131103:UPA131106 UYG131103:UYW131106 VIC131103:VIS131106 VRY131103:VSO131106 WBU131103:WCK131106 WLQ131103:WMG131106 WVM131103:WWC131106 JA196639:JQ196642 SW196639:TM196642 ACS196639:ADI196642 AMO196639:ANE196642 AWK196639:AXA196642 BGG196639:BGW196642 BQC196639:BQS196642 BZY196639:CAO196642 CJU196639:CKK196642 CTQ196639:CUG196642 DDM196639:DEC196642 DNI196639:DNY196642 DXE196639:DXU196642 EHA196639:EHQ196642 EQW196639:ERM196642 FAS196639:FBI196642 FKO196639:FLE196642 FUK196639:FVA196642 GEG196639:GEW196642 GOC196639:GOS196642 GXY196639:GYO196642 HHU196639:HIK196642 HRQ196639:HSG196642 IBM196639:ICC196642 ILI196639:ILY196642 IVE196639:IVU196642 JFA196639:JFQ196642 JOW196639:JPM196642 JYS196639:JZI196642 KIO196639:KJE196642 KSK196639:KTA196642 LCG196639:LCW196642 LMC196639:LMS196642 LVY196639:LWO196642 MFU196639:MGK196642 MPQ196639:MQG196642 MZM196639:NAC196642 NJI196639:NJY196642 NTE196639:NTU196642 ODA196639:ODQ196642 OMW196639:ONM196642 OWS196639:OXI196642 PGO196639:PHE196642 PQK196639:PRA196642 QAG196639:QAW196642 QKC196639:QKS196642 QTY196639:QUO196642 RDU196639:REK196642 RNQ196639:ROG196642 RXM196639:RYC196642 SHI196639:SHY196642 SRE196639:SRU196642 TBA196639:TBQ196642 TKW196639:TLM196642 TUS196639:TVI196642 UEO196639:UFE196642 UOK196639:UPA196642 UYG196639:UYW196642 VIC196639:VIS196642 VRY196639:VSO196642 WBU196639:WCK196642 WLQ196639:WMG196642 WVM196639:WWC196642 JA262175:JQ262178 SW262175:TM262178 ACS262175:ADI262178 AMO262175:ANE262178 AWK262175:AXA262178 BGG262175:BGW262178 BQC262175:BQS262178 BZY262175:CAO262178 CJU262175:CKK262178 CTQ262175:CUG262178 DDM262175:DEC262178 DNI262175:DNY262178 DXE262175:DXU262178 EHA262175:EHQ262178 EQW262175:ERM262178 FAS262175:FBI262178 FKO262175:FLE262178 FUK262175:FVA262178 GEG262175:GEW262178 GOC262175:GOS262178 GXY262175:GYO262178 HHU262175:HIK262178 HRQ262175:HSG262178 IBM262175:ICC262178 ILI262175:ILY262178 IVE262175:IVU262178 JFA262175:JFQ262178 JOW262175:JPM262178 JYS262175:JZI262178 KIO262175:KJE262178 KSK262175:KTA262178 LCG262175:LCW262178 LMC262175:LMS262178 LVY262175:LWO262178 MFU262175:MGK262178 MPQ262175:MQG262178 MZM262175:NAC262178 NJI262175:NJY262178 NTE262175:NTU262178 ODA262175:ODQ262178 OMW262175:ONM262178 OWS262175:OXI262178 PGO262175:PHE262178 PQK262175:PRA262178 QAG262175:QAW262178 QKC262175:QKS262178 QTY262175:QUO262178 RDU262175:REK262178 RNQ262175:ROG262178 RXM262175:RYC262178 SHI262175:SHY262178 SRE262175:SRU262178 TBA262175:TBQ262178 TKW262175:TLM262178 TUS262175:TVI262178 UEO262175:UFE262178 UOK262175:UPA262178 UYG262175:UYW262178 VIC262175:VIS262178 VRY262175:VSO262178 WBU262175:WCK262178 WLQ262175:WMG262178 WVM262175:WWC262178 JA327711:JQ327714 SW327711:TM327714 ACS327711:ADI327714 AMO327711:ANE327714 AWK327711:AXA327714 BGG327711:BGW327714 BQC327711:BQS327714 BZY327711:CAO327714 CJU327711:CKK327714 CTQ327711:CUG327714 DDM327711:DEC327714 DNI327711:DNY327714 DXE327711:DXU327714 EHA327711:EHQ327714 EQW327711:ERM327714 FAS327711:FBI327714 FKO327711:FLE327714 FUK327711:FVA327714 GEG327711:GEW327714 GOC327711:GOS327714 GXY327711:GYO327714 HHU327711:HIK327714 HRQ327711:HSG327714 IBM327711:ICC327714 ILI327711:ILY327714 IVE327711:IVU327714 JFA327711:JFQ327714 JOW327711:JPM327714 JYS327711:JZI327714 KIO327711:KJE327714 KSK327711:KTA327714 LCG327711:LCW327714 LMC327711:LMS327714 LVY327711:LWO327714 MFU327711:MGK327714 MPQ327711:MQG327714 MZM327711:NAC327714 NJI327711:NJY327714 NTE327711:NTU327714 ODA327711:ODQ327714 OMW327711:ONM327714 OWS327711:OXI327714 PGO327711:PHE327714 PQK327711:PRA327714 QAG327711:QAW327714 QKC327711:QKS327714 QTY327711:QUO327714 RDU327711:REK327714 RNQ327711:ROG327714 RXM327711:RYC327714 SHI327711:SHY327714 SRE327711:SRU327714 TBA327711:TBQ327714 TKW327711:TLM327714 TUS327711:TVI327714 UEO327711:UFE327714 UOK327711:UPA327714 UYG327711:UYW327714 VIC327711:VIS327714 VRY327711:VSO327714 WBU327711:WCK327714 WLQ327711:WMG327714 WVM327711:WWC327714 JA393247:JQ393250 SW393247:TM393250 ACS393247:ADI393250 AMO393247:ANE393250 AWK393247:AXA393250 BGG393247:BGW393250 BQC393247:BQS393250 BZY393247:CAO393250 CJU393247:CKK393250 CTQ393247:CUG393250 DDM393247:DEC393250 DNI393247:DNY393250 DXE393247:DXU393250 EHA393247:EHQ393250 EQW393247:ERM393250 FAS393247:FBI393250 FKO393247:FLE393250 FUK393247:FVA393250 GEG393247:GEW393250 GOC393247:GOS393250 GXY393247:GYO393250 HHU393247:HIK393250 HRQ393247:HSG393250 IBM393247:ICC393250 ILI393247:ILY393250 IVE393247:IVU393250 JFA393247:JFQ393250 JOW393247:JPM393250 JYS393247:JZI393250 KIO393247:KJE393250 KSK393247:KTA393250 LCG393247:LCW393250 LMC393247:LMS393250 LVY393247:LWO393250 MFU393247:MGK393250 MPQ393247:MQG393250 MZM393247:NAC393250 NJI393247:NJY393250 NTE393247:NTU393250 ODA393247:ODQ393250 OMW393247:ONM393250 OWS393247:OXI393250 PGO393247:PHE393250 PQK393247:PRA393250 QAG393247:QAW393250 QKC393247:QKS393250 QTY393247:QUO393250 RDU393247:REK393250 RNQ393247:ROG393250 RXM393247:RYC393250 SHI393247:SHY393250 SRE393247:SRU393250 TBA393247:TBQ393250 TKW393247:TLM393250 TUS393247:TVI393250 UEO393247:UFE393250 UOK393247:UPA393250 UYG393247:UYW393250 VIC393247:VIS393250 VRY393247:VSO393250 WBU393247:WCK393250 WLQ393247:WMG393250 WVM393247:WWC393250 JA458783:JQ458786 SW458783:TM458786 ACS458783:ADI458786 AMO458783:ANE458786 AWK458783:AXA458786 BGG458783:BGW458786 BQC458783:BQS458786 BZY458783:CAO458786 CJU458783:CKK458786 CTQ458783:CUG458786 DDM458783:DEC458786 DNI458783:DNY458786 DXE458783:DXU458786 EHA458783:EHQ458786 EQW458783:ERM458786 FAS458783:FBI458786 FKO458783:FLE458786 FUK458783:FVA458786 GEG458783:GEW458786 GOC458783:GOS458786 GXY458783:GYO458786 HHU458783:HIK458786 HRQ458783:HSG458786 IBM458783:ICC458786 ILI458783:ILY458786 IVE458783:IVU458786 JFA458783:JFQ458786 JOW458783:JPM458786 JYS458783:JZI458786 KIO458783:KJE458786 KSK458783:KTA458786 LCG458783:LCW458786 LMC458783:LMS458786 LVY458783:LWO458786 MFU458783:MGK458786 MPQ458783:MQG458786 MZM458783:NAC458786 NJI458783:NJY458786 NTE458783:NTU458786 ODA458783:ODQ458786 OMW458783:ONM458786 OWS458783:OXI458786 PGO458783:PHE458786 PQK458783:PRA458786 QAG458783:QAW458786 QKC458783:QKS458786 QTY458783:QUO458786 RDU458783:REK458786 RNQ458783:ROG458786 RXM458783:RYC458786 SHI458783:SHY458786 SRE458783:SRU458786 TBA458783:TBQ458786 TKW458783:TLM458786 TUS458783:TVI458786 UEO458783:UFE458786 UOK458783:UPA458786 UYG458783:UYW458786 VIC458783:VIS458786 VRY458783:VSO458786 WBU458783:WCK458786 WLQ458783:WMG458786 WVM458783:WWC458786 JA524319:JQ524322 SW524319:TM524322 ACS524319:ADI524322 AMO524319:ANE524322 AWK524319:AXA524322 BGG524319:BGW524322 BQC524319:BQS524322 BZY524319:CAO524322 CJU524319:CKK524322 CTQ524319:CUG524322 DDM524319:DEC524322 DNI524319:DNY524322 DXE524319:DXU524322 EHA524319:EHQ524322 EQW524319:ERM524322 FAS524319:FBI524322 FKO524319:FLE524322 FUK524319:FVA524322 GEG524319:GEW524322 GOC524319:GOS524322 GXY524319:GYO524322 HHU524319:HIK524322 HRQ524319:HSG524322 IBM524319:ICC524322 ILI524319:ILY524322 IVE524319:IVU524322 JFA524319:JFQ524322 JOW524319:JPM524322 JYS524319:JZI524322 KIO524319:KJE524322 KSK524319:KTA524322 LCG524319:LCW524322 LMC524319:LMS524322 LVY524319:LWO524322 MFU524319:MGK524322 MPQ524319:MQG524322 MZM524319:NAC524322 NJI524319:NJY524322 NTE524319:NTU524322 ODA524319:ODQ524322 OMW524319:ONM524322 OWS524319:OXI524322 PGO524319:PHE524322 PQK524319:PRA524322 QAG524319:QAW524322 QKC524319:QKS524322 QTY524319:QUO524322 RDU524319:REK524322 RNQ524319:ROG524322 RXM524319:RYC524322 SHI524319:SHY524322 SRE524319:SRU524322 TBA524319:TBQ524322 TKW524319:TLM524322 TUS524319:TVI524322 UEO524319:UFE524322 UOK524319:UPA524322 UYG524319:UYW524322 VIC524319:VIS524322 VRY524319:VSO524322 WBU524319:WCK524322 WLQ524319:WMG524322 WVM524319:WWC524322 JA589855:JQ589858 SW589855:TM589858 ACS589855:ADI589858 AMO589855:ANE589858 AWK589855:AXA589858 BGG589855:BGW589858 BQC589855:BQS589858 BZY589855:CAO589858 CJU589855:CKK589858 CTQ589855:CUG589858 DDM589855:DEC589858 DNI589855:DNY589858 DXE589855:DXU589858 EHA589855:EHQ589858 EQW589855:ERM589858 FAS589855:FBI589858 FKO589855:FLE589858 FUK589855:FVA589858 GEG589855:GEW589858 GOC589855:GOS589858 GXY589855:GYO589858 HHU589855:HIK589858 HRQ589855:HSG589858 IBM589855:ICC589858 ILI589855:ILY589858 IVE589855:IVU589858 JFA589855:JFQ589858 JOW589855:JPM589858 JYS589855:JZI589858 KIO589855:KJE589858 KSK589855:KTA589858 LCG589855:LCW589858 LMC589855:LMS589858 LVY589855:LWO589858 MFU589855:MGK589858 MPQ589855:MQG589858 MZM589855:NAC589858 NJI589855:NJY589858 NTE589855:NTU589858 ODA589855:ODQ589858 OMW589855:ONM589858 OWS589855:OXI589858 PGO589855:PHE589858 PQK589855:PRA589858 QAG589855:QAW589858 QKC589855:QKS589858 QTY589855:QUO589858 RDU589855:REK589858 RNQ589855:ROG589858 RXM589855:RYC589858 SHI589855:SHY589858 SRE589855:SRU589858 TBA589855:TBQ589858 TKW589855:TLM589858 TUS589855:TVI589858 UEO589855:UFE589858 UOK589855:UPA589858 UYG589855:UYW589858 VIC589855:VIS589858 VRY589855:VSO589858 WBU589855:WCK589858 WLQ589855:WMG589858 WVM589855:WWC589858 JA655391:JQ655394 SW655391:TM655394 ACS655391:ADI655394 AMO655391:ANE655394 AWK655391:AXA655394 BGG655391:BGW655394 BQC655391:BQS655394 BZY655391:CAO655394 CJU655391:CKK655394 CTQ655391:CUG655394 DDM655391:DEC655394 DNI655391:DNY655394 DXE655391:DXU655394 EHA655391:EHQ655394 EQW655391:ERM655394 FAS655391:FBI655394 FKO655391:FLE655394 FUK655391:FVA655394 GEG655391:GEW655394 GOC655391:GOS655394 GXY655391:GYO655394 HHU655391:HIK655394 HRQ655391:HSG655394 IBM655391:ICC655394 ILI655391:ILY655394 IVE655391:IVU655394 JFA655391:JFQ655394 JOW655391:JPM655394 JYS655391:JZI655394 KIO655391:KJE655394 KSK655391:KTA655394 LCG655391:LCW655394 LMC655391:LMS655394 LVY655391:LWO655394 MFU655391:MGK655394 MPQ655391:MQG655394 MZM655391:NAC655394 NJI655391:NJY655394 NTE655391:NTU655394 ODA655391:ODQ655394 OMW655391:ONM655394 OWS655391:OXI655394 PGO655391:PHE655394 PQK655391:PRA655394 QAG655391:QAW655394 QKC655391:QKS655394 QTY655391:QUO655394 RDU655391:REK655394 RNQ655391:ROG655394 RXM655391:RYC655394 SHI655391:SHY655394 SRE655391:SRU655394 TBA655391:TBQ655394 TKW655391:TLM655394 TUS655391:TVI655394 UEO655391:UFE655394 UOK655391:UPA655394 UYG655391:UYW655394 VIC655391:VIS655394 VRY655391:VSO655394 WBU655391:WCK655394 WLQ655391:WMG655394 WVM655391:WWC655394 JA720927:JQ720930 SW720927:TM720930 ACS720927:ADI720930 AMO720927:ANE720930 AWK720927:AXA720930 BGG720927:BGW720930 BQC720927:BQS720930 BZY720927:CAO720930 CJU720927:CKK720930 CTQ720927:CUG720930 DDM720927:DEC720930 DNI720927:DNY720930 DXE720927:DXU720930 EHA720927:EHQ720930 EQW720927:ERM720930 FAS720927:FBI720930 FKO720927:FLE720930 FUK720927:FVA720930 GEG720927:GEW720930 GOC720927:GOS720930 GXY720927:GYO720930 HHU720927:HIK720930 HRQ720927:HSG720930 IBM720927:ICC720930 ILI720927:ILY720930 IVE720927:IVU720930 JFA720927:JFQ720930 JOW720927:JPM720930 JYS720927:JZI720930 KIO720927:KJE720930 KSK720927:KTA720930 LCG720927:LCW720930 LMC720927:LMS720930 LVY720927:LWO720930 MFU720927:MGK720930 MPQ720927:MQG720930 MZM720927:NAC720930 NJI720927:NJY720930 NTE720927:NTU720930 ODA720927:ODQ720930 OMW720927:ONM720930 OWS720927:OXI720930 PGO720927:PHE720930 PQK720927:PRA720930 QAG720927:QAW720930 QKC720927:QKS720930 QTY720927:QUO720930 RDU720927:REK720930 RNQ720927:ROG720930 RXM720927:RYC720930 SHI720927:SHY720930 SRE720927:SRU720930 TBA720927:TBQ720930 TKW720927:TLM720930 TUS720927:TVI720930 UEO720927:UFE720930 UOK720927:UPA720930 UYG720927:UYW720930 VIC720927:VIS720930 VRY720927:VSO720930 WBU720927:WCK720930 WLQ720927:WMG720930 WVM720927:WWC720930 JA786463:JQ786466 SW786463:TM786466 ACS786463:ADI786466 AMO786463:ANE786466 AWK786463:AXA786466 BGG786463:BGW786466 BQC786463:BQS786466 BZY786463:CAO786466 CJU786463:CKK786466 CTQ786463:CUG786466 DDM786463:DEC786466 DNI786463:DNY786466 DXE786463:DXU786466 EHA786463:EHQ786466 EQW786463:ERM786466 FAS786463:FBI786466 FKO786463:FLE786466 FUK786463:FVA786466 GEG786463:GEW786466 GOC786463:GOS786466 GXY786463:GYO786466 HHU786463:HIK786466 HRQ786463:HSG786466 IBM786463:ICC786466 ILI786463:ILY786466 IVE786463:IVU786466 JFA786463:JFQ786466 JOW786463:JPM786466 JYS786463:JZI786466 KIO786463:KJE786466 KSK786463:KTA786466 LCG786463:LCW786466 LMC786463:LMS786466 LVY786463:LWO786466 MFU786463:MGK786466 MPQ786463:MQG786466 MZM786463:NAC786466 NJI786463:NJY786466 NTE786463:NTU786466 ODA786463:ODQ786466 OMW786463:ONM786466 OWS786463:OXI786466 PGO786463:PHE786466 PQK786463:PRA786466 QAG786463:QAW786466 QKC786463:QKS786466 QTY786463:QUO786466 RDU786463:REK786466 RNQ786463:ROG786466 RXM786463:RYC786466 SHI786463:SHY786466 SRE786463:SRU786466 TBA786463:TBQ786466 TKW786463:TLM786466 TUS786463:TVI786466 UEO786463:UFE786466 UOK786463:UPA786466 UYG786463:UYW786466 VIC786463:VIS786466 VRY786463:VSO786466 WBU786463:WCK786466 WLQ786463:WMG786466 WVM786463:WWC786466 JA851999:JQ852002 SW851999:TM852002 ACS851999:ADI852002 AMO851999:ANE852002 AWK851999:AXA852002 BGG851999:BGW852002 BQC851999:BQS852002 BZY851999:CAO852002 CJU851999:CKK852002 CTQ851999:CUG852002 DDM851999:DEC852002 DNI851999:DNY852002 DXE851999:DXU852002 EHA851999:EHQ852002 EQW851999:ERM852002 FAS851999:FBI852002 FKO851999:FLE852002 FUK851999:FVA852002 GEG851999:GEW852002 GOC851999:GOS852002 GXY851999:GYO852002 HHU851999:HIK852002 HRQ851999:HSG852002 IBM851999:ICC852002 ILI851999:ILY852002 IVE851999:IVU852002 JFA851999:JFQ852002 JOW851999:JPM852002 JYS851999:JZI852002 KIO851999:KJE852002 KSK851999:KTA852002 LCG851999:LCW852002 LMC851999:LMS852002 LVY851999:LWO852002 MFU851999:MGK852002 MPQ851999:MQG852002 MZM851999:NAC852002 NJI851999:NJY852002 NTE851999:NTU852002 ODA851999:ODQ852002 OMW851999:ONM852002 OWS851999:OXI852002 PGO851999:PHE852002 PQK851999:PRA852002 QAG851999:QAW852002 QKC851999:QKS852002 QTY851999:QUO852002 RDU851999:REK852002 RNQ851999:ROG852002 RXM851999:RYC852002 SHI851999:SHY852002 SRE851999:SRU852002 TBA851999:TBQ852002 TKW851999:TLM852002 TUS851999:TVI852002 UEO851999:UFE852002 UOK851999:UPA852002 UYG851999:UYW852002 VIC851999:VIS852002 VRY851999:VSO852002 WBU851999:WCK852002 WLQ851999:WMG852002 WVM851999:WWC852002 JA917535:JQ917538 SW917535:TM917538 ACS917535:ADI917538 AMO917535:ANE917538 AWK917535:AXA917538 BGG917535:BGW917538 BQC917535:BQS917538 BZY917535:CAO917538 CJU917535:CKK917538 CTQ917535:CUG917538 DDM917535:DEC917538 DNI917535:DNY917538 DXE917535:DXU917538 EHA917535:EHQ917538 EQW917535:ERM917538 FAS917535:FBI917538 FKO917535:FLE917538 FUK917535:FVA917538 GEG917535:GEW917538 GOC917535:GOS917538 GXY917535:GYO917538 HHU917535:HIK917538 HRQ917535:HSG917538 IBM917535:ICC917538 ILI917535:ILY917538 IVE917535:IVU917538 JFA917535:JFQ917538 JOW917535:JPM917538 JYS917535:JZI917538 KIO917535:KJE917538 KSK917535:KTA917538 LCG917535:LCW917538 LMC917535:LMS917538 LVY917535:LWO917538 MFU917535:MGK917538 MPQ917535:MQG917538 MZM917535:NAC917538 NJI917535:NJY917538 NTE917535:NTU917538 ODA917535:ODQ917538 OMW917535:ONM917538 OWS917535:OXI917538 PGO917535:PHE917538 PQK917535:PRA917538 QAG917535:QAW917538 QKC917535:QKS917538 QTY917535:QUO917538 RDU917535:REK917538 RNQ917535:ROG917538 RXM917535:RYC917538 SHI917535:SHY917538 SRE917535:SRU917538 TBA917535:TBQ917538 TKW917535:TLM917538 TUS917535:TVI917538 UEO917535:UFE917538 UOK917535:UPA917538 UYG917535:UYW917538 VIC917535:VIS917538 VRY917535:VSO917538 WBU917535:WCK917538 WLQ917535:WMG917538 WVM917535:WWC917538 JA983071:JQ983074 SW983071:TM983074 ACS983071:ADI983074 AMO983071:ANE983074 AWK983071:AXA983074 BGG983071:BGW983074 BQC983071:BQS983074 BZY983071:CAO983074 CJU983071:CKK983074 CTQ983071:CUG983074 DDM983071:DEC983074 DNI983071:DNY983074 DXE983071:DXU983074 EHA983071:EHQ983074 EQW983071:ERM983074 FAS983071:FBI983074 FKO983071:FLE983074 FUK983071:FVA983074 GEG983071:GEW983074 GOC983071:GOS983074 GXY983071:GYO983074 HHU983071:HIK983074 HRQ983071:HSG983074 IBM983071:ICC983074 ILI983071:ILY983074 IVE983071:IVU983074 JFA983071:JFQ983074 JOW983071:JPM983074 JYS983071:JZI983074 KIO983071:KJE983074 KSK983071:KTA983074 LCG983071:LCW983074 LMC983071:LMS983074 LVY983071:LWO983074 MFU983071:MGK983074 MPQ983071:MQG983074 MZM983071:NAC983074 NJI983071:NJY983074 NTE983071:NTU983074 ODA983071:ODQ983074 OMW983071:ONM983074 OWS983071:OXI983074 PGO983071:PHE983074 PQK983071:PRA983074 QAG983071:QAW983074 QKC983071:QKS983074 QTY983071:QUO983074 RDU983071:REK983074 RNQ983071:ROG983074 RXM983071:RYC983074 SHI983071:SHY983074 SRE983071:SRU983074 TBA983071:TBQ983074 TKW983071:TLM983074 TUS983071:TVI983074 UEO983071:UFE983074 UOK983071:UPA983074 UYG983071:UYW983074 VIC983071:VIS983074 VRY983071:VSO983074 WBU983071:WCK983074 WLQ983071:WMG983074 WVM983071:WWC983074 WVM983067:WWC983069 JA65563:JQ65565 SW65563:TM65565 ACS65563:ADI65565 AMO65563:ANE65565 AWK65563:AXA65565 BGG65563:BGW65565 BQC65563:BQS65565 BZY65563:CAO65565 CJU65563:CKK65565 CTQ65563:CUG65565 DDM65563:DEC65565 DNI65563:DNY65565 DXE65563:DXU65565 EHA65563:EHQ65565 EQW65563:ERM65565 FAS65563:FBI65565 FKO65563:FLE65565 FUK65563:FVA65565 GEG65563:GEW65565 GOC65563:GOS65565 GXY65563:GYO65565 HHU65563:HIK65565 HRQ65563:HSG65565 IBM65563:ICC65565 ILI65563:ILY65565 IVE65563:IVU65565 JFA65563:JFQ65565 JOW65563:JPM65565 JYS65563:JZI65565 KIO65563:KJE65565 KSK65563:KTA65565 LCG65563:LCW65565 LMC65563:LMS65565 LVY65563:LWO65565 MFU65563:MGK65565 MPQ65563:MQG65565 MZM65563:NAC65565 NJI65563:NJY65565 NTE65563:NTU65565 ODA65563:ODQ65565 OMW65563:ONM65565 OWS65563:OXI65565 PGO65563:PHE65565 PQK65563:PRA65565 QAG65563:QAW65565 QKC65563:QKS65565 QTY65563:QUO65565 RDU65563:REK65565 RNQ65563:ROG65565 RXM65563:RYC65565 SHI65563:SHY65565 SRE65563:SRU65565 TBA65563:TBQ65565 TKW65563:TLM65565 TUS65563:TVI65565 UEO65563:UFE65565 UOK65563:UPA65565 UYG65563:UYW65565 VIC65563:VIS65565 VRY65563:VSO65565 WBU65563:WCK65565 WLQ65563:WMG65565 WVM65563:WWC65565 JA131099:JQ131101 SW131099:TM131101 ACS131099:ADI131101 AMO131099:ANE131101 AWK131099:AXA131101 BGG131099:BGW131101 BQC131099:BQS131101 BZY131099:CAO131101 CJU131099:CKK131101 CTQ131099:CUG131101 DDM131099:DEC131101 DNI131099:DNY131101 DXE131099:DXU131101 EHA131099:EHQ131101 EQW131099:ERM131101 FAS131099:FBI131101 FKO131099:FLE131101 FUK131099:FVA131101 GEG131099:GEW131101 GOC131099:GOS131101 GXY131099:GYO131101 HHU131099:HIK131101 HRQ131099:HSG131101 IBM131099:ICC131101 ILI131099:ILY131101 IVE131099:IVU131101 JFA131099:JFQ131101 JOW131099:JPM131101 JYS131099:JZI131101 KIO131099:KJE131101 KSK131099:KTA131101 LCG131099:LCW131101 LMC131099:LMS131101 LVY131099:LWO131101 MFU131099:MGK131101 MPQ131099:MQG131101 MZM131099:NAC131101 NJI131099:NJY131101 NTE131099:NTU131101 ODA131099:ODQ131101 OMW131099:ONM131101 OWS131099:OXI131101 PGO131099:PHE131101 PQK131099:PRA131101 QAG131099:QAW131101 QKC131099:QKS131101 QTY131099:QUO131101 RDU131099:REK131101 RNQ131099:ROG131101 RXM131099:RYC131101 SHI131099:SHY131101 SRE131099:SRU131101 TBA131099:TBQ131101 TKW131099:TLM131101 TUS131099:TVI131101 UEO131099:UFE131101 UOK131099:UPA131101 UYG131099:UYW131101 VIC131099:VIS131101 VRY131099:VSO131101 WBU131099:WCK131101 WLQ131099:WMG131101 WVM131099:WWC131101 JA196635:JQ196637 SW196635:TM196637 ACS196635:ADI196637 AMO196635:ANE196637 AWK196635:AXA196637 BGG196635:BGW196637 BQC196635:BQS196637 BZY196635:CAO196637 CJU196635:CKK196637 CTQ196635:CUG196637 DDM196635:DEC196637 DNI196635:DNY196637 DXE196635:DXU196637 EHA196635:EHQ196637 EQW196635:ERM196637 FAS196635:FBI196637 FKO196635:FLE196637 FUK196635:FVA196637 GEG196635:GEW196637 GOC196635:GOS196637 GXY196635:GYO196637 HHU196635:HIK196637 HRQ196635:HSG196637 IBM196635:ICC196637 ILI196635:ILY196637 IVE196635:IVU196637 JFA196635:JFQ196637 JOW196635:JPM196637 JYS196635:JZI196637 KIO196635:KJE196637 KSK196635:KTA196637 LCG196635:LCW196637 LMC196635:LMS196637 LVY196635:LWO196637 MFU196635:MGK196637 MPQ196635:MQG196637 MZM196635:NAC196637 NJI196635:NJY196637 NTE196635:NTU196637 ODA196635:ODQ196637 OMW196635:ONM196637 OWS196635:OXI196637 PGO196635:PHE196637 PQK196635:PRA196637 QAG196635:QAW196637 QKC196635:QKS196637 QTY196635:QUO196637 RDU196635:REK196637 RNQ196635:ROG196637 RXM196635:RYC196637 SHI196635:SHY196637 SRE196635:SRU196637 TBA196635:TBQ196637 TKW196635:TLM196637 TUS196635:TVI196637 UEO196635:UFE196637 UOK196635:UPA196637 UYG196635:UYW196637 VIC196635:VIS196637 VRY196635:VSO196637 WBU196635:WCK196637 WLQ196635:WMG196637 WVM196635:WWC196637 JA262171:JQ262173 SW262171:TM262173 ACS262171:ADI262173 AMO262171:ANE262173 AWK262171:AXA262173 BGG262171:BGW262173 BQC262171:BQS262173 BZY262171:CAO262173 CJU262171:CKK262173 CTQ262171:CUG262173 DDM262171:DEC262173 DNI262171:DNY262173 DXE262171:DXU262173 EHA262171:EHQ262173 EQW262171:ERM262173 FAS262171:FBI262173 FKO262171:FLE262173 FUK262171:FVA262173 GEG262171:GEW262173 GOC262171:GOS262173 GXY262171:GYO262173 HHU262171:HIK262173 HRQ262171:HSG262173 IBM262171:ICC262173 ILI262171:ILY262173 IVE262171:IVU262173 JFA262171:JFQ262173 JOW262171:JPM262173 JYS262171:JZI262173 KIO262171:KJE262173 KSK262171:KTA262173 LCG262171:LCW262173 LMC262171:LMS262173 LVY262171:LWO262173 MFU262171:MGK262173 MPQ262171:MQG262173 MZM262171:NAC262173 NJI262171:NJY262173 NTE262171:NTU262173 ODA262171:ODQ262173 OMW262171:ONM262173 OWS262171:OXI262173 PGO262171:PHE262173 PQK262171:PRA262173 QAG262171:QAW262173 QKC262171:QKS262173 QTY262171:QUO262173 RDU262171:REK262173 RNQ262171:ROG262173 RXM262171:RYC262173 SHI262171:SHY262173 SRE262171:SRU262173 TBA262171:TBQ262173 TKW262171:TLM262173 TUS262171:TVI262173 UEO262171:UFE262173 UOK262171:UPA262173 UYG262171:UYW262173 VIC262171:VIS262173 VRY262171:VSO262173 WBU262171:WCK262173 WLQ262171:WMG262173 WVM262171:WWC262173 JA327707:JQ327709 SW327707:TM327709 ACS327707:ADI327709 AMO327707:ANE327709 AWK327707:AXA327709 BGG327707:BGW327709 BQC327707:BQS327709 BZY327707:CAO327709 CJU327707:CKK327709 CTQ327707:CUG327709 DDM327707:DEC327709 DNI327707:DNY327709 DXE327707:DXU327709 EHA327707:EHQ327709 EQW327707:ERM327709 FAS327707:FBI327709 FKO327707:FLE327709 FUK327707:FVA327709 GEG327707:GEW327709 GOC327707:GOS327709 GXY327707:GYO327709 HHU327707:HIK327709 HRQ327707:HSG327709 IBM327707:ICC327709 ILI327707:ILY327709 IVE327707:IVU327709 JFA327707:JFQ327709 JOW327707:JPM327709 JYS327707:JZI327709 KIO327707:KJE327709 KSK327707:KTA327709 LCG327707:LCW327709 LMC327707:LMS327709 LVY327707:LWO327709 MFU327707:MGK327709 MPQ327707:MQG327709 MZM327707:NAC327709 NJI327707:NJY327709 NTE327707:NTU327709 ODA327707:ODQ327709 OMW327707:ONM327709 OWS327707:OXI327709 PGO327707:PHE327709 PQK327707:PRA327709 QAG327707:QAW327709 QKC327707:QKS327709 QTY327707:QUO327709 RDU327707:REK327709 RNQ327707:ROG327709 RXM327707:RYC327709 SHI327707:SHY327709 SRE327707:SRU327709 TBA327707:TBQ327709 TKW327707:TLM327709 TUS327707:TVI327709 UEO327707:UFE327709 UOK327707:UPA327709 UYG327707:UYW327709 VIC327707:VIS327709 VRY327707:VSO327709 WBU327707:WCK327709 WLQ327707:WMG327709 WVM327707:WWC327709 JA393243:JQ393245 SW393243:TM393245 ACS393243:ADI393245 AMO393243:ANE393245 AWK393243:AXA393245 BGG393243:BGW393245 BQC393243:BQS393245 BZY393243:CAO393245 CJU393243:CKK393245 CTQ393243:CUG393245 DDM393243:DEC393245 DNI393243:DNY393245 DXE393243:DXU393245 EHA393243:EHQ393245 EQW393243:ERM393245 FAS393243:FBI393245 FKO393243:FLE393245 FUK393243:FVA393245 GEG393243:GEW393245 GOC393243:GOS393245 GXY393243:GYO393245 HHU393243:HIK393245 HRQ393243:HSG393245 IBM393243:ICC393245 ILI393243:ILY393245 IVE393243:IVU393245 JFA393243:JFQ393245 JOW393243:JPM393245 JYS393243:JZI393245 KIO393243:KJE393245 KSK393243:KTA393245 LCG393243:LCW393245 LMC393243:LMS393245 LVY393243:LWO393245 MFU393243:MGK393245 MPQ393243:MQG393245 MZM393243:NAC393245 NJI393243:NJY393245 NTE393243:NTU393245 ODA393243:ODQ393245 OMW393243:ONM393245 OWS393243:OXI393245 PGO393243:PHE393245 PQK393243:PRA393245 QAG393243:QAW393245 QKC393243:QKS393245 QTY393243:QUO393245 RDU393243:REK393245 RNQ393243:ROG393245 RXM393243:RYC393245 SHI393243:SHY393245 SRE393243:SRU393245 TBA393243:TBQ393245 TKW393243:TLM393245 TUS393243:TVI393245 UEO393243:UFE393245 UOK393243:UPA393245 UYG393243:UYW393245 VIC393243:VIS393245 VRY393243:VSO393245 WBU393243:WCK393245 WLQ393243:WMG393245 WVM393243:WWC393245 JA458779:JQ458781 SW458779:TM458781 ACS458779:ADI458781 AMO458779:ANE458781 AWK458779:AXA458781 BGG458779:BGW458781 BQC458779:BQS458781 BZY458779:CAO458781 CJU458779:CKK458781 CTQ458779:CUG458781 DDM458779:DEC458781 DNI458779:DNY458781 DXE458779:DXU458781 EHA458779:EHQ458781 EQW458779:ERM458781 FAS458779:FBI458781 FKO458779:FLE458781 FUK458779:FVA458781 GEG458779:GEW458781 GOC458779:GOS458781 GXY458779:GYO458781 HHU458779:HIK458781 HRQ458779:HSG458781 IBM458779:ICC458781 ILI458779:ILY458781 IVE458779:IVU458781 JFA458779:JFQ458781 JOW458779:JPM458781 JYS458779:JZI458781 KIO458779:KJE458781 KSK458779:KTA458781 LCG458779:LCW458781 LMC458779:LMS458781 LVY458779:LWO458781 MFU458779:MGK458781 MPQ458779:MQG458781 MZM458779:NAC458781 NJI458779:NJY458781 NTE458779:NTU458781 ODA458779:ODQ458781 OMW458779:ONM458781 OWS458779:OXI458781 PGO458779:PHE458781 PQK458779:PRA458781 QAG458779:QAW458781 QKC458779:QKS458781 QTY458779:QUO458781 RDU458779:REK458781 RNQ458779:ROG458781 RXM458779:RYC458781 SHI458779:SHY458781 SRE458779:SRU458781 TBA458779:TBQ458781 TKW458779:TLM458781 TUS458779:TVI458781 UEO458779:UFE458781 UOK458779:UPA458781 UYG458779:UYW458781 VIC458779:VIS458781 VRY458779:VSO458781 WBU458779:WCK458781 WLQ458779:WMG458781 WVM458779:WWC458781 JA524315:JQ524317 SW524315:TM524317 ACS524315:ADI524317 AMO524315:ANE524317 AWK524315:AXA524317 BGG524315:BGW524317 BQC524315:BQS524317 BZY524315:CAO524317 CJU524315:CKK524317 CTQ524315:CUG524317 DDM524315:DEC524317 DNI524315:DNY524317 DXE524315:DXU524317 EHA524315:EHQ524317 EQW524315:ERM524317 FAS524315:FBI524317 FKO524315:FLE524317 FUK524315:FVA524317 GEG524315:GEW524317 GOC524315:GOS524317 GXY524315:GYO524317 HHU524315:HIK524317 HRQ524315:HSG524317 IBM524315:ICC524317 ILI524315:ILY524317 IVE524315:IVU524317 JFA524315:JFQ524317 JOW524315:JPM524317 JYS524315:JZI524317 KIO524315:KJE524317 KSK524315:KTA524317 LCG524315:LCW524317 LMC524315:LMS524317 LVY524315:LWO524317 MFU524315:MGK524317 MPQ524315:MQG524317 MZM524315:NAC524317 NJI524315:NJY524317 NTE524315:NTU524317 ODA524315:ODQ524317 OMW524315:ONM524317 OWS524315:OXI524317 PGO524315:PHE524317 PQK524315:PRA524317 QAG524315:QAW524317 QKC524315:QKS524317 QTY524315:QUO524317 RDU524315:REK524317 RNQ524315:ROG524317 RXM524315:RYC524317 SHI524315:SHY524317 SRE524315:SRU524317 TBA524315:TBQ524317 TKW524315:TLM524317 TUS524315:TVI524317 UEO524315:UFE524317 UOK524315:UPA524317 UYG524315:UYW524317 VIC524315:VIS524317 VRY524315:VSO524317 WBU524315:WCK524317 WLQ524315:WMG524317 WVM524315:WWC524317 JA589851:JQ589853 SW589851:TM589853 ACS589851:ADI589853 AMO589851:ANE589853 AWK589851:AXA589853 BGG589851:BGW589853 BQC589851:BQS589853 BZY589851:CAO589853 CJU589851:CKK589853 CTQ589851:CUG589853 DDM589851:DEC589853 DNI589851:DNY589853 DXE589851:DXU589853 EHA589851:EHQ589853 EQW589851:ERM589853 FAS589851:FBI589853 FKO589851:FLE589853 FUK589851:FVA589853 GEG589851:GEW589853 GOC589851:GOS589853 GXY589851:GYO589853 HHU589851:HIK589853 HRQ589851:HSG589853 IBM589851:ICC589853 ILI589851:ILY589853 IVE589851:IVU589853 JFA589851:JFQ589853 JOW589851:JPM589853 JYS589851:JZI589853 KIO589851:KJE589853 KSK589851:KTA589853 LCG589851:LCW589853 LMC589851:LMS589853 LVY589851:LWO589853 MFU589851:MGK589853 MPQ589851:MQG589853 MZM589851:NAC589853 NJI589851:NJY589853 NTE589851:NTU589853 ODA589851:ODQ589853 OMW589851:ONM589853 OWS589851:OXI589853 PGO589851:PHE589853 PQK589851:PRA589853 QAG589851:QAW589853 QKC589851:QKS589853 QTY589851:QUO589853 RDU589851:REK589853 RNQ589851:ROG589853 RXM589851:RYC589853 SHI589851:SHY589853 SRE589851:SRU589853 TBA589851:TBQ589853 TKW589851:TLM589853 TUS589851:TVI589853 UEO589851:UFE589853 UOK589851:UPA589853 UYG589851:UYW589853 VIC589851:VIS589853 VRY589851:VSO589853 WBU589851:WCK589853 WLQ589851:WMG589853 WVM589851:WWC589853 JA655387:JQ655389 SW655387:TM655389 ACS655387:ADI655389 AMO655387:ANE655389 AWK655387:AXA655389 BGG655387:BGW655389 BQC655387:BQS655389 BZY655387:CAO655389 CJU655387:CKK655389 CTQ655387:CUG655389 DDM655387:DEC655389 DNI655387:DNY655389 DXE655387:DXU655389 EHA655387:EHQ655389 EQW655387:ERM655389 FAS655387:FBI655389 FKO655387:FLE655389 FUK655387:FVA655389 GEG655387:GEW655389 GOC655387:GOS655389 GXY655387:GYO655389 HHU655387:HIK655389 HRQ655387:HSG655389 IBM655387:ICC655389 ILI655387:ILY655389 IVE655387:IVU655389 JFA655387:JFQ655389 JOW655387:JPM655389 JYS655387:JZI655389 KIO655387:KJE655389 KSK655387:KTA655389 LCG655387:LCW655389 LMC655387:LMS655389 LVY655387:LWO655389 MFU655387:MGK655389 MPQ655387:MQG655389 MZM655387:NAC655389 NJI655387:NJY655389 NTE655387:NTU655389 ODA655387:ODQ655389 OMW655387:ONM655389 OWS655387:OXI655389 PGO655387:PHE655389 PQK655387:PRA655389 QAG655387:QAW655389 QKC655387:QKS655389 QTY655387:QUO655389 RDU655387:REK655389 RNQ655387:ROG655389 RXM655387:RYC655389 SHI655387:SHY655389 SRE655387:SRU655389 TBA655387:TBQ655389 TKW655387:TLM655389 TUS655387:TVI655389 UEO655387:UFE655389 UOK655387:UPA655389 UYG655387:UYW655389 VIC655387:VIS655389 VRY655387:VSO655389 WBU655387:WCK655389 WLQ655387:WMG655389 WVM655387:WWC655389 JA720923:JQ720925 SW720923:TM720925 ACS720923:ADI720925 AMO720923:ANE720925 AWK720923:AXA720925 BGG720923:BGW720925 BQC720923:BQS720925 BZY720923:CAO720925 CJU720923:CKK720925 CTQ720923:CUG720925 DDM720923:DEC720925 DNI720923:DNY720925 DXE720923:DXU720925 EHA720923:EHQ720925 EQW720923:ERM720925 FAS720923:FBI720925 FKO720923:FLE720925 FUK720923:FVA720925 GEG720923:GEW720925 GOC720923:GOS720925 GXY720923:GYO720925 HHU720923:HIK720925 HRQ720923:HSG720925 IBM720923:ICC720925 ILI720923:ILY720925 IVE720923:IVU720925 JFA720923:JFQ720925 JOW720923:JPM720925 JYS720923:JZI720925 KIO720923:KJE720925 KSK720923:KTA720925 LCG720923:LCW720925 LMC720923:LMS720925 LVY720923:LWO720925 MFU720923:MGK720925 MPQ720923:MQG720925 MZM720923:NAC720925 NJI720923:NJY720925 NTE720923:NTU720925 ODA720923:ODQ720925 OMW720923:ONM720925 OWS720923:OXI720925 PGO720923:PHE720925 PQK720923:PRA720925 QAG720923:QAW720925 QKC720923:QKS720925 QTY720923:QUO720925 RDU720923:REK720925 RNQ720923:ROG720925 RXM720923:RYC720925 SHI720923:SHY720925 SRE720923:SRU720925 TBA720923:TBQ720925 TKW720923:TLM720925 TUS720923:TVI720925 UEO720923:UFE720925 UOK720923:UPA720925 UYG720923:UYW720925 VIC720923:VIS720925 VRY720923:VSO720925 WBU720923:WCK720925 WLQ720923:WMG720925 WVM720923:WWC720925 JA786459:JQ786461 SW786459:TM786461 ACS786459:ADI786461 AMO786459:ANE786461 AWK786459:AXA786461 BGG786459:BGW786461 BQC786459:BQS786461 BZY786459:CAO786461 CJU786459:CKK786461 CTQ786459:CUG786461 DDM786459:DEC786461 DNI786459:DNY786461 DXE786459:DXU786461 EHA786459:EHQ786461 EQW786459:ERM786461 FAS786459:FBI786461 FKO786459:FLE786461 FUK786459:FVA786461 GEG786459:GEW786461 GOC786459:GOS786461 GXY786459:GYO786461 HHU786459:HIK786461 HRQ786459:HSG786461 IBM786459:ICC786461 ILI786459:ILY786461 IVE786459:IVU786461 JFA786459:JFQ786461 JOW786459:JPM786461 JYS786459:JZI786461 KIO786459:KJE786461 KSK786459:KTA786461 LCG786459:LCW786461 LMC786459:LMS786461 LVY786459:LWO786461 MFU786459:MGK786461 MPQ786459:MQG786461 MZM786459:NAC786461 NJI786459:NJY786461 NTE786459:NTU786461 ODA786459:ODQ786461 OMW786459:ONM786461 OWS786459:OXI786461 PGO786459:PHE786461 PQK786459:PRA786461 QAG786459:QAW786461 QKC786459:QKS786461 QTY786459:QUO786461 RDU786459:REK786461 RNQ786459:ROG786461 RXM786459:RYC786461 SHI786459:SHY786461 SRE786459:SRU786461 TBA786459:TBQ786461 TKW786459:TLM786461 TUS786459:TVI786461 UEO786459:UFE786461 UOK786459:UPA786461 UYG786459:UYW786461 VIC786459:VIS786461 VRY786459:VSO786461 WBU786459:WCK786461 WLQ786459:WMG786461 WVM786459:WWC786461 JA851995:JQ851997 SW851995:TM851997 ACS851995:ADI851997 AMO851995:ANE851997 AWK851995:AXA851997 BGG851995:BGW851997 BQC851995:BQS851997 BZY851995:CAO851997 CJU851995:CKK851997 CTQ851995:CUG851997 DDM851995:DEC851997 DNI851995:DNY851997 DXE851995:DXU851997 EHA851995:EHQ851997 EQW851995:ERM851997 FAS851995:FBI851997 FKO851995:FLE851997 FUK851995:FVA851997 GEG851995:GEW851997 GOC851995:GOS851997 GXY851995:GYO851997 HHU851995:HIK851997 HRQ851995:HSG851997 IBM851995:ICC851997 ILI851995:ILY851997 IVE851995:IVU851997 JFA851995:JFQ851997 JOW851995:JPM851997 JYS851995:JZI851997 KIO851995:KJE851997 KSK851995:KTA851997 LCG851995:LCW851997 LMC851995:LMS851997 LVY851995:LWO851997 MFU851995:MGK851997 MPQ851995:MQG851997 MZM851995:NAC851997 NJI851995:NJY851997 NTE851995:NTU851997 ODA851995:ODQ851997 OMW851995:ONM851997 OWS851995:OXI851997 PGO851995:PHE851997 PQK851995:PRA851997 QAG851995:QAW851997 QKC851995:QKS851997 QTY851995:QUO851997 RDU851995:REK851997 RNQ851995:ROG851997 RXM851995:RYC851997 SHI851995:SHY851997 SRE851995:SRU851997 TBA851995:TBQ851997 TKW851995:TLM851997 TUS851995:TVI851997 UEO851995:UFE851997 UOK851995:UPA851997 UYG851995:UYW851997 VIC851995:VIS851997 VRY851995:VSO851997 WBU851995:WCK851997 WLQ851995:WMG851997 WVM851995:WWC851997 JA917531:JQ917533 SW917531:TM917533 ACS917531:ADI917533 AMO917531:ANE917533 AWK917531:AXA917533 BGG917531:BGW917533 BQC917531:BQS917533 BZY917531:CAO917533 CJU917531:CKK917533 CTQ917531:CUG917533 DDM917531:DEC917533 DNI917531:DNY917533 DXE917531:DXU917533 EHA917531:EHQ917533 EQW917531:ERM917533 FAS917531:FBI917533 FKO917531:FLE917533 FUK917531:FVA917533 GEG917531:GEW917533 GOC917531:GOS917533 GXY917531:GYO917533 HHU917531:HIK917533 HRQ917531:HSG917533 IBM917531:ICC917533 ILI917531:ILY917533 IVE917531:IVU917533 JFA917531:JFQ917533 JOW917531:JPM917533 JYS917531:JZI917533 KIO917531:KJE917533 KSK917531:KTA917533 LCG917531:LCW917533 LMC917531:LMS917533 LVY917531:LWO917533 MFU917531:MGK917533 MPQ917531:MQG917533 MZM917531:NAC917533 NJI917531:NJY917533 NTE917531:NTU917533 ODA917531:ODQ917533 OMW917531:ONM917533 OWS917531:OXI917533 PGO917531:PHE917533 PQK917531:PRA917533 QAG917531:QAW917533 QKC917531:QKS917533 QTY917531:QUO917533 RDU917531:REK917533 RNQ917531:ROG917533 RXM917531:RYC917533 SHI917531:SHY917533 SRE917531:SRU917533 TBA917531:TBQ917533 TKW917531:TLM917533 TUS917531:TVI917533 UEO917531:UFE917533 UOK917531:UPA917533 UYG917531:UYW917533 VIC917531:VIS917533 VRY917531:VSO917533 WBU917531:WCK917533 WLQ917531:WMG917533 WVM917531:WWC917533 JA983067:JQ983069 SW983067:TM983069 ACS983067:ADI983069 AMO983067:ANE983069 AWK983067:AXA983069 BGG983067:BGW983069 BQC983067:BQS983069 BZY983067:CAO983069 CJU983067:CKK983069 CTQ983067:CUG983069 DDM983067:DEC983069 DNI983067:DNY983069 DXE983067:DXU983069 EHA983067:EHQ983069 EQW983067:ERM983069 FAS983067:FBI983069 FKO983067:FLE983069 FUK983067:FVA983069 GEG983067:GEW983069 GOC983067:GOS983069 GXY983067:GYO983069 HHU983067:HIK983069 HRQ983067:HSG983069 IBM983067:ICC983069 ILI983067:ILY983069 IVE983067:IVU983069 JFA983067:JFQ983069 JOW983067:JPM983069 JYS983067:JZI983069 KIO983067:KJE983069 KSK983067:KTA983069 LCG983067:LCW983069 LMC983067:LMS983069 LVY983067:LWO983069 MFU983067:MGK983069 MPQ983067:MQG983069 MZM983067:NAC983069 NJI983067:NJY983069 NTE983067:NTU983069 ODA983067:ODQ983069 OMW983067:ONM983069 OWS983067:OXI983069 PGO983067:PHE983069 PQK983067:PRA983069 QAG983067:QAW983069 QKC983067:QKS983069 QTY983067:QUO983069 RDU983067:REK983069 RNQ983067:ROG983069 RXM983067:RYC983069 SHI983067:SHY983069 SRE983067:SRU983069 TBA983067:TBQ983069 TKW983067:TLM983069 TUS983067:TVI983069 UEO983067:UFE983069 UOK983067:UPA983069 UYG983067:UYW983069 VIC983067:VIS983069 VRY983067:VSO983069 WBU983067:WCK983069 WLQ983067:WMG983069 WVM32:WWC34 WLQ32:WMG34 WBU32:WCK34 VRY32:VSO34 VIC32:VIS34 UYG32:UYW34 UOK32:UPA34 UEO32:UFE34 TUS32:TVI34 TKW32:TLM34 TBA32:TBQ34 SRE32:SRU34 SHI32:SHY34 RXM32:RYC34 RNQ32:ROG34 RDU32:REK34 QTY32:QUO34 QKC32:QKS34 QAG32:QAW34 PQK32:PRA34 PGO32:PHE34 OWS32:OXI34 OMW32:ONM34 ODA32:ODQ34 NTE32:NTU34 NJI32:NJY34 MZM32:NAC34 MPQ32:MQG34 MFU32:MGK34 LVY32:LWO34 LMC32:LMS34 LCG32:LCW34 KSK32:KTA34 KIO32:KJE34 JYS32:JZI34 JOW32:JPM34 JFA32:JFQ34 IVE32:IVU34 ILI32:ILY34 IBM32:ICC34 HRQ32:HSG34 HHU32:HIK34 GXY32:GYO34 GOC32:GOS34 GEG32:GEW34 FUK32:FVA34 FKO32:FLE34 FAS32:FBI34 EQW32:ERM34 EHA32:EHQ34 DXE32:DXU34 DNI32:DNY34 DDM32:DEC34 CTQ32:CUG34 CJU32:CKK34 BZY32:CAO34 BQC32:BQS34 BGG32:BGW34 AWK32:AXA34 AMO32:ANE34 ACS32:ADI34 SW32:TM34 JA32:JQ34 SW27:TM29 JA27:JQ29 WVM27:WWC29 WLQ27:WMG29 WBU27:WCK29 VRY27:VSO29 VIC27:VIS29 UYG27:UYW29 UOK27:UPA29 UEO27:UFE29 TUS27:TVI29 TKW27:TLM29 TBA27:TBQ29 SRE27:SRU29 SHI27:SHY29 RXM27:RYC29 RNQ27:ROG29 RDU27:REK29 QTY27:QUO29 QKC27:QKS29 QAG27:QAW29 PQK27:PRA29 PGO27:PHE29 OWS27:OXI29 OMW27:ONM29 ODA27:ODQ29 NTE27:NTU29 NJI27:NJY29 MZM27:NAC29 MPQ27:MQG29 MFU27:MGK29 LVY27:LWO29 LMC27:LMS29 LCG27:LCW29 KSK27:KTA29 KIO27:KJE29 JYS27:JZI29 JOW27:JPM29 JFA27:JFQ29 IVE27:IVU29 ILI27:ILY29 IBM27:ICC29 HRQ27:HSG29 HHU27:HIK29 GXY27:GYO29 GOC27:GOS29 GEG27:GEW29 FUK27:FVA29 FKO27:FLE29 FAS27:FBI29 EQW27:ERM29 EHA27:EHQ29 DXE27:DXU29 DNI27:DNY29 DDM27:DEC29 CTQ27:CUG29 CJU27:CKK29 BZY27:CAO29 BQC27:BQS29 BGG27:BGW29 AWK27:AXA29 AMO27:ANE29 ACS27:ADI29 L27:Z29 L65567:AB65570 L131103:AB131106 L196639:AB196642 L262175:AB262178 L327711:AB327714 L393247:AB393250 L458783:AB458786 L524319:AB524322 L589855:AB589858 L655391:AB655394 L720927:AB720930 L786463:AB786466 L851999:AB852002 L917535:AB917538 L983071:AB983074 L65563:AB65565 L131099:AB131101 L196635:AB196637 L262171:AB262173 L327707:AB327709 L393243:AB393245 L458779:AB458781 L524315:AB524317 L589851:AB589853 L655387:AB655389 L720923:AB720925 L786459:AB786461 L851995:AB851997 L917531:AB917533 L983067:AB983069 L32:AB34 AA27 AA28:AB29"/>
    <dataValidation type="list" allowBlank="1" showInputMessage="1" showErrorMessage="1" errorTitle="Ошибка" error="Выберите значение из списка" sqref="WVP98306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O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O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O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O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O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O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O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O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O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O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O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O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O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O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O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formula1>kind_of_cons</formula1>
    </dataValidation>
    <dataValidation type="textLength" operator="lessThanOrEqual" allowBlank="1" showInputMessage="1" showErrorMessage="1" errorTitle="Ошибка" error="Допускается ввод не более 900 символов!" sqref="WWC983058:WWC983064 JQ18:JQ24 TM18:TM24 ADI18:ADI24 ANE18:ANE24 AXA18:AXA24 BGW18:BGW24 BQS18:BQS24 CAO18:CAO24 CKK18:CKK24 CUG18:CUG24 DEC18:DEC24 DNY18:DNY24 DXU18:DXU24 EHQ18:EHQ24 ERM18:ERM24 FBI18:FBI24 FLE18:FLE24 FVA18:FVA24 GEW18:GEW24 GOS18:GOS24 GYO18:GYO24 HIK18:HIK24 HSG18:HSG24 ICC18:ICC24 ILY18:ILY24 IVU18:IVU24 JFQ18:JFQ24 JPM18:JPM24 JZI18:JZI24 KJE18:KJE24 KTA18:KTA24 LCW18:LCW24 LMS18:LMS24 LWO18:LWO24 MGK18:MGK24 MQG18:MQG24 NAC18:NAC24 NJY18:NJY24 NTU18:NTU24 ODQ18:ODQ24 ONM18:ONM24 OXI18:OXI24 PHE18:PHE24 PRA18:PRA24 QAW18:QAW24 QKS18:QKS24 QUO18:QUO24 REK18:REK24 ROG18:ROG24 RYC18:RYC24 SHY18:SHY24 SRU18:SRU24 TBQ18:TBQ24 TLM18:TLM24 TVI18:TVI24 UFE18:UFE24 UPA18:UPA24 UYW18:UYW24 VIS18:VIS24 VSO18:VSO24 WCK18:WCK24 WMG18:WMG24 WWC18:WWC24 AB65554:AB65560 JQ65554:JQ65560 TM65554:TM65560 ADI65554:ADI65560 ANE65554:ANE65560 AXA65554:AXA65560 BGW65554:BGW65560 BQS65554:BQS65560 CAO65554:CAO65560 CKK65554:CKK65560 CUG65554:CUG65560 DEC65554:DEC65560 DNY65554:DNY65560 DXU65554:DXU65560 EHQ65554:EHQ65560 ERM65554:ERM65560 FBI65554:FBI65560 FLE65554:FLE65560 FVA65554:FVA65560 GEW65554:GEW65560 GOS65554:GOS65560 GYO65554:GYO65560 HIK65554:HIK65560 HSG65554:HSG65560 ICC65554:ICC65560 ILY65554:ILY65560 IVU65554:IVU65560 JFQ65554:JFQ65560 JPM65554:JPM65560 JZI65554:JZI65560 KJE65554:KJE65560 KTA65554:KTA65560 LCW65554:LCW65560 LMS65554:LMS65560 LWO65554:LWO65560 MGK65554:MGK65560 MQG65554:MQG65560 NAC65554:NAC65560 NJY65554:NJY65560 NTU65554:NTU65560 ODQ65554:ODQ65560 ONM65554:ONM65560 OXI65554:OXI65560 PHE65554:PHE65560 PRA65554:PRA65560 QAW65554:QAW65560 QKS65554:QKS65560 QUO65554:QUO65560 REK65554:REK65560 ROG65554:ROG65560 RYC65554:RYC65560 SHY65554:SHY65560 SRU65554:SRU65560 TBQ65554:TBQ65560 TLM65554:TLM65560 TVI65554:TVI65560 UFE65554:UFE65560 UPA65554:UPA65560 UYW65554:UYW65560 VIS65554:VIS65560 VSO65554:VSO65560 WCK65554:WCK65560 WMG65554:WMG65560 WWC65554:WWC65560 AB131090:AB131096 JQ131090:JQ131096 TM131090:TM131096 ADI131090:ADI131096 ANE131090:ANE131096 AXA131090:AXA131096 BGW131090:BGW131096 BQS131090:BQS131096 CAO131090:CAO131096 CKK131090:CKK131096 CUG131090:CUG131096 DEC131090:DEC131096 DNY131090:DNY131096 DXU131090:DXU131096 EHQ131090:EHQ131096 ERM131090:ERM131096 FBI131090:FBI131096 FLE131090:FLE131096 FVA131090:FVA131096 GEW131090:GEW131096 GOS131090:GOS131096 GYO131090:GYO131096 HIK131090:HIK131096 HSG131090:HSG131096 ICC131090:ICC131096 ILY131090:ILY131096 IVU131090:IVU131096 JFQ131090:JFQ131096 JPM131090:JPM131096 JZI131090:JZI131096 KJE131090:KJE131096 KTA131090:KTA131096 LCW131090:LCW131096 LMS131090:LMS131096 LWO131090:LWO131096 MGK131090:MGK131096 MQG131090:MQG131096 NAC131090:NAC131096 NJY131090:NJY131096 NTU131090:NTU131096 ODQ131090:ODQ131096 ONM131090:ONM131096 OXI131090:OXI131096 PHE131090:PHE131096 PRA131090:PRA131096 QAW131090:QAW131096 QKS131090:QKS131096 QUO131090:QUO131096 REK131090:REK131096 ROG131090:ROG131096 RYC131090:RYC131096 SHY131090:SHY131096 SRU131090:SRU131096 TBQ131090:TBQ131096 TLM131090:TLM131096 TVI131090:TVI131096 UFE131090:UFE131096 UPA131090:UPA131096 UYW131090:UYW131096 VIS131090:VIS131096 VSO131090:VSO131096 WCK131090:WCK131096 WMG131090:WMG131096 WWC131090:WWC131096 AB196626:AB196632 JQ196626:JQ196632 TM196626:TM196632 ADI196626:ADI196632 ANE196626:ANE196632 AXA196626:AXA196632 BGW196626:BGW196632 BQS196626:BQS196632 CAO196626:CAO196632 CKK196626:CKK196632 CUG196626:CUG196632 DEC196626:DEC196632 DNY196626:DNY196632 DXU196626:DXU196632 EHQ196626:EHQ196632 ERM196626:ERM196632 FBI196626:FBI196632 FLE196626:FLE196632 FVA196626:FVA196632 GEW196626:GEW196632 GOS196626:GOS196632 GYO196626:GYO196632 HIK196626:HIK196632 HSG196626:HSG196632 ICC196626:ICC196632 ILY196626:ILY196632 IVU196626:IVU196632 JFQ196626:JFQ196632 JPM196626:JPM196632 JZI196626:JZI196632 KJE196626:KJE196632 KTA196626:KTA196632 LCW196626:LCW196632 LMS196626:LMS196632 LWO196626:LWO196632 MGK196626:MGK196632 MQG196626:MQG196632 NAC196626:NAC196632 NJY196626:NJY196632 NTU196626:NTU196632 ODQ196626:ODQ196632 ONM196626:ONM196632 OXI196626:OXI196632 PHE196626:PHE196632 PRA196626:PRA196632 QAW196626:QAW196632 QKS196626:QKS196632 QUO196626:QUO196632 REK196626:REK196632 ROG196626:ROG196632 RYC196626:RYC196632 SHY196626:SHY196632 SRU196626:SRU196632 TBQ196626:TBQ196632 TLM196626:TLM196632 TVI196626:TVI196632 UFE196626:UFE196632 UPA196626:UPA196632 UYW196626:UYW196632 VIS196626:VIS196632 VSO196626:VSO196632 WCK196626:WCK196632 WMG196626:WMG196632 WWC196626:WWC196632 AB262162:AB262168 JQ262162:JQ262168 TM262162:TM262168 ADI262162:ADI262168 ANE262162:ANE262168 AXA262162:AXA262168 BGW262162:BGW262168 BQS262162:BQS262168 CAO262162:CAO262168 CKK262162:CKK262168 CUG262162:CUG262168 DEC262162:DEC262168 DNY262162:DNY262168 DXU262162:DXU262168 EHQ262162:EHQ262168 ERM262162:ERM262168 FBI262162:FBI262168 FLE262162:FLE262168 FVA262162:FVA262168 GEW262162:GEW262168 GOS262162:GOS262168 GYO262162:GYO262168 HIK262162:HIK262168 HSG262162:HSG262168 ICC262162:ICC262168 ILY262162:ILY262168 IVU262162:IVU262168 JFQ262162:JFQ262168 JPM262162:JPM262168 JZI262162:JZI262168 KJE262162:KJE262168 KTA262162:KTA262168 LCW262162:LCW262168 LMS262162:LMS262168 LWO262162:LWO262168 MGK262162:MGK262168 MQG262162:MQG262168 NAC262162:NAC262168 NJY262162:NJY262168 NTU262162:NTU262168 ODQ262162:ODQ262168 ONM262162:ONM262168 OXI262162:OXI262168 PHE262162:PHE262168 PRA262162:PRA262168 QAW262162:QAW262168 QKS262162:QKS262168 QUO262162:QUO262168 REK262162:REK262168 ROG262162:ROG262168 RYC262162:RYC262168 SHY262162:SHY262168 SRU262162:SRU262168 TBQ262162:TBQ262168 TLM262162:TLM262168 TVI262162:TVI262168 UFE262162:UFE262168 UPA262162:UPA262168 UYW262162:UYW262168 VIS262162:VIS262168 VSO262162:VSO262168 WCK262162:WCK262168 WMG262162:WMG262168 WWC262162:WWC262168 AB327698:AB327704 JQ327698:JQ327704 TM327698:TM327704 ADI327698:ADI327704 ANE327698:ANE327704 AXA327698:AXA327704 BGW327698:BGW327704 BQS327698:BQS327704 CAO327698:CAO327704 CKK327698:CKK327704 CUG327698:CUG327704 DEC327698:DEC327704 DNY327698:DNY327704 DXU327698:DXU327704 EHQ327698:EHQ327704 ERM327698:ERM327704 FBI327698:FBI327704 FLE327698:FLE327704 FVA327698:FVA327704 GEW327698:GEW327704 GOS327698:GOS327704 GYO327698:GYO327704 HIK327698:HIK327704 HSG327698:HSG327704 ICC327698:ICC327704 ILY327698:ILY327704 IVU327698:IVU327704 JFQ327698:JFQ327704 JPM327698:JPM327704 JZI327698:JZI327704 KJE327698:KJE327704 KTA327698:KTA327704 LCW327698:LCW327704 LMS327698:LMS327704 LWO327698:LWO327704 MGK327698:MGK327704 MQG327698:MQG327704 NAC327698:NAC327704 NJY327698:NJY327704 NTU327698:NTU327704 ODQ327698:ODQ327704 ONM327698:ONM327704 OXI327698:OXI327704 PHE327698:PHE327704 PRA327698:PRA327704 QAW327698:QAW327704 QKS327698:QKS327704 QUO327698:QUO327704 REK327698:REK327704 ROG327698:ROG327704 RYC327698:RYC327704 SHY327698:SHY327704 SRU327698:SRU327704 TBQ327698:TBQ327704 TLM327698:TLM327704 TVI327698:TVI327704 UFE327698:UFE327704 UPA327698:UPA327704 UYW327698:UYW327704 VIS327698:VIS327704 VSO327698:VSO327704 WCK327698:WCK327704 WMG327698:WMG327704 WWC327698:WWC327704 AB393234:AB393240 JQ393234:JQ393240 TM393234:TM393240 ADI393234:ADI393240 ANE393234:ANE393240 AXA393234:AXA393240 BGW393234:BGW393240 BQS393234:BQS393240 CAO393234:CAO393240 CKK393234:CKK393240 CUG393234:CUG393240 DEC393234:DEC393240 DNY393234:DNY393240 DXU393234:DXU393240 EHQ393234:EHQ393240 ERM393234:ERM393240 FBI393234:FBI393240 FLE393234:FLE393240 FVA393234:FVA393240 GEW393234:GEW393240 GOS393234:GOS393240 GYO393234:GYO393240 HIK393234:HIK393240 HSG393234:HSG393240 ICC393234:ICC393240 ILY393234:ILY393240 IVU393234:IVU393240 JFQ393234:JFQ393240 JPM393234:JPM393240 JZI393234:JZI393240 KJE393234:KJE393240 KTA393234:KTA393240 LCW393234:LCW393240 LMS393234:LMS393240 LWO393234:LWO393240 MGK393234:MGK393240 MQG393234:MQG393240 NAC393234:NAC393240 NJY393234:NJY393240 NTU393234:NTU393240 ODQ393234:ODQ393240 ONM393234:ONM393240 OXI393234:OXI393240 PHE393234:PHE393240 PRA393234:PRA393240 QAW393234:QAW393240 QKS393234:QKS393240 QUO393234:QUO393240 REK393234:REK393240 ROG393234:ROG393240 RYC393234:RYC393240 SHY393234:SHY393240 SRU393234:SRU393240 TBQ393234:TBQ393240 TLM393234:TLM393240 TVI393234:TVI393240 UFE393234:UFE393240 UPA393234:UPA393240 UYW393234:UYW393240 VIS393234:VIS393240 VSO393234:VSO393240 WCK393234:WCK393240 WMG393234:WMG393240 WWC393234:WWC393240 AB458770:AB458776 JQ458770:JQ458776 TM458770:TM458776 ADI458770:ADI458776 ANE458770:ANE458776 AXA458770:AXA458776 BGW458770:BGW458776 BQS458770:BQS458776 CAO458770:CAO458776 CKK458770:CKK458776 CUG458770:CUG458776 DEC458770:DEC458776 DNY458770:DNY458776 DXU458770:DXU458776 EHQ458770:EHQ458776 ERM458770:ERM458776 FBI458770:FBI458776 FLE458770:FLE458776 FVA458770:FVA458776 GEW458770:GEW458776 GOS458770:GOS458776 GYO458770:GYO458776 HIK458770:HIK458776 HSG458770:HSG458776 ICC458770:ICC458776 ILY458770:ILY458776 IVU458770:IVU458776 JFQ458770:JFQ458776 JPM458770:JPM458776 JZI458770:JZI458776 KJE458770:KJE458776 KTA458770:KTA458776 LCW458770:LCW458776 LMS458770:LMS458776 LWO458770:LWO458776 MGK458770:MGK458776 MQG458770:MQG458776 NAC458770:NAC458776 NJY458770:NJY458776 NTU458770:NTU458776 ODQ458770:ODQ458776 ONM458770:ONM458776 OXI458770:OXI458776 PHE458770:PHE458776 PRA458770:PRA458776 QAW458770:QAW458776 QKS458770:QKS458776 QUO458770:QUO458776 REK458770:REK458776 ROG458770:ROG458776 RYC458770:RYC458776 SHY458770:SHY458776 SRU458770:SRU458776 TBQ458770:TBQ458776 TLM458770:TLM458776 TVI458770:TVI458776 UFE458770:UFE458776 UPA458770:UPA458776 UYW458770:UYW458776 VIS458770:VIS458776 VSO458770:VSO458776 WCK458770:WCK458776 WMG458770:WMG458776 WWC458770:WWC458776 AB524306:AB524312 JQ524306:JQ524312 TM524306:TM524312 ADI524306:ADI524312 ANE524306:ANE524312 AXA524306:AXA524312 BGW524306:BGW524312 BQS524306:BQS524312 CAO524306:CAO524312 CKK524306:CKK524312 CUG524306:CUG524312 DEC524306:DEC524312 DNY524306:DNY524312 DXU524306:DXU524312 EHQ524306:EHQ524312 ERM524306:ERM524312 FBI524306:FBI524312 FLE524306:FLE524312 FVA524306:FVA524312 GEW524306:GEW524312 GOS524306:GOS524312 GYO524306:GYO524312 HIK524306:HIK524312 HSG524306:HSG524312 ICC524306:ICC524312 ILY524306:ILY524312 IVU524306:IVU524312 JFQ524306:JFQ524312 JPM524306:JPM524312 JZI524306:JZI524312 KJE524306:KJE524312 KTA524306:KTA524312 LCW524306:LCW524312 LMS524306:LMS524312 LWO524306:LWO524312 MGK524306:MGK524312 MQG524306:MQG524312 NAC524306:NAC524312 NJY524306:NJY524312 NTU524306:NTU524312 ODQ524306:ODQ524312 ONM524306:ONM524312 OXI524306:OXI524312 PHE524306:PHE524312 PRA524306:PRA524312 QAW524306:QAW524312 QKS524306:QKS524312 QUO524306:QUO524312 REK524306:REK524312 ROG524306:ROG524312 RYC524306:RYC524312 SHY524306:SHY524312 SRU524306:SRU524312 TBQ524306:TBQ524312 TLM524306:TLM524312 TVI524306:TVI524312 UFE524306:UFE524312 UPA524306:UPA524312 UYW524306:UYW524312 VIS524306:VIS524312 VSO524306:VSO524312 WCK524306:WCK524312 WMG524306:WMG524312 WWC524306:WWC524312 AB589842:AB589848 JQ589842:JQ589848 TM589842:TM589848 ADI589842:ADI589848 ANE589842:ANE589848 AXA589842:AXA589848 BGW589842:BGW589848 BQS589842:BQS589848 CAO589842:CAO589848 CKK589842:CKK589848 CUG589842:CUG589848 DEC589842:DEC589848 DNY589842:DNY589848 DXU589842:DXU589848 EHQ589842:EHQ589848 ERM589842:ERM589848 FBI589842:FBI589848 FLE589842:FLE589848 FVA589842:FVA589848 GEW589842:GEW589848 GOS589842:GOS589848 GYO589842:GYO589848 HIK589842:HIK589848 HSG589842:HSG589848 ICC589842:ICC589848 ILY589842:ILY589848 IVU589842:IVU589848 JFQ589842:JFQ589848 JPM589842:JPM589848 JZI589842:JZI589848 KJE589842:KJE589848 KTA589842:KTA589848 LCW589842:LCW589848 LMS589842:LMS589848 LWO589842:LWO589848 MGK589842:MGK589848 MQG589842:MQG589848 NAC589842:NAC589848 NJY589842:NJY589848 NTU589842:NTU589848 ODQ589842:ODQ589848 ONM589842:ONM589848 OXI589842:OXI589848 PHE589842:PHE589848 PRA589842:PRA589848 QAW589842:QAW589848 QKS589842:QKS589848 QUO589842:QUO589848 REK589842:REK589848 ROG589842:ROG589848 RYC589842:RYC589848 SHY589842:SHY589848 SRU589842:SRU589848 TBQ589842:TBQ589848 TLM589842:TLM589848 TVI589842:TVI589848 UFE589842:UFE589848 UPA589842:UPA589848 UYW589842:UYW589848 VIS589842:VIS589848 VSO589842:VSO589848 WCK589842:WCK589848 WMG589842:WMG589848 WWC589842:WWC589848 AB655378:AB655384 JQ655378:JQ655384 TM655378:TM655384 ADI655378:ADI655384 ANE655378:ANE655384 AXA655378:AXA655384 BGW655378:BGW655384 BQS655378:BQS655384 CAO655378:CAO655384 CKK655378:CKK655384 CUG655378:CUG655384 DEC655378:DEC655384 DNY655378:DNY655384 DXU655378:DXU655384 EHQ655378:EHQ655384 ERM655378:ERM655384 FBI655378:FBI655384 FLE655378:FLE655384 FVA655378:FVA655384 GEW655378:GEW655384 GOS655378:GOS655384 GYO655378:GYO655384 HIK655378:HIK655384 HSG655378:HSG655384 ICC655378:ICC655384 ILY655378:ILY655384 IVU655378:IVU655384 JFQ655378:JFQ655384 JPM655378:JPM655384 JZI655378:JZI655384 KJE655378:KJE655384 KTA655378:KTA655384 LCW655378:LCW655384 LMS655378:LMS655384 LWO655378:LWO655384 MGK655378:MGK655384 MQG655378:MQG655384 NAC655378:NAC655384 NJY655378:NJY655384 NTU655378:NTU655384 ODQ655378:ODQ655384 ONM655378:ONM655384 OXI655378:OXI655384 PHE655378:PHE655384 PRA655378:PRA655384 QAW655378:QAW655384 QKS655378:QKS655384 QUO655378:QUO655384 REK655378:REK655384 ROG655378:ROG655384 RYC655378:RYC655384 SHY655378:SHY655384 SRU655378:SRU655384 TBQ655378:TBQ655384 TLM655378:TLM655384 TVI655378:TVI655384 UFE655378:UFE655384 UPA655378:UPA655384 UYW655378:UYW655384 VIS655378:VIS655384 VSO655378:VSO655384 WCK655378:WCK655384 WMG655378:WMG655384 WWC655378:WWC655384 AB720914:AB720920 JQ720914:JQ720920 TM720914:TM720920 ADI720914:ADI720920 ANE720914:ANE720920 AXA720914:AXA720920 BGW720914:BGW720920 BQS720914:BQS720920 CAO720914:CAO720920 CKK720914:CKK720920 CUG720914:CUG720920 DEC720914:DEC720920 DNY720914:DNY720920 DXU720914:DXU720920 EHQ720914:EHQ720920 ERM720914:ERM720920 FBI720914:FBI720920 FLE720914:FLE720920 FVA720914:FVA720920 GEW720914:GEW720920 GOS720914:GOS720920 GYO720914:GYO720920 HIK720914:HIK720920 HSG720914:HSG720920 ICC720914:ICC720920 ILY720914:ILY720920 IVU720914:IVU720920 JFQ720914:JFQ720920 JPM720914:JPM720920 JZI720914:JZI720920 KJE720914:KJE720920 KTA720914:KTA720920 LCW720914:LCW720920 LMS720914:LMS720920 LWO720914:LWO720920 MGK720914:MGK720920 MQG720914:MQG720920 NAC720914:NAC720920 NJY720914:NJY720920 NTU720914:NTU720920 ODQ720914:ODQ720920 ONM720914:ONM720920 OXI720914:OXI720920 PHE720914:PHE720920 PRA720914:PRA720920 QAW720914:QAW720920 QKS720914:QKS720920 QUO720914:QUO720920 REK720914:REK720920 ROG720914:ROG720920 RYC720914:RYC720920 SHY720914:SHY720920 SRU720914:SRU720920 TBQ720914:TBQ720920 TLM720914:TLM720920 TVI720914:TVI720920 UFE720914:UFE720920 UPA720914:UPA720920 UYW720914:UYW720920 VIS720914:VIS720920 VSO720914:VSO720920 WCK720914:WCK720920 WMG720914:WMG720920 WWC720914:WWC720920 AB786450:AB786456 JQ786450:JQ786456 TM786450:TM786456 ADI786450:ADI786456 ANE786450:ANE786456 AXA786450:AXA786456 BGW786450:BGW786456 BQS786450:BQS786456 CAO786450:CAO786456 CKK786450:CKK786456 CUG786450:CUG786456 DEC786450:DEC786456 DNY786450:DNY786456 DXU786450:DXU786456 EHQ786450:EHQ786456 ERM786450:ERM786456 FBI786450:FBI786456 FLE786450:FLE786456 FVA786450:FVA786456 GEW786450:GEW786456 GOS786450:GOS786456 GYO786450:GYO786456 HIK786450:HIK786456 HSG786450:HSG786456 ICC786450:ICC786456 ILY786450:ILY786456 IVU786450:IVU786456 JFQ786450:JFQ786456 JPM786450:JPM786456 JZI786450:JZI786456 KJE786450:KJE786456 KTA786450:KTA786456 LCW786450:LCW786456 LMS786450:LMS786456 LWO786450:LWO786456 MGK786450:MGK786456 MQG786450:MQG786456 NAC786450:NAC786456 NJY786450:NJY786456 NTU786450:NTU786456 ODQ786450:ODQ786456 ONM786450:ONM786456 OXI786450:OXI786456 PHE786450:PHE786456 PRA786450:PRA786456 QAW786450:QAW786456 QKS786450:QKS786456 QUO786450:QUO786456 REK786450:REK786456 ROG786450:ROG786456 RYC786450:RYC786456 SHY786450:SHY786456 SRU786450:SRU786456 TBQ786450:TBQ786456 TLM786450:TLM786456 TVI786450:TVI786456 UFE786450:UFE786456 UPA786450:UPA786456 UYW786450:UYW786456 VIS786450:VIS786456 VSO786450:VSO786456 WCK786450:WCK786456 WMG786450:WMG786456 WWC786450:WWC786456 AB851986:AB851992 JQ851986:JQ851992 TM851986:TM851992 ADI851986:ADI851992 ANE851986:ANE851992 AXA851986:AXA851992 BGW851986:BGW851992 BQS851986:BQS851992 CAO851986:CAO851992 CKK851986:CKK851992 CUG851986:CUG851992 DEC851986:DEC851992 DNY851986:DNY851992 DXU851986:DXU851992 EHQ851986:EHQ851992 ERM851986:ERM851992 FBI851986:FBI851992 FLE851986:FLE851992 FVA851986:FVA851992 GEW851986:GEW851992 GOS851986:GOS851992 GYO851986:GYO851992 HIK851986:HIK851992 HSG851986:HSG851992 ICC851986:ICC851992 ILY851986:ILY851992 IVU851986:IVU851992 JFQ851986:JFQ851992 JPM851986:JPM851992 JZI851986:JZI851992 KJE851986:KJE851992 KTA851986:KTA851992 LCW851986:LCW851992 LMS851986:LMS851992 LWO851986:LWO851992 MGK851986:MGK851992 MQG851986:MQG851992 NAC851986:NAC851992 NJY851986:NJY851992 NTU851986:NTU851992 ODQ851986:ODQ851992 ONM851986:ONM851992 OXI851986:OXI851992 PHE851986:PHE851992 PRA851986:PRA851992 QAW851986:QAW851992 QKS851986:QKS851992 QUO851986:QUO851992 REK851986:REK851992 ROG851986:ROG851992 RYC851986:RYC851992 SHY851986:SHY851992 SRU851986:SRU851992 TBQ851986:TBQ851992 TLM851986:TLM851992 TVI851986:TVI851992 UFE851986:UFE851992 UPA851986:UPA851992 UYW851986:UYW851992 VIS851986:VIS851992 VSO851986:VSO851992 WCK851986:WCK851992 WMG851986:WMG851992 WWC851986:WWC851992 AB917522:AB917528 JQ917522:JQ917528 TM917522:TM917528 ADI917522:ADI917528 ANE917522:ANE917528 AXA917522:AXA917528 BGW917522:BGW917528 BQS917522:BQS917528 CAO917522:CAO917528 CKK917522:CKK917528 CUG917522:CUG917528 DEC917522:DEC917528 DNY917522:DNY917528 DXU917522:DXU917528 EHQ917522:EHQ917528 ERM917522:ERM917528 FBI917522:FBI917528 FLE917522:FLE917528 FVA917522:FVA917528 GEW917522:GEW917528 GOS917522:GOS917528 GYO917522:GYO917528 HIK917522:HIK917528 HSG917522:HSG917528 ICC917522:ICC917528 ILY917522:ILY917528 IVU917522:IVU917528 JFQ917522:JFQ917528 JPM917522:JPM917528 JZI917522:JZI917528 KJE917522:KJE917528 KTA917522:KTA917528 LCW917522:LCW917528 LMS917522:LMS917528 LWO917522:LWO917528 MGK917522:MGK917528 MQG917522:MQG917528 NAC917522:NAC917528 NJY917522:NJY917528 NTU917522:NTU917528 ODQ917522:ODQ917528 ONM917522:ONM917528 OXI917522:OXI917528 PHE917522:PHE917528 PRA917522:PRA917528 QAW917522:QAW917528 QKS917522:QKS917528 QUO917522:QUO917528 REK917522:REK917528 ROG917522:ROG917528 RYC917522:RYC917528 SHY917522:SHY917528 SRU917522:SRU917528 TBQ917522:TBQ917528 TLM917522:TLM917528 TVI917522:TVI917528 UFE917522:UFE917528 UPA917522:UPA917528 UYW917522:UYW917528 VIS917522:VIS917528 VSO917522:VSO917528 WCK917522:WCK917528 WMG917522:WMG917528 WWC917522:WWC917528 AB983058:AB983064 JQ983058:JQ983064 TM983058:TM983064 ADI983058:ADI983064 ANE983058:ANE983064 AXA983058:AXA983064 BGW983058:BGW983064 BQS983058:BQS983064 CAO983058:CAO983064 CKK983058:CKK983064 CUG983058:CUG983064 DEC983058:DEC983064 DNY983058:DNY983064 DXU983058:DXU983064 EHQ983058:EHQ983064 ERM983058:ERM983064 FBI983058:FBI983064 FLE983058:FLE983064 FVA983058:FVA983064 GEW983058:GEW983064 GOS983058:GOS983064 GYO983058:GYO983064 HIK983058:HIK983064 HSG983058:HSG983064 ICC983058:ICC983064 ILY983058:ILY983064 IVU983058:IVU983064 JFQ983058:JFQ983064 JPM983058:JPM983064 JZI983058:JZI983064 KJE983058:KJE983064 KTA983058:KTA983064 LCW983058:LCW983064 LMS983058:LMS983064 LWO983058:LWO983064 MGK983058:MGK983064 MQG983058:MQG983064 NAC983058:NAC983064 NJY983058:NJY983064 NTU983058:NTU983064 ODQ983058:ODQ983064 ONM983058:ONM983064 OXI983058:OXI983064 PHE983058:PHE983064 PRA983058:PRA983064 QAW983058:QAW983064 QKS983058:QKS983064 QUO983058:QUO983064 REK983058:REK983064 ROG983058:ROG983064 RYC983058:RYC983064 SHY983058:SHY983064 SRU983058:SRU983064 TBQ983058:TBQ983064 TLM983058:TLM983064 TVI983058:TVI983064 UFE983058:UFE983064 UPA983058:UPA983064 UYW983058:UYW983064 VIS983058:VIS983064 VSO983058:VSO983064 WCK983058:WCK983064 WMG983058:WMG983064">
      <formula1>900</formula1>
    </dataValidation>
    <dataValidation type="list" allowBlank="1" showInputMessage="1" errorTitle="Ошибка" error="Выберите значение из списка" prompt="Выберите значение из списка" sqref="WVN983064 JB24 SX24 ACT24 AMP24 AWL24 BGH24 BQD24 BZZ24 CJV24 CTR24 DDN24 DNJ24 DXF24 EHB24 EQX24 FAT24 FKP24 FUL24 GEH24 GOD24 GXZ24 HHV24 HRR24 IBN24 ILJ24 IVF24 JFB24 JOX24 JYT24 KIP24 KSL24 LCH24 LMD24 LVZ24 MFV24 MPR24 MZN24 NJJ24 NTF24 ODB24 OMX24 OWT24 PGP24 PQL24 QAH24 QKD24 QTZ24 RDV24 RNR24 RXN24 SHJ24 SRF24 TBB24 TKX24 TUT24 UEP24 UOL24 UYH24 VID24 VRZ24 WBV24 WLR24 WVN2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H24:TH25 ADD24:ADD25 AMZ24:AMZ25 AWV24:AWV25 BGR24:BGR25 BQN24:BQN25 CAJ24:CAJ25 CKF24:CKF25 CUB24:CUB25 DDX24:DDX25 DNT24:DNT25 DXP24:DXP25 EHL24:EHL25 ERH24:ERH25 FBD24:FBD25 FKZ24:FKZ25 FUV24:FUV25 GER24:GER25 GON24:GON25 GYJ24:GYJ25 HIF24:HIF25 HSB24:HSB25 IBX24:IBX25 ILT24:ILT25 IVP24:IVP25 JFL24:JFL25 JPH24:JPH25 JZD24:JZD25 KIZ24:KIZ25 KSV24:KSV25 LCR24:LCR25 LMN24:LMN25 LWJ24:LWJ25 MGF24:MGF25 MQB24:MQB25 MZX24:MZX25 NJT24:NJT25 NTP24:NTP25 ODL24:ODL25 ONH24:ONH25 OXD24:OXD25 PGZ24:PGZ25 PQV24:PQV25 QAR24:QAR25 QKN24:QKN25 QUJ24:QUJ25 REF24:REF25 ROB24:ROB25 RXX24:RXX25 SHT24:SHT25 SRP24:SRP25 TBL24:TBL25 TLH24:TLH25 TVD24:TVD25 UEZ24:UEZ25 UOV24:UOV25 UYR24:UYR25 VIN24:VIN25 VSJ24:VSJ25 WCF24:WCF25 WMB24:WMB25 WVX24:WVX25 Y24:Y25 JN24:JN25 W65560:W65561 JL65560:JL65561 TH65560:TH65561 ADD65560:ADD65561 AMZ65560:AMZ65561 AWV65560:AWV65561 BGR65560:BGR65561 BQN65560:BQN65561 CAJ65560:CAJ65561 CKF65560:CKF65561 CUB65560:CUB65561 DDX65560:DDX65561 DNT65560:DNT65561 DXP65560:DXP65561 EHL65560:EHL65561 ERH65560:ERH65561 FBD65560:FBD65561 FKZ65560:FKZ65561 FUV65560:FUV65561 GER65560:GER65561 GON65560:GON65561 GYJ65560:GYJ65561 HIF65560:HIF65561 HSB65560:HSB65561 IBX65560:IBX65561 ILT65560:ILT65561 IVP65560:IVP65561 JFL65560:JFL65561 JPH65560:JPH65561 JZD65560:JZD65561 KIZ65560:KIZ65561 KSV65560:KSV65561 LCR65560:LCR65561 LMN65560:LMN65561 LWJ65560:LWJ65561 MGF65560:MGF65561 MQB65560:MQB65561 MZX65560:MZX65561 NJT65560:NJT65561 NTP65560:NTP65561 ODL65560:ODL65561 ONH65560:ONH65561 OXD65560:OXD65561 PGZ65560:PGZ65561 PQV65560:PQV65561 QAR65560:QAR65561 QKN65560:QKN65561 QUJ65560:QUJ65561 REF65560:REF65561 ROB65560:ROB65561 RXX65560:RXX65561 SHT65560:SHT65561 SRP65560:SRP65561 TBL65560:TBL65561 TLH65560:TLH65561 TVD65560:TVD65561 UEZ65560:UEZ65561 UOV65560:UOV65561 UYR65560:UYR65561 VIN65560:VIN65561 VSJ65560:VSJ65561 WCF65560:WCF65561 WMB65560:WMB65561 WVX65560:WVX65561 W131096:W131097 JL131096:JL131097 TH131096:TH131097 ADD131096:ADD131097 AMZ131096:AMZ131097 AWV131096:AWV131097 BGR131096:BGR131097 BQN131096:BQN131097 CAJ131096:CAJ131097 CKF131096:CKF131097 CUB131096:CUB131097 DDX131096:DDX131097 DNT131096:DNT131097 DXP131096:DXP131097 EHL131096:EHL131097 ERH131096:ERH131097 FBD131096:FBD131097 FKZ131096:FKZ131097 FUV131096:FUV131097 GER131096:GER131097 GON131096:GON131097 GYJ131096:GYJ131097 HIF131096:HIF131097 HSB131096:HSB131097 IBX131096:IBX131097 ILT131096:ILT131097 IVP131096:IVP131097 JFL131096:JFL131097 JPH131096:JPH131097 JZD131096:JZD131097 KIZ131096:KIZ131097 KSV131096:KSV131097 LCR131096:LCR131097 LMN131096:LMN131097 LWJ131096:LWJ131097 MGF131096:MGF131097 MQB131096:MQB131097 MZX131096:MZX131097 NJT131096:NJT131097 NTP131096:NTP131097 ODL131096:ODL131097 ONH131096:ONH131097 OXD131096:OXD131097 PGZ131096:PGZ131097 PQV131096:PQV131097 QAR131096:QAR131097 QKN131096:QKN131097 QUJ131096:QUJ131097 REF131096:REF131097 ROB131096:ROB131097 RXX131096:RXX131097 SHT131096:SHT131097 SRP131096:SRP131097 TBL131096:TBL131097 TLH131096:TLH131097 TVD131096:TVD131097 UEZ131096:UEZ131097 UOV131096:UOV131097 UYR131096:UYR131097 VIN131096:VIN131097 VSJ131096:VSJ131097 WCF131096:WCF131097 WMB131096:WMB131097 WVX131096:WVX131097 W196632:W196633 JL196632:JL196633 TH196632:TH196633 ADD196632:ADD196633 AMZ196632:AMZ196633 AWV196632:AWV196633 BGR196632:BGR196633 BQN196632:BQN196633 CAJ196632:CAJ196633 CKF196632:CKF196633 CUB196632:CUB196633 DDX196632:DDX196633 DNT196632:DNT196633 DXP196632:DXP196633 EHL196632:EHL196633 ERH196632:ERH196633 FBD196632:FBD196633 FKZ196632:FKZ196633 FUV196632:FUV196633 GER196632:GER196633 GON196632:GON196633 GYJ196632:GYJ196633 HIF196632:HIF196633 HSB196632:HSB196633 IBX196632:IBX196633 ILT196632:ILT196633 IVP196632:IVP196633 JFL196632:JFL196633 JPH196632:JPH196633 JZD196632:JZD196633 KIZ196632:KIZ196633 KSV196632:KSV196633 LCR196632:LCR196633 LMN196632:LMN196633 LWJ196632:LWJ196633 MGF196632:MGF196633 MQB196632:MQB196633 MZX196632:MZX196633 NJT196632:NJT196633 NTP196632:NTP196633 ODL196632:ODL196633 ONH196632:ONH196633 OXD196632:OXD196633 PGZ196632:PGZ196633 PQV196632:PQV196633 QAR196632:QAR196633 QKN196632:QKN196633 QUJ196632:QUJ196633 REF196632:REF196633 ROB196632:ROB196633 RXX196632:RXX196633 SHT196632:SHT196633 SRP196632:SRP196633 TBL196632:TBL196633 TLH196632:TLH196633 TVD196632:TVD196633 UEZ196632:UEZ196633 UOV196632:UOV196633 UYR196632:UYR196633 VIN196632:VIN196633 VSJ196632:VSJ196633 WCF196632:WCF196633 WMB196632:WMB196633 WVX196632:WVX196633 W262168:W262169 JL262168:JL262169 TH262168:TH262169 ADD262168:ADD262169 AMZ262168:AMZ262169 AWV262168:AWV262169 BGR262168:BGR262169 BQN262168:BQN262169 CAJ262168:CAJ262169 CKF262168:CKF262169 CUB262168:CUB262169 DDX262168:DDX262169 DNT262168:DNT262169 DXP262168:DXP262169 EHL262168:EHL262169 ERH262168:ERH262169 FBD262168:FBD262169 FKZ262168:FKZ262169 FUV262168:FUV262169 GER262168:GER262169 GON262168:GON262169 GYJ262168:GYJ262169 HIF262168:HIF262169 HSB262168:HSB262169 IBX262168:IBX262169 ILT262168:ILT262169 IVP262168:IVP262169 JFL262168:JFL262169 JPH262168:JPH262169 JZD262168:JZD262169 KIZ262168:KIZ262169 KSV262168:KSV262169 LCR262168:LCR262169 LMN262168:LMN262169 LWJ262168:LWJ262169 MGF262168:MGF262169 MQB262168:MQB262169 MZX262168:MZX262169 NJT262168:NJT262169 NTP262168:NTP262169 ODL262168:ODL262169 ONH262168:ONH262169 OXD262168:OXD262169 PGZ262168:PGZ262169 PQV262168:PQV262169 QAR262168:QAR262169 QKN262168:QKN262169 QUJ262168:QUJ262169 REF262168:REF262169 ROB262168:ROB262169 RXX262168:RXX262169 SHT262168:SHT262169 SRP262168:SRP262169 TBL262168:TBL262169 TLH262168:TLH262169 TVD262168:TVD262169 UEZ262168:UEZ262169 UOV262168:UOV262169 UYR262168:UYR262169 VIN262168:VIN262169 VSJ262168:VSJ262169 WCF262168:WCF262169 WMB262168:WMB262169 WVX262168:WVX262169 W327704:W327705 JL327704:JL327705 TH327704:TH327705 ADD327704:ADD327705 AMZ327704:AMZ327705 AWV327704:AWV327705 BGR327704:BGR327705 BQN327704:BQN327705 CAJ327704:CAJ327705 CKF327704:CKF327705 CUB327704:CUB327705 DDX327704:DDX327705 DNT327704:DNT327705 DXP327704:DXP327705 EHL327704:EHL327705 ERH327704:ERH327705 FBD327704:FBD327705 FKZ327704:FKZ327705 FUV327704:FUV327705 GER327704:GER327705 GON327704:GON327705 GYJ327704:GYJ327705 HIF327704:HIF327705 HSB327704:HSB327705 IBX327704:IBX327705 ILT327704:ILT327705 IVP327704:IVP327705 JFL327704:JFL327705 JPH327704:JPH327705 JZD327704:JZD327705 KIZ327704:KIZ327705 KSV327704:KSV327705 LCR327704:LCR327705 LMN327704:LMN327705 LWJ327704:LWJ327705 MGF327704:MGF327705 MQB327704:MQB327705 MZX327704:MZX327705 NJT327704:NJT327705 NTP327704:NTP327705 ODL327704:ODL327705 ONH327704:ONH327705 OXD327704:OXD327705 PGZ327704:PGZ327705 PQV327704:PQV327705 QAR327704:QAR327705 QKN327704:QKN327705 QUJ327704:QUJ327705 REF327704:REF327705 ROB327704:ROB327705 RXX327704:RXX327705 SHT327704:SHT327705 SRP327704:SRP327705 TBL327704:TBL327705 TLH327704:TLH327705 TVD327704:TVD327705 UEZ327704:UEZ327705 UOV327704:UOV327705 UYR327704:UYR327705 VIN327704:VIN327705 VSJ327704:VSJ327705 WCF327704:WCF327705 WMB327704:WMB327705 WVX327704:WVX327705 W393240:W393241 JL393240:JL393241 TH393240:TH393241 ADD393240:ADD393241 AMZ393240:AMZ393241 AWV393240:AWV393241 BGR393240:BGR393241 BQN393240:BQN393241 CAJ393240:CAJ393241 CKF393240:CKF393241 CUB393240:CUB393241 DDX393240:DDX393241 DNT393240:DNT393241 DXP393240:DXP393241 EHL393240:EHL393241 ERH393240:ERH393241 FBD393240:FBD393241 FKZ393240:FKZ393241 FUV393240:FUV393241 GER393240:GER393241 GON393240:GON393241 GYJ393240:GYJ393241 HIF393240:HIF393241 HSB393240:HSB393241 IBX393240:IBX393241 ILT393240:ILT393241 IVP393240:IVP393241 JFL393240:JFL393241 JPH393240:JPH393241 JZD393240:JZD393241 KIZ393240:KIZ393241 KSV393240:KSV393241 LCR393240:LCR393241 LMN393240:LMN393241 LWJ393240:LWJ393241 MGF393240:MGF393241 MQB393240:MQB393241 MZX393240:MZX393241 NJT393240:NJT393241 NTP393240:NTP393241 ODL393240:ODL393241 ONH393240:ONH393241 OXD393240:OXD393241 PGZ393240:PGZ393241 PQV393240:PQV393241 QAR393240:QAR393241 QKN393240:QKN393241 QUJ393240:QUJ393241 REF393240:REF393241 ROB393240:ROB393241 RXX393240:RXX393241 SHT393240:SHT393241 SRP393240:SRP393241 TBL393240:TBL393241 TLH393240:TLH393241 TVD393240:TVD393241 UEZ393240:UEZ393241 UOV393240:UOV393241 UYR393240:UYR393241 VIN393240:VIN393241 VSJ393240:VSJ393241 WCF393240:WCF393241 WMB393240:WMB393241 WVX393240:WVX393241 W458776:W458777 JL458776:JL458777 TH458776:TH458777 ADD458776:ADD458777 AMZ458776:AMZ458777 AWV458776:AWV458777 BGR458776:BGR458777 BQN458776:BQN458777 CAJ458776:CAJ458777 CKF458776:CKF458777 CUB458776:CUB458777 DDX458776:DDX458777 DNT458776:DNT458777 DXP458776:DXP458777 EHL458776:EHL458777 ERH458776:ERH458777 FBD458776:FBD458777 FKZ458776:FKZ458777 FUV458776:FUV458777 GER458776:GER458777 GON458776:GON458777 GYJ458776:GYJ458777 HIF458776:HIF458777 HSB458776:HSB458777 IBX458776:IBX458777 ILT458776:ILT458777 IVP458776:IVP458777 JFL458776:JFL458777 JPH458776:JPH458777 JZD458776:JZD458777 KIZ458776:KIZ458777 KSV458776:KSV458777 LCR458776:LCR458777 LMN458776:LMN458777 LWJ458776:LWJ458777 MGF458776:MGF458777 MQB458776:MQB458777 MZX458776:MZX458777 NJT458776:NJT458777 NTP458776:NTP458777 ODL458776:ODL458777 ONH458776:ONH458777 OXD458776:OXD458777 PGZ458776:PGZ458777 PQV458776:PQV458777 QAR458776:QAR458777 QKN458776:QKN458777 QUJ458776:QUJ458777 REF458776:REF458777 ROB458776:ROB458777 RXX458776:RXX458777 SHT458776:SHT458777 SRP458776:SRP458777 TBL458776:TBL458777 TLH458776:TLH458777 TVD458776:TVD458777 UEZ458776:UEZ458777 UOV458776:UOV458777 UYR458776:UYR458777 VIN458776:VIN458777 VSJ458776:VSJ458777 WCF458776:WCF458777 WMB458776:WMB458777 WVX458776:WVX458777 W524312:W524313 JL524312:JL524313 TH524312:TH524313 ADD524312:ADD524313 AMZ524312:AMZ524313 AWV524312:AWV524313 BGR524312:BGR524313 BQN524312:BQN524313 CAJ524312:CAJ524313 CKF524312:CKF524313 CUB524312:CUB524313 DDX524312:DDX524313 DNT524312:DNT524313 DXP524312:DXP524313 EHL524312:EHL524313 ERH524312:ERH524313 FBD524312:FBD524313 FKZ524312:FKZ524313 FUV524312:FUV524313 GER524312:GER524313 GON524312:GON524313 GYJ524312:GYJ524313 HIF524312:HIF524313 HSB524312:HSB524313 IBX524312:IBX524313 ILT524312:ILT524313 IVP524312:IVP524313 JFL524312:JFL524313 JPH524312:JPH524313 JZD524312:JZD524313 KIZ524312:KIZ524313 KSV524312:KSV524313 LCR524312:LCR524313 LMN524312:LMN524313 LWJ524312:LWJ524313 MGF524312:MGF524313 MQB524312:MQB524313 MZX524312:MZX524313 NJT524312:NJT524313 NTP524312:NTP524313 ODL524312:ODL524313 ONH524312:ONH524313 OXD524312:OXD524313 PGZ524312:PGZ524313 PQV524312:PQV524313 QAR524312:QAR524313 QKN524312:QKN524313 QUJ524312:QUJ524313 REF524312:REF524313 ROB524312:ROB524313 RXX524312:RXX524313 SHT524312:SHT524313 SRP524312:SRP524313 TBL524312:TBL524313 TLH524312:TLH524313 TVD524312:TVD524313 UEZ524312:UEZ524313 UOV524312:UOV524313 UYR524312:UYR524313 VIN524312:VIN524313 VSJ524312:VSJ524313 WCF524312:WCF524313 WMB524312:WMB524313 WVX524312:WVX524313 W589848:W589849 JL589848:JL589849 TH589848:TH589849 ADD589848:ADD589849 AMZ589848:AMZ589849 AWV589848:AWV589849 BGR589848:BGR589849 BQN589848:BQN589849 CAJ589848:CAJ589849 CKF589848:CKF589849 CUB589848:CUB589849 DDX589848:DDX589849 DNT589848:DNT589849 DXP589848:DXP589849 EHL589848:EHL589849 ERH589848:ERH589849 FBD589848:FBD589849 FKZ589848:FKZ589849 FUV589848:FUV589849 GER589848:GER589849 GON589848:GON589849 GYJ589848:GYJ589849 HIF589848:HIF589849 HSB589848:HSB589849 IBX589848:IBX589849 ILT589848:ILT589849 IVP589848:IVP589849 JFL589848:JFL589849 JPH589848:JPH589849 JZD589848:JZD589849 KIZ589848:KIZ589849 KSV589848:KSV589849 LCR589848:LCR589849 LMN589848:LMN589849 LWJ589848:LWJ589849 MGF589848:MGF589849 MQB589848:MQB589849 MZX589848:MZX589849 NJT589848:NJT589849 NTP589848:NTP589849 ODL589848:ODL589849 ONH589848:ONH589849 OXD589848:OXD589849 PGZ589848:PGZ589849 PQV589848:PQV589849 QAR589848:QAR589849 QKN589848:QKN589849 QUJ589848:QUJ589849 REF589848:REF589849 ROB589848:ROB589849 RXX589848:RXX589849 SHT589848:SHT589849 SRP589848:SRP589849 TBL589848:TBL589849 TLH589848:TLH589849 TVD589848:TVD589849 UEZ589848:UEZ589849 UOV589848:UOV589849 UYR589848:UYR589849 VIN589848:VIN589849 VSJ589848:VSJ589849 WCF589848:WCF589849 WMB589848:WMB589849 WVX589848:WVX589849 W655384:W655385 JL655384:JL655385 TH655384:TH655385 ADD655384:ADD655385 AMZ655384:AMZ655385 AWV655384:AWV655385 BGR655384:BGR655385 BQN655384:BQN655385 CAJ655384:CAJ655385 CKF655384:CKF655385 CUB655384:CUB655385 DDX655384:DDX655385 DNT655384:DNT655385 DXP655384:DXP655385 EHL655384:EHL655385 ERH655384:ERH655385 FBD655384:FBD655385 FKZ655384:FKZ655385 FUV655384:FUV655385 GER655384:GER655385 GON655384:GON655385 GYJ655384:GYJ655385 HIF655384:HIF655385 HSB655384:HSB655385 IBX655384:IBX655385 ILT655384:ILT655385 IVP655384:IVP655385 JFL655384:JFL655385 JPH655384:JPH655385 JZD655384:JZD655385 KIZ655384:KIZ655385 KSV655384:KSV655385 LCR655384:LCR655385 LMN655384:LMN655385 LWJ655384:LWJ655385 MGF655384:MGF655385 MQB655384:MQB655385 MZX655384:MZX655385 NJT655384:NJT655385 NTP655384:NTP655385 ODL655384:ODL655385 ONH655384:ONH655385 OXD655384:OXD655385 PGZ655384:PGZ655385 PQV655384:PQV655385 QAR655384:QAR655385 QKN655384:QKN655385 QUJ655384:QUJ655385 REF655384:REF655385 ROB655384:ROB655385 RXX655384:RXX655385 SHT655384:SHT655385 SRP655384:SRP655385 TBL655384:TBL655385 TLH655384:TLH655385 TVD655384:TVD655385 UEZ655384:UEZ655385 UOV655384:UOV655385 UYR655384:UYR655385 VIN655384:VIN655385 VSJ655384:VSJ655385 WCF655384:WCF655385 WMB655384:WMB655385 WVX655384:WVX655385 W720920:W720921 JL720920:JL720921 TH720920:TH720921 ADD720920:ADD720921 AMZ720920:AMZ720921 AWV720920:AWV720921 BGR720920:BGR720921 BQN720920:BQN720921 CAJ720920:CAJ720921 CKF720920:CKF720921 CUB720920:CUB720921 DDX720920:DDX720921 DNT720920:DNT720921 DXP720920:DXP720921 EHL720920:EHL720921 ERH720920:ERH720921 FBD720920:FBD720921 FKZ720920:FKZ720921 FUV720920:FUV720921 GER720920:GER720921 GON720920:GON720921 GYJ720920:GYJ720921 HIF720920:HIF720921 HSB720920:HSB720921 IBX720920:IBX720921 ILT720920:ILT720921 IVP720920:IVP720921 JFL720920:JFL720921 JPH720920:JPH720921 JZD720920:JZD720921 KIZ720920:KIZ720921 KSV720920:KSV720921 LCR720920:LCR720921 LMN720920:LMN720921 LWJ720920:LWJ720921 MGF720920:MGF720921 MQB720920:MQB720921 MZX720920:MZX720921 NJT720920:NJT720921 NTP720920:NTP720921 ODL720920:ODL720921 ONH720920:ONH720921 OXD720920:OXD720921 PGZ720920:PGZ720921 PQV720920:PQV720921 QAR720920:QAR720921 QKN720920:QKN720921 QUJ720920:QUJ720921 REF720920:REF720921 ROB720920:ROB720921 RXX720920:RXX720921 SHT720920:SHT720921 SRP720920:SRP720921 TBL720920:TBL720921 TLH720920:TLH720921 TVD720920:TVD720921 UEZ720920:UEZ720921 UOV720920:UOV720921 UYR720920:UYR720921 VIN720920:VIN720921 VSJ720920:VSJ720921 WCF720920:WCF720921 WMB720920:WMB720921 WVX720920:WVX720921 W786456:W786457 JL786456:JL786457 TH786456:TH786457 ADD786456:ADD786457 AMZ786456:AMZ786457 AWV786456:AWV786457 BGR786456:BGR786457 BQN786456:BQN786457 CAJ786456:CAJ786457 CKF786456:CKF786457 CUB786456:CUB786457 DDX786456:DDX786457 DNT786456:DNT786457 DXP786456:DXP786457 EHL786456:EHL786457 ERH786456:ERH786457 FBD786456:FBD786457 FKZ786456:FKZ786457 FUV786456:FUV786457 GER786456:GER786457 GON786456:GON786457 GYJ786456:GYJ786457 HIF786456:HIF786457 HSB786456:HSB786457 IBX786456:IBX786457 ILT786456:ILT786457 IVP786456:IVP786457 JFL786456:JFL786457 JPH786456:JPH786457 JZD786456:JZD786457 KIZ786456:KIZ786457 KSV786456:KSV786457 LCR786456:LCR786457 LMN786456:LMN786457 LWJ786456:LWJ786457 MGF786456:MGF786457 MQB786456:MQB786457 MZX786456:MZX786457 NJT786456:NJT786457 NTP786456:NTP786457 ODL786456:ODL786457 ONH786456:ONH786457 OXD786456:OXD786457 PGZ786456:PGZ786457 PQV786456:PQV786457 QAR786456:QAR786457 QKN786456:QKN786457 QUJ786456:QUJ786457 REF786456:REF786457 ROB786456:ROB786457 RXX786456:RXX786457 SHT786456:SHT786457 SRP786456:SRP786457 TBL786456:TBL786457 TLH786456:TLH786457 TVD786456:TVD786457 UEZ786456:UEZ786457 UOV786456:UOV786457 UYR786456:UYR786457 VIN786456:VIN786457 VSJ786456:VSJ786457 WCF786456:WCF786457 WMB786456:WMB786457 WVX786456:WVX786457 W851992:W851993 JL851992:JL851993 TH851992:TH851993 ADD851992:ADD851993 AMZ851992:AMZ851993 AWV851992:AWV851993 BGR851992:BGR851993 BQN851992:BQN851993 CAJ851992:CAJ851993 CKF851992:CKF851993 CUB851992:CUB851993 DDX851992:DDX851993 DNT851992:DNT851993 DXP851992:DXP851993 EHL851992:EHL851993 ERH851992:ERH851993 FBD851992:FBD851993 FKZ851992:FKZ851993 FUV851992:FUV851993 GER851992:GER851993 GON851992:GON851993 GYJ851992:GYJ851993 HIF851992:HIF851993 HSB851992:HSB851993 IBX851992:IBX851993 ILT851992:ILT851993 IVP851992:IVP851993 JFL851992:JFL851993 JPH851992:JPH851993 JZD851992:JZD851993 KIZ851992:KIZ851993 KSV851992:KSV851993 LCR851992:LCR851993 LMN851992:LMN851993 LWJ851992:LWJ851993 MGF851992:MGF851993 MQB851992:MQB851993 MZX851992:MZX851993 NJT851992:NJT851993 NTP851992:NTP851993 ODL851992:ODL851993 ONH851992:ONH851993 OXD851992:OXD851993 PGZ851992:PGZ851993 PQV851992:PQV851993 QAR851992:QAR851993 QKN851992:QKN851993 QUJ851992:QUJ851993 REF851992:REF851993 ROB851992:ROB851993 RXX851992:RXX851993 SHT851992:SHT851993 SRP851992:SRP851993 TBL851992:TBL851993 TLH851992:TLH851993 TVD851992:TVD851993 UEZ851992:UEZ851993 UOV851992:UOV851993 UYR851992:UYR851993 VIN851992:VIN851993 VSJ851992:VSJ851993 WCF851992:WCF851993 WMB851992:WMB851993 WVX851992:WVX851993 W917528:W917529 JL917528:JL917529 TH917528:TH917529 ADD917528:ADD917529 AMZ917528:AMZ917529 AWV917528:AWV917529 BGR917528:BGR917529 BQN917528:BQN917529 CAJ917528:CAJ917529 CKF917528:CKF917529 CUB917528:CUB917529 DDX917528:DDX917529 DNT917528:DNT917529 DXP917528:DXP917529 EHL917528:EHL917529 ERH917528:ERH917529 FBD917528:FBD917529 FKZ917528:FKZ917529 FUV917528:FUV917529 GER917528:GER917529 GON917528:GON917529 GYJ917528:GYJ917529 HIF917528:HIF917529 HSB917528:HSB917529 IBX917528:IBX917529 ILT917528:ILT917529 IVP917528:IVP917529 JFL917528:JFL917529 JPH917528:JPH917529 JZD917528:JZD917529 KIZ917528:KIZ917529 KSV917528:KSV917529 LCR917528:LCR917529 LMN917528:LMN917529 LWJ917528:LWJ917529 MGF917528:MGF917529 MQB917528:MQB917529 MZX917528:MZX917529 NJT917528:NJT917529 NTP917528:NTP917529 ODL917528:ODL917529 ONH917528:ONH917529 OXD917528:OXD917529 PGZ917528:PGZ917529 PQV917528:PQV917529 QAR917528:QAR917529 QKN917528:QKN917529 QUJ917528:QUJ917529 REF917528:REF917529 ROB917528:ROB917529 RXX917528:RXX917529 SHT917528:SHT917529 SRP917528:SRP917529 TBL917528:TBL917529 TLH917528:TLH917529 TVD917528:TVD917529 UEZ917528:UEZ917529 UOV917528:UOV917529 UYR917528:UYR917529 VIN917528:VIN917529 VSJ917528:VSJ917529 WCF917528:WCF917529 WMB917528:WMB917529 WVX917528:WVX917529 W983064:W983065 JL983064:JL983065 TH983064:TH983065 ADD983064:ADD983065 AMZ983064:AMZ983065 AWV983064:AWV983065 BGR983064:BGR983065 BQN983064:BQN983065 CAJ983064:CAJ983065 CKF983064:CKF983065 CUB983064:CUB983065 DDX983064:DDX983065 DNT983064:DNT983065 DXP983064:DXP983065 EHL983064:EHL983065 ERH983064:ERH983065 FBD983064:FBD983065 FKZ983064:FKZ983065 FUV983064:FUV983065 GER983064:GER983065 GON983064:GON983065 GYJ983064:GYJ983065 HIF983064:HIF983065 HSB983064:HSB983065 IBX983064:IBX983065 ILT983064:ILT983065 IVP983064:IVP983065 JFL983064:JFL983065 JPH983064:JPH983065 JZD983064:JZD983065 KIZ983064:KIZ983065 KSV983064:KSV983065 LCR983064:LCR983065 LMN983064:LMN983065 LWJ983064:LWJ983065 MGF983064:MGF983065 MQB983064:MQB983065 MZX983064:MZX983065 NJT983064:NJT983065 NTP983064:NTP983065 ODL983064:ODL983065 ONH983064:ONH983065 OXD983064:OXD983065 PGZ983064:PGZ983065 PQV983064:PQV983065 QAR983064:QAR983065 QKN983064:QKN983065 QUJ983064:QUJ983065 REF983064:REF983065 ROB983064:ROB983065 RXX983064:RXX983065 SHT983064:SHT983065 SRP983064:SRP983065 TBL983064:TBL983065 TLH983064:TLH983065 TVD983064:TVD983065 UEZ983064:UEZ983065 UOV983064:UOV983065 UYR983064:UYR983065 VIN983064:VIN983065 VSJ983064:VSJ983065 WCF983064:WCF983065 WMB983064:WMB983065 WVX983064:WVX98306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W24:W25 WVZ983064:WVZ983065 Y65560:Y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Y131096:Y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Y196632:Y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Y262168:Y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Y327704:Y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Y393240:Y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Y458776:Y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Y524312:Y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Y589848:Y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Y655384:Y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Y720920:Y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Y786456:Y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Y851992:Y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Y917528:Y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Y983064:Y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JL24:JL25"/>
    <dataValidation allowBlank="1" promptTitle="checkPeriodRange" sqref="TG24:TG25 ADC24:ADC25 AMY24:AMY25 AWU24:AWU25 BGQ24:BGQ25 BQM24:BQM25 CAI24:CAI25 CKE24:CKE25 CUA24:CUA25 DDW24:DDW25 DNS24:DNS25 DXO24:DXO25 EHK24:EHK25 ERG24:ERG25 FBC24:FBC25 FKY24:FKY25 FUU24:FUU25 GEQ24:GEQ25 GOM24:GOM25 GYI24:GYI25 HIE24:HIE25 HSA24:HSA25 IBW24:IBW25 ILS24:ILS25 IVO24:IVO25 JFK24:JFK25 JPG24:JPG25 JZC24:JZC25 KIY24:KIY25 KSU24:KSU25 LCQ24:LCQ25 LMM24:LMM25 LWI24:LWI25 MGE24:MGE25 MQA24:MQA25 MZW24:MZW25 NJS24:NJS25 NTO24:NTO25 ODK24:ODK25 ONG24:ONG25 OXC24:OXC25 PGY24:PGY25 PQU24:PQU25 QAQ24:QAQ25 QKM24:QKM25 QUI24:QUI25 REE24:REE25 ROA24:ROA25 RXW24:RXW25 SHS24:SHS25 SRO24:SRO25 TBK24:TBK25 TLG24:TLG25 TVC24:TVC25 UEY24:UEY25 UOU24:UOU25 UYQ24:UYQ25 VIM24:VIM25 VSI24:VSI25 WCE24:WCE25 WMA24:WMA25 WVW24:WVW25 V24:V25 WVW983064:WVW983065 V65560:V65561 JK65560:JK65561 TG65560:TG65561 ADC65560:ADC65561 AMY65560:AMY65561 AWU65560:AWU65561 BGQ65560:BGQ65561 BQM65560:BQM65561 CAI65560:CAI65561 CKE65560:CKE65561 CUA65560:CUA65561 DDW65560:DDW65561 DNS65560:DNS65561 DXO65560:DXO65561 EHK65560:EHK65561 ERG65560:ERG65561 FBC65560:FBC65561 FKY65560:FKY65561 FUU65560:FUU65561 GEQ65560:GEQ65561 GOM65560:GOM65561 GYI65560:GYI65561 HIE65560:HIE65561 HSA65560:HSA65561 IBW65560:IBW65561 ILS65560:ILS65561 IVO65560:IVO65561 JFK65560:JFK65561 JPG65560:JPG65561 JZC65560:JZC65561 KIY65560:KIY65561 KSU65560:KSU65561 LCQ65560:LCQ65561 LMM65560:LMM65561 LWI65560:LWI65561 MGE65560:MGE65561 MQA65560:MQA65561 MZW65560:MZW65561 NJS65560:NJS65561 NTO65560:NTO65561 ODK65560:ODK65561 ONG65560:ONG65561 OXC65560:OXC65561 PGY65560:PGY65561 PQU65560:PQU65561 QAQ65560:QAQ65561 QKM65560:QKM65561 QUI65560:QUI65561 REE65560:REE65561 ROA65560:ROA65561 RXW65560:RXW65561 SHS65560:SHS65561 SRO65560:SRO65561 TBK65560:TBK65561 TLG65560:TLG65561 TVC65560:TVC65561 UEY65560:UEY65561 UOU65560:UOU65561 UYQ65560:UYQ65561 VIM65560:VIM65561 VSI65560:VSI65561 WCE65560:WCE65561 WMA65560:WMA65561 WVW65560:WVW65561 V131096:V131097 JK131096:JK131097 TG131096:TG131097 ADC131096:ADC131097 AMY131096:AMY131097 AWU131096:AWU131097 BGQ131096:BGQ131097 BQM131096:BQM131097 CAI131096:CAI131097 CKE131096:CKE131097 CUA131096:CUA131097 DDW131096:DDW131097 DNS131096:DNS131097 DXO131096:DXO131097 EHK131096:EHK131097 ERG131096:ERG131097 FBC131096:FBC131097 FKY131096:FKY131097 FUU131096:FUU131097 GEQ131096:GEQ131097 GOM131096:GOM131097 GYI131096:GYI131097 HIE131096:HIE131097 HSA131096:HSA131097 IBW131096:IBW131097 ILS131096:ILS131097 IVO131096:IVO131097 JFK131096:JFK131097 JPG131096:JPG131097 JZC131096:JZC131097 KIY131096:KIY131097 KSU131096:KSU131097 LCQ131096:LCQ131097 LMM131096:LMM131097 LWI131096:LWI131097 MGE131096:MGE131097 MQA131096:MQA131097 MZW131096:MZW131097 NJS131096:NJS131097 NTO131096:NTO131097 ODK131096:ODK131097 ONG131096:ONG131097 OXC131096:OXC131097 PGY131096:PGY131097 PQU131096:PQU131097 QAQ131096:QAQ131097 QKM131096:QKM131097 QUI131096:QUI131097 REE131096:REE131097 ROA131096:ROA131097 RXW131096:RXW131097 SHS131096:SHS131097 SRO131096:SRO131097 TBK131096:TBK131097 TLG131096:TLG131097 TVC131096:TVC131097 UEY131096:UEY131097 UOU131096:UOU131097 UYQ131096:UYQ131097 VIM131096:VIM131097 VSI131096:VSI131097 WCE131096:WCE131097 WMA131096:WMA131097 WVW131096:WVW131097 V196632:V196633 JK196632:JK196633 TG196632:TG196633 ADC196632:ADC196633 AMY196632:AMY196633 AWU196632:AWU196633 BGQ196632:BGQ196633 BQM196632:BQM196633 CAI196632:CAI196633 CKE196632:CKE196633 CUA196632:CUA196633 DDW196632:DDW196633 DNS196632:DNS196633 DXO196632:DXO196633 EHK196632:EHK196633 ERG196632:ERG196633 FBC196632:FBC196633 FKY196632:FKY196633 FUU196632:FUU196633 GEQ196632:GEQ196633 GOM196632:GOM196633 GYI196632:GYI196633 HIE196632:HIE196633 HSA196632:HSA196633 IBW196632:IBW196633 ILS196632:ILS196633 IVO196632:IVO196633 JFK196632:JFK196633 JPG196632:JPG196633 JZC196632:JZC196633 KIY196632:KIY196633 KSU196632:KSU196633 LCQ196632:LCQ196633 LMM196632:LMM196633 LWI196632:LWI196633 MGE196632:MGE196633 MQA196632:MQA196633 MZW196632:MZW196633 NJS196632:NJS196633 NTO196632:NTO196633 ODK196632:ODK196633 ONG196632:ONG196633 OXC196632:OXC196633 PGY196632:PGY196633 PQU196632:PQU196633 QAQ196632:QAQ196633 QKM196632:QKM196633 QUI196632:QUI196633 REE196632:REE196633 ROA196632:ROA196633 RXW196632:RXW196633 SHS196632:SHS196633 SRO196632:SRO196633 TBK196632:TBK196633 TLG196632:TLG196633 TVC196632:TVC196633 UEY196632:UEY196633 UOU196632:UOU196633 UYQ196632:UYQ196633 VIM196632:VIM196633 VSI196632:VSI196633 WCE196632:WCE196633 WMA196632:WMA196633 WVW196632:WVW196633 V262168:V262169 JK262168:JK262169 TG262168:TG262169 ADC262168:ADC262169 AMY262168:AMY262169 AWU262168:AWU262169 BGQ262168:BGQ262169 BQM262168:BQM262169 CAI262168:CAI262169 CKE262168:CKE262169 CUA262168:CUA262169 DDW262168:DDW262169 DNS262168:DNS262169 DXO262168:DXO262169 EHK262168:EHK262169 ERG262168:ERG262169 FBC262168:FBC262169 FKY262168:FKY262169 FUU262168:FUU262169 GEQ262168:GEQ262169 GOM262168:GOM262169 GYI262168:GYI262169 HIE262168:HIE262169 HSA262168:HSA262169 IBW262168:IBW262169 ILS262168:ILS262169 IVO262168:IVO262169 JFK262168:JFK262169 JPG262168:JPG262169 JZC262168:JZC262169 KIY262168:KIY262169 KSU262168:KSU262169 LCQ262168:LCQ262169 LMM262168:LMM262169 LWI262168:LWI262169 MGE262168:MGE262169 MQA262168:MQA262169 MZW262168:MZW262169 NJS262168:NJS262169 NTO262168:NTO262169 ODK262168:ODK262169 ONG262168:ONG262169 OXC262168:OXC262169 PGY262168:PGY262169 PQU262168:PQU262169 QAQ262168:QAQ262169 QKM262168:QKM262169 QUI262168:QUI262169 REE262168:REE262169 ROA262168:ROA262169 RXW262168:RXW262169 SHS262168:SHS262169 SRO262168:SRO262169 TBK262168:TBK262169 TLG262168:TLG262169 TVC262168:TVC262169 UEY262168:UEY262169 UOU262168:UOU262169 UYQ262168:UYQ262169 VIM262168:VIM262169 VSI262168:VSI262169 WCE262168:WCE262169 WMA262168:WMA262169 WVW262168:WVW262169 V327704:V327705 JK327704:JK327705 TG327704:TG327705 ADC327704:ADC327705 AMY327704:AMY327705 AWU327704:AWU327705 BGQ327704:BGQ327705 BQM327704:BQM327705 CAI327704:CAI327705 CKE327704:CKE327705 CUA327704:CUA327705 DDW327704:DDW327705 DNS327704:DNS327705 DXO327704:DXO327705 EHK327704:EHK327705 ERG327704:ERG327705 FBC327704:FBC327705 FKY327704:FKY327705 FUU327704:FUU327705 GEQ327704:GEQ327705 GOM327704:GOM327705 GYI327704:GYI327705 HIE327704:HIE327705 HSA327704:HSA327705 IBW327704:IBW327705 ILS327704:ILS327705 IVO327704:IVO327705 JFK327704:JFK327705 JPG327704:JPG327705 JZC327704:JZC327705 KIY327704:KIY327705 KSU327704:KSU327705 LCQ327704:LCQ327705 LMM327704:LMM327705 LWI327704:LWI327705 MGE327704:MGE327705 MQA327704:MQA327705 MZW327704:MZW327705 NJS327704:NJS327705 NTO327704:NTO327705 ODK327704:ODK327705 ONG327704:ONG327705 OXC327704:OXC327705 PGY327704:PGY327705 PQU327704:PQU327705 QAQ327704:QAQ327705 QKM327704:QKM327705 QUI327704:QUI327705 REE327704:REE327705 ROA327704:ROA327705 RXW327704:RXW327705 SHS327704:SHS327705 SRO327704:SRO327705 TBK327704:TBK327705 TLG327704:TLG327705 TVC327704:TVC327705 UEY327704:UEY327705 UOU327704:UOU327705 UYQ327704:UYQ327705 VIM327704:VIM327705 VSI327704:VSI327705 WCE327704:WCE327705 WMA327704:WMA327705 WVW327704:WVW327705 V393240:V393241 JK393240:JK393241 TG393240:TG393241 ADC393240:ADC393241 AMY393240:AMY393241 AWU393240:AWU393241 BGQ393240:BGQ393241 BQM393240:BQM393241 CAI393240:CAI393241 CKE393240:CKE393241 CUA393240:CUA393241 DDW393240:DDW393241 DNS393240:DNS393241 DXO393240:DXO393241 EHK393240:EHK393241 ERG393240:ERG393241 FBC393240:FBC393241 FKY393240:FKY393241 FUU393240:FUU393241 GEQ393240:GEQ393241 GOM393240:GOM393241 GYI393240:GYI393241 HIE393240:HIE393241 HSA393240:HSA393241 IBW393240:IBW393241 ILS393240:ILS393241 IVO393240:IVO393241 JFK393240:JFK393241 JPG393240:JPG393241 JZC393240:JZC393241 KIY393240:KIY393241 KSU393240:KSU393241 LCQ393240:LCQ393241 LMM393240:LMM393241 LWI393240:LWI393241 MGE393240:MGE393241 MQA393240:MQA393241 MZW393240:MZW393241 NJS393240:NJS393241 NTO393240:NTO393241 ODK393240:ODK393241 ONG393240:ONG393241 OXC393240:OXC393241 PGY393240:PGY393241 PQU393240:PQU393241 QAQ393240:QAQ393241 QKM393240:QKM393241 QUI393240:QUI393241 REE393240:REE393241 ROA393240:ROA393241 RXW393240:RXW393241 SHS393240:SHS393241 SRO393240:SRO393241 TBK393240:TBK393241 TLG393240:TLG393241 TVC393240:TVC393241 UEY393240:UEY393241 UOU393240:UOU393241 UYQ393240:UYQ393241 VIM393240:VIM393241 VSI393240:VSI393241 WCE393240:WCE393241 WMA393240:WMA393241 WVW393240:WVW393241 V458776:V458777 JK458776:JK458777 TG458776:TG458777 ADC458776:ADC458777 AMY458776:AMY458777 AWU458776:AWU458777 BGQ458776:BGQ458777 BQM458776:BQM458777 CAI458776:CAI458777 CKE458776:CKE458777 CUA458776:CUA458777 DDW458776:DDW458777 DNS458776:DNS458777 DXO458776:DXO458777 EHK458776:EHK458777 ERG458776:ERG458777 FBC458776:FBC458777 FKY458776:FKY458777 FUU458776:FUU458777 GEQ458776:GEQ458777 GOM458776:GOM458777 GYI458776:GYI458777 HIE458776:HIE458777 HSA458776:HSA458777 IBW458776:IBW458777 ILS458776:ILS458777 IVO458776:IVO458777 JFK458776:JFK458777 JPG458776:JPG458777 JZC458776:JZC458777 KIY458776:KIY458777 KSU458776:KSU458777 LCQ458776:LCQ458777 LMM458776:LMM458777 LWI458776:LWI458777 MGE458776:MGE458777 MQA458776:MQA458777 MZW458776:MZW458777 NJS458776:NJS458777 NTO458776:NTO458777 ODK458776:ODK458777 ONG458776:ONG458777 OXC458776:OXC458777 PGY458776:PGY458777 PQU458776:PQU458777 QAQ458776:QAQ458777 QKM458776:QKM458777 QUI458776:QUI458777 REE458776:REE458777 ROA458776:ROA458777 RXW458776:RXW458777 SHS458776:SHS458777 SRO458776:SRO458777 TBK458776:TBK458777 TLG458776:TLG458777 TVC458776:TVC458777 UEY458776:UEY458777 UOU458776:UOU458777 UYQ458776:UYQ458777 VIM458776:VIM458777 VSI458776:VSI458777 WCE458776:WCE458777 WMA458776:WMA458777 WVW458776:WVW458777 V524312:V524313 JK524312:JK524313 TG524312:TG524313 ADC524312:ADC524313 AMY524312:AMY524313 AWU524312:AWU524313 BGQ524312:BGQ524313 BQM524312:BQM524313 CAI524312:CAI524313 CKE524312:CKE524313 CUA524312:CUA524313 DDW524312:DDW524313 DNS524312:DNS524313 DXO524312:DXO524313 EHK524312:EHK524313 ERG524312:ERG524313 FBC524312:FBC524313 FKY524312:FKY524313 FUU524312:FUU524313 GEQ524312:GEQ524313 GOM524312:GOM524313 GYI524312:GYI524313 HIE524312:HIE524313 HSA524312:HSA524313 IBW524312:IBW524313 ILS524312:ILS524313 IVO524312:IVO524313 JFK524312:JFK524313 JPG524312:JPG524313 JZC524312:JZC524313 KIY524312:KIY524313 KSU524312:KSU524313 LCQ524312:LCQ524313 LMM524312:LMM524313 LWI524312:LWI524313 MGE524312:MGE524313 MQA524312:MQA524313 MZW524312:MZW524313 NJS524312:NJS524313 NTO524312:NTO524313 ODK524312:ODK524313 ONG524312:ONG524313 OXC524312:OXC524313 PGY524312:PGY524313 PQU524312:PQU524313 QAQ524312:QAQ524313 QKM524312:QKM524313 QUI524312:QUI524313 REE524312:REE524313 ROA524312:ROA524313 RXW524312:RXW524313 SHS524312:SHS524313 SRO524312:SRO524313 TBK524312:TBK524313 TLG524312:TLG524313 TVC524312:TVC524313 UEY524312:UEY524313 UOU524312:UOU524313 UYQ524312:UYQ524313 VIM524312:VIM524313 VSI524312:VSI524313 WCE524312:WCE524313 WMA524312:WMA524313 WVW524312:WVW524313 V589848:V589849 JK589848:JK589849 TG589848:TG589849 ADC589848:ADC589849 AMY589848:AMY589849 AWU589848:AWU589849 BGQ589848:BGQ589849 BQM589848:BQM589849 CAI589848:CAI589849 CKE589848:CKE589849 CUA589848:CUA589849 DDW589848:DDW589849 DNS589848:DNS589849 DXO589848:DXO589849 EHK589848:EHK589849 ERG589848:ERG589849 FBC589848:FBC589849 FKY589848:FKY589849 FUU589848:FUU589849 GEQ589848:GEQ589849 GOM589848:GOM589849 GYI589848:GYI589849 HIE589848:HIE589849 HSA589848:HSA589849 IBW589848:IBW589849 ILS589848:ILS589849 IVO589848:IVO589849 JFK589848:JFK589849 JPG589848:JPG589849 JZC589848:JZC589849 KIY589848:KIY589849 KSU589848:KSU589849 LCQ589848:LCQ589849 LMM589848:LMM589849 LWI589848:LWI589849 MGE589848:MGE589849 MQA589848:MQA589849 MZW589848:MZW589849 NJS589848:NJS589849 NTO589848:NTO589849 ODK589848:ODK589849 ONG589848:ONG589849 OXC589848:OXC589849 PGY589848:PGY589849 PQU589848:PQU589849 QAQ589848:QAQ589849 QKM589848:QKM589849 QUI589848:QUI589849 REE589848:REE589849 ROA589848:ROA589849 RXW589848:RXW589849 SHS589848:SHS589849 SRO589848:SRO589849 TBK589848:TBK589849 TLG589848:TLG589849 TVC589848:TVC589849 UEY589848:UEY589849 UOU589848:UOU589849 UYQ589848:UYQ589849 VIM589848:VIM589849 VSI589848:VSI589849 WCE589848:WCE589849 WMA589848:WMA589849 WVW589848:WVW589849 V655384:V655385 JK655384:JK655385 TG655384:TG655385 ADC655384:ADC655385 AMY655384:AMY655385 AWU655384:AWU655385 BGQ655384:BGQ655385 BQM655384:BQM655385 CAI655384:CAI655385 CKE655384:CKE655385 CUA655384:CUA655385 DDW655384:DDW655385 DNS655384:DNS655385 DXO655384:DXO655385 EHK655384:EHK655385 ERG655384:ERG655385 FBC655384:FBC655385 FKY655384:FKY655385 FUU655384:FUU655385 GEQ655384:GEQ655385 GOM655384:GOM655385 GYI655384:GYI655385 HIE655384:HIE655385 HSA655384:HSA655385 IBW655384:IBW655385 ILS655384:ILS655385 IVO655384:IVO655385 JFK655384:JFK655385 JPG655384:JPG655385 JZC655384:JZC655385 KIY655384:KIY655385 KSU655384:KSU655385 LCQ655384:LCQ655385 LMM655384:LMM655385 LWI655384:LWI655385 MGE655384:MGE655385 MQA655384:MQA655385 MZW655384:MZW655385 NJS655384:NJS655385 NTO655384:NTO655385 ODK655384:ODK655385 ONG655384:ONG655385 OXC655384:OXC655385 PGY655384:PGY655385 PQU655384:PQU655385 QAQ655384:QAQ655385 QKM655384:QKM655385 QUI655384:QUI655385 REE655384:REE655385 ROA655384:ROA655385 RXW655384:RXW655385 SHS655384:SHS655385 SRO655384:SRO655385 TBK655384:TBK655385 TLG655384:TLG655385 TVC655384:TVC655385 UEY655384:UEY655385 UOU655384:UOU655385 UYQ655384:UYQ655385 VIM655384:VIM655385 VSI655384:VSI655385 WCE655384:WCE655385 WMA655384:WMA655385 WVW655384:WVW655385 V720920:V720921 JK720920:JK720921 TG720920:TG720921 ADC720920:ADC720921 AMY720920:AMY720921 AWU720920:AWU720921 BGQ720920:BGQ720921 BQM720920:BQM720921 CAI720920:CAI720921 CKE720920:CKE720921 CUA720920:CUA720921 DDW720920:DDW720921 DNS720920:DNS720921 DXO720920:DXO720921 EHK720920:EHK720921 ERG720920:ERG720921 FBC720920:FBC720921 FKY720920:FKY720921 FUU720920:FUU720921 GEQ720920:GEQ720921 GOM720920:GOM720921 GYI720920:GYI720921 HIE720920:HIE720921 HSA720920:HSA720921 IBW720920:IBW720921 ILS720920:ILS720921 IVO720920:IVO720921 JFK720920:JFK720921 JPG720920:JPG720921 JZC720920:JZC720921 KIY720920:KIY720921 KSU720920:KSU720921 LCQ720920:LCQ720921 LMM720920:LMM720921 LWI720920:LWI720921 MGE720920:MGE720921 MQA720920:MQA720921 MZW720920:MZW720921 NJS720920:NJS720921 NTO720920:NTO720921 ODK720920:ODK720921 ONG720920:ONG720921 OXC720920:OXC720921 PGY720920:PGY720921 PQU720920:PQU720921 QAQ720920:QAQ720921 QKM720920:QKM720921 QUI720920:QUI720921 REE720920:REE720921 ROA720920:ROA720921 RXW720920:RXW720921 SHS720920:SHS720921 SRO720920:SRO720921 TBK720920:TBK720921 TLG720920:TLG720921 TVC720920:TVC720921 UEY720920:UEY720921 UOU720920:UOU720921 UYQ720920:UYQ720921 VIM720920:VIM720921 VSI720920:VSI720921 WCE720920:WCE720921 WMA720920:WMA720921 WVW720920:WVW720921 V786456:V786457 JK786456:JK786457 TG786456:TG786457 ADC786456:ADC786457 AMY786456:AMY786457 AWU786456:AWU786457 BGQ786456:BGQ786457 BQM786456:BQM786457 CAI786456:CAI786457 CKE786456:CKE786457 CUA786456:CUA786457 DDW786456:DDW786457 DNS786456:DNS786457 DXO786456:DXO786457 EHK786456:EHK786457 ERG786456:ERG786457 FBC786456:FBC786457 FKY786456:FKY786457 FUU786456:FUU786457 GEQ786456:GEQ786457 GOM786456:GOM786457 GYI786456:GYI786457 HIE786456:HIE786457 HSA786456:HSA786457 IBW786456:IBW786457 ILS786456:ILS786457 IVO786456:IVO786457 JFK786456:JFK786457 JPG786456:JPG786457 JZC786456:JZC786457 KIY786456:KIY786457 KSU786456:KSU786457 LCQ786456:LCQ786457 LMM786456:LMM786457 LWI786456:LWI786457 MGE786456:MGE786457 MQA786456:MQA786457 MZW786456:MZW786457 NJS786456:NJS786457 NTO786456:NTO786457 ODK786456:ODK786457 ONG786456:ONG786457 OXC786456:OXC786457 PGY786456:PGY786457 PQU786456:PQU786457 QAQ786456:QAQ786457 QKM786456:QKM786457 QUI786456:QUI786457 REE786456:REE786457 ROA786456:ROA786457 RXW786456:RXW786457 SHS786456:SHS786457 SRO786456:SRO786457 TBK786456:TBK786457 TLG786456:TLG786457 TVC786456:TVC786457 UEY786456:UEY786457 UOU786456:UOU786457 UYQ786456:UYQ786457 VIM786456:VIM786457 VSI786456:VSI786457 WCE786456:WCE786457 WMA786456:WMA786457 WVW786456:WVW786457 V851992:V851993 JK851992:JK851993 TG851992:TG851993 ADC851992:ADC851993 AMY851992:AMY851993 AWU851992:AWU851993 BGQ851992:BGQ851993 BQM851992:BQM851993 CAI851992:CAI851993 CKE851992:CKE851993 CUA851992:CUA851993 DDW851992:DDW851993 DNS851992:DNS851993 DXO851992:DXO851993 EHK851992:EHK851993 ERG851992:ERG851993 FBC851992:FBC851993 FKY851992:FKY851993 FUU851992:FUU851993 GEQ851992:GEQ851993 GOM851992:GOM851993 GYI851992:GYI851993 HIE851992:HIE851993 HSA851992:HSA851993 IBW851992:IBW851993 ILS851992:ILS851993 IVO851992:IVO851993 JFK851992:JFK851993 JPG851992:JPG851993 JZC851992:JZC851993 KIY851992:KIY851993 KSU851992:KSU851993 LCQ851992:LCQ851993 LMM851992:LMM851993 LWI851992:LWI851993 MGE851992:MGE851993 MQA851992:MQA851993 MZW851992:MZW851993 NJS851992:NJS851993 NTO851992:NTO851993 ODK851992:ODK851993 ONG851992:ONG851993 OXC851992:OXC851993 PGY851992:PGY851993 PQU851992:PQU851993 QAQ851992:QAQ851993 QKM851992:QKM851993 QUI851992:QUI851993 REE851992:REE851993 ROA851992:ROA851993 RXW851992:RXW851993 SHS851992:SHS851993 SRO851992:SRO851993 TBK851992:TBK851993 TLG851992:TLG851993 TVC851992:TVC851993 UEY851992:UEY851993 UOU851992:UOU851993 UYQ851992:UYQ851993 VIM851992:VIM851993 VSI851992:VSI851993 WCE851992:WCE851993 WMA851992:WMA851993 WVW851992:WVW851993 V917528:V917529 JK917528:JK917529 TG917528:TG917529 ADC917528:ADC917529 AMY917528:AMY917529 AWU917528:AWU917529 BGQ917528:BGQ917529 BQM917528:BQM917529 CAI917528:CAI917529 CKE917528:CKE917529 CUA917528:CUA917529 DDW917528:DDW917529 DNS917528:DNS917529 DXO917528:DXO917529 EHK917528:EHK917529 ERG917528:ERG917529 FBC917528:FBC917529 FKY917528:FKY917529 FUU917528:FUU917529 GEQ917528:GEQ917529 GOM917528:GOM917529 GYI917528:GYI917529 HIE917528:HIE917529 HSA917528:HSA917529 IBW917528:IBW917529 ILS917528:ILS917529 IVO917528:IVO917529 JFK917528:JFK917529 JPG917528:JPG917529 JZC917528:JZC917529 KIY917528:KIY917529 KSU917528:KSU917529 LCQ917528:LCQ917529 LMM917528:LMM917529 LWI917528:LWI917529 MGE917528:MGE917529 MQA917528:MQA917529 MZW917528:MZW917529 NJS917528:NJS917529 NTO917528:NTO917529 ODK917528:ODK917529 ONG917528:ONG917529 OXC917528:OXC917529 PGY917528:PGY917529 PQU917528:PQU917529 QAQ917528:QAQ917529 QKM917528:QKM917529 QUI917528:QUI917529 REE917528:REE917529 ROA917528:ROA917529 RXW917528:RXW917529 SHS917528:SHS917529 SRO917528:SRO917529 TBK917528:TBK917529 TLG917528:TLG917529 TVC917528:TVC917529 UEY917528:UEY917529 UOU917528:UOU917529 UYQ917528:UYQ917529 VIM917528:VIM917529 VSI917528:VSI917529 WCE917528:WCE917529 WMA917528:WMA917529 WVW917528:WVW917529 V983064:V983065 JK983064:JK983065 TG983064:TG983065 ADC983064:ADC983065 AMY983064:AMY983065 AWU983064:AWU983065 BGQ983064:BGQ983065 BQM983064:BQM983065 CAI983064:CAI983065 CKE983064:CKE983065 CUA983064:CUA983065 DDW983064:DDW983065 DNS983064:DNS983065 DXO983064:DXO983065 EHK983064:EHK983065 ERG983064:ERG983065 FBC983064:FBC983065 FKY983064:FKY983065 FUU983064:FUU983065 GEQ983064:GEQ983065 GOM983064:GOM983065 GYI983064:GYI983065 HIE983064:HIE983065 HSA983064:HSA983065 IBW983064:IBW983065 ILS983064:ILS983065 IVO983064:IVO983065 JFK983064:JFK983065 JPG983064:JPG983065 JZC983064:JZC983065 KIY983064:KIY983065 KSU983064:KSU983065 LCQ983064:LCQ983065 LMM983064:LMM983065 LWI983064:LWI983065 MGE983064:MGE983065 MQA983064:MQA983065 MZW983064:MZW983065 NJS983064:NJS983065 NTO983064:NTO983065 ODK983064:ODK983065 ONG983064:ONG983065 OXC983064:OXC983065 PGY983064:PGY983065 PQU983064:PQU983065 QAQ983064:QAQ983065 QKM983064:QKM983065 QUI983064:QUI983065 REE983064:REE983065 ROA983064:ROA983065 RXW983064:RXW983065 SHS983064:SHS983065 SRO983064:SRO983065 TBK983064:TBK983065 TLG983064:TLG983065 TVC983064:TVC983065 UEY983064:UEY983065 UOU983064:UOU983065 UYQ983064:UYQ983065 VIM983064:VIM983065 VSI983064:VSI983065 WCE983064:WCE983065 WMA983064:WMA983065 JK24:JK25"/>
    <dataValidation allowBlank="1" showInputMessage="1" showErrorMessage="1" prompt="Для выбора выполните двойной щелчок левой клавиши мыши по соответствующей ячейке." sqref="JO24:JO25 X65560:X65562 JM65560:JM65562 TI65560:TI65562 ADE65560:ADE65562 ANA65560:ANA65562 AWW65560:AWW65562 BGS65560:BGS65562 BQO65560:BQO65562 CAK65560:CAK65562 CKG65560:CKG65562 CUC65560:CUC65562 DDY65560:DDY65562 DNU65560:DNU65562 DXQ65560:DXQ65562 EHM65560:EHM65562 ERI65560:ERI65562 FBE65560:FBE65562 FLA65560:FLA65562 FUW65560:FUW65562 GES65560:GES65562 GOO65560:GOO65562 GYK65560:GYK65562 HIG65560:HIG65562 HSC65560:HSC65562 IBY65560:IBY65562 ILU65560:ILU65562 IVQ65560:IVQ65562 JFM65560:JFM65562 JPI65560:JPI65562 JZE65560:JZE65562 KJA65560:KJA65562 KSW65560:KSW65562 LCS65560:LCS65562 LMO65560:LMO65562 LWK65560:LWK65562 MGG65560:MGG65562 MQC65560:MQC65562 MZY65560:MZY65562 NJU65560:NJU65562 NTQ65560:NTQ65562 ODM65560:ODM65562 ONI65560:ONI65562 OXE65560:OXE65562 PHA65560:PHA65562 PQW65560:PQW65562 QAS65560:QAS65562 QKO65560:QKO65562 QUK65560:QUK65562 REG65560:REG65562 ROC65560:ROC65562 RXY65560:RXY65562 SHU65560:SHU65562 SRQ65560:SRQ65562 TBM65560:TBM65562 TLI65560:TLI65562 TVE65560:TVE65562 UFA65560:UFA65562 UOW65560:UOW65562 UYS65560:UYS65562 VIO65560:VIO65562 VSK65560:VSK65562 WCG65560:WCG65562 WMC65560:WMC65562 WVY65560:WVY65562 X131096:X131098 JM131096:JM131098 TI131096:TI131098 ADE131096:ADE131098 ANA131096:ANA131098 AWW131096:AWW131098 BGS131096:BGS131098 BQO131096:BQO131098 CAK131096:CAK131098 CKG131096:CKG131098 CUC131096:CUC131098 DDY131096:DDY131098 DNU131096:DNU131098 DXQ131096:DXQ131098 EHM131096:EHM131098 ERI131096:ERI131098 FBE131096:FBE131098 FLA131096:FLA131098 FUW131096:FUW131098 GES131096:GES131098 GOO131096:GOO131098 GYK131096:GYK131098 HIG131096:HIG131098 HSC131096:HSC131098 IBY131096:IBY131098 ILU131096:ILU131098 IVQ131096:IVQ131098 JFM131096:JFM131098 JPI131096:JPI131098 JZE131096:JZE131098 KJA131096:KJA131098 KSW131096:KSW131098 LCS131096:LCS131098 LMO131096:LMO131098 LWK131096:LWK131098 MGG131096:MGG131098 MQC131096:MQC131098 MZY131096:MZY131098 NJU131096:NJU131098 NTQ131096:NTQ131098 ODM131096:ODM131098 ONI131096:ONI131098 OXE131096:OXE131098 PHA131096:PHA131098 PQW131096:PQW131098 QAS131096:QAS131098 QKO131096:QKO131098 QUK131096:QUK131098 REG131096:REG131098 ROC131096:ROC131098 RXY131096:RXY131098 SHU131096:SHU131098 SRQ131096:SRQ131098 TBM131096:TBM131098 TLI131096:TLI131098 TVE131096:TVE131098 UFA131096:UFA131098 UOW131096:UOW131098 UYS131096:UYS131098 VIO131096:VIO131098 VSK131096:VSK131098 WCG131096:WCG131098 WMC131096:WMC131098 WVY131096:WVY131098 X196632:X196634 JM196632:JM196634 TI196632:TI196634 ADE196632:ADE196634 ANA196632:ANA196634 AWW196632:AWW196634 BGS196632:BGS196634 BQO196632:BQO196634 CAK196632:CAK196634 CKG196632:CKG196634 CUC196632:CUC196634 DDY196632:DDY196634 DNU196632:DNU196634 DXQ196632:DXQ196634 EHM196632:EHM196634 ERI196632:ERI196634 FBE196632:FBE196634 FLA196632:FLA196634 FUW196632:FUW196634 GES196632:GES196634 GOO196632:GOO196634 GYK196632:GYK196634 HIG196632:HIG196634 HSC196632:HSC196634 IBY196632:IBY196634 ILU196632:ILU196634 IVQ196632:IVQ196634 JFM196632:JFM196634 JPI196632:JPI196634 JZE196632:JZE196634 KJA196632:KJA196634 KSW196632:KSW196634 LCS196632:LCS196634 LMO196632:LMO196634 LWK196632:LWK196634 MGG196632:MGG196634 MQC196632:MQC196634 MZY196632:MZY196634 NJU196632:NJU196634 NTQ196632:NTQ196634 ODM196632:ODM196634 ONI196632:ONI196634 OXE196632:OXE196634 PHA196632:PHA196634 PQW196632:PQW196634 QAS196632:QAS196634 QKO196632:QKO196634 QUK196632:QUK196634 REG196632:REG196634 ROC196632:ROC196634 RXY196632:RXY196634 SHU196632:SHU196634 SRQ196632:SRQ196634 TBM196632:TBM196634 TLI196632:TLI196634 TVE196632:TVE196634 UFA196632:UFA196634 UOW196632:UOW196634 UYS196632:UYS196634 VIO196632:VIO196634 VSK196632:VSK196634 WCG196632:WCG196634 WMC196632:WMC196634 WVY196632:WVY196634 X262168:X262170 JM262168:JM262170 TI262168:TI262170 ADE262168:ADE262170 ANA262168:ANA262170 AWW262168:AWW262170 BGS262168:BGS262170 BQO262168:BQO262170 CAK262168:CAK262170 CKG262168:CKG262170 CUC262168:CUC262170 DDY262168:DDY262170 DNU262168:DNU262170 DXQ262168:DXQ262170 EHM262168:EHM262170 ERI262168:ERI262170 FBE262168:FBE262170 FLA262168:FLA262170 FUW262168:FUW262170 GES262168:GES262170 GOO262168:GOO262170 GYK262168:GYK262170 HIG262168:HIG262170 HSC262168:HSC262170 IBY262168:IBY262170 ILU262168:ILU262170 IVQ262168:IVQ262170 JFM262168:JFM262170 JPI262168:JPI262170 JZE262168:JZE262170 KJA262168:KJA262170 KSW262168:KSW262170 LCS262168:LCS262170 LMO262168:LMO262170 LWK262168:LWK262170 MGG262168:MGG262170 MQC262168:MQC262170 MZY262168:MZY262170 NJU262168:NJU262170 NTQ262168:NTQ262170 ODM262168:ODM262170 ONI262168:ONI262170 OXE262168:OXE262170 PHA262168:PHA262170 PQW262168:PQW262170 QAS262168:QAS262170 QKO262168:QKO262170 QUK262168:QUK262170 REG262168:REG262170 ROC262168:ROC262170 RXY262168:RXY262170 SHU262168:SHU262170 SRQ262168:SRQ262170 TBM262168:TBM262170 TLI262168:TLI262170 TVE262168:TVE262170 UFA262168:UFA262170 UOW262168:UOW262170 UYS262168:UYS262170 VIO262168:VIO262170 VSK262168:VSK262170 WCG262168:WCG262170 WMC262168:WMC262170 WVY262168:WVY262170 X327704:X327706 JM327704:JM327706 TI327704:TI327706 ADE327704:ADE327706 ANA327704:ANA327706 AWW327704:AWW327706 BGS327704:BGS327706 BQO327704:BQO327706 CAK327704:CAK327706 CKG327704:CKG327706 CUC327704:CUC327706 DDY327704:DDY327706 DNU327704:DNU327706 DXQ327704:DXQ327706 EHM327704:EHM327706 ERI327704:ERI327706 FBE327704:FBE327706 FLA327704:FLA327706 FUW327704:FUW327706 GES327704:GES327706 GOO327704:GOO327706 GYK327704:GYK327706 HIG327704:HIG327706 HSC327704:HSC327706 IBY327704:IBY327706 ILU327704:ILU327706 IVQ327704:IVQ327706 JFM327704:JFM327706 JPI327704:JPI327706 JZE327704:JZE327706 KJA327704:KJA327706 KSW327704:KSW327706 LCS327704:LCS327706 LMO327704:LMO327706 LWK327704:LWK327706 MGG327704:MGG327706 MQC327704:MQC327706 MZY327704:MZY327706 NJU327704:NJU327706 NTQ327704:NTQ327706 ODM327704:ODM327706 ONI327704:ONI327706 OXE327704:OXE327706 PHA327704:PHA327706 PQW327704:PQW327706 QAS327704:QAS327706 QKO327704:QKO327706 QUK327704:QUK327706 REG327704:REG327706 ROC327704:ROC327706 RXY327704:RXY327706 SHU327704:SHU327706 SRQ327704:SRQ327706 TBM327704:TBM327706 TLI327704:TLI327706 TVE327704:TVE327706 UFA327704:UFA327706 UOW327704:UOW327706 UYS327704:UYS327706 VIO327704:VIO327706 VSK327704:VSK327706 WCG327704:WCG327706 WMC327704:WMC327706 WVY327704:WVY327706 X393240:X393242 JM393240:JM393242 TI393240:TI393242 ADE393240:ADE393242 ANA393240:ANA393242 AWW393240:AWW393242 BGS393240:BGS393242 BQO393240:BQO393242 CAK393240:CAK393242 CKG393240:CKG393242 CUC393240:CUC393242 DDY393240:DDY393242 DNU393240:DNU393242 DXQ393240:DXQ393242 EHM393240:EHM393242 ERI393240:ERI393242 FBE393240:FBE393242 FLA393240:FLA393242 FUW393240:FUW393242 GES393240:GES393242 GOO393240:GOO393242 GYK393240:GYK393242 HIG393240:HIG393242 HSC393240:HSC393242 IBY393240:IBY393242 ILU393240:ILU393242 IVQ393240:IVQ393242 JFM393240:JFM393242 JPI393240:JPI393242 JZE393240:JZE393242 KJA393240:KJA393242 KSW393240:KSW393242 LCS393240:LCS393242 LMO393240:LMO393242 LWK393240:LWK393242 MGG393240:MGG393242 MQC393240:MQC393242 MZY393240:MZY393242 NJU393240:NJU393242 NTQ393240:NTQ393242 ODM393240:ODM393242 ONI393240:ONI393242 OXE393240:OXE393242 PHA393240:PHA393242 PQW393240:PQW393242 QAS393240:QAS393242 QKO393240:QKO393242 QUK393240:QUK393242 REG393240:REG393242 ROC393240:ROC393242 RXY393240:RXY393242 SHU393240:SHU393242 SRQ393240:SRQ393242 TBM393240:TBM393242 TLI393240:TLI393242 TVE393240:TVE393242 UFA393240:UFA393242 UOW393240:UOW393242 UYS393240:UYS393242 VIO393240:VIO393242 VSK393240:VSK393242 WCG393240:WCG393242 WMC393240:WMC393242 WVY393240:WVY393242 X458776:X458778 JM458776:JM458778 TI458776:TI458778 ADE458776:ADE458778 ANA458776:ANA458778 AWW458776:AWW458778 BGS458776:BGS458778 BQO458776:BQO458778 CAK458776:CAK458778 CKG458776:CKG458778 CUC458776:CUC458778 DDY458776:DDY458778 DNU458776:DNU458778 DXQ458776:DXQ458778 EHM458776:EHM458778 ERI458776:ERI458778 FBE458776:FBE458778 FLA458776:FLA458778 FUW458776:FUW458778 GES458776:GES458778 GOO458776:GOO458778 GYK458776:GYK458778 HIG458776:HIG458778 HSC458776:HSC458778 IBY458776:IBY458778 ILU458776:ILU458778 IVQ458776:IVQ458778 JFM458776:JFM458778 JPI458776:JPI458778 JZE458776:JZE458778 KJA458776:KJA458778 KSW458776:KSW458778 LCS458776:LCS458778 LMO458776:LMO458778 LWK458776:LWK458778 MGG458776:MGG458778 MQC458776:MQC458778 MZY458776:MZY458778 NJU458776:NJU458778 NTQ458776:NTQ458778 ODM458776:ODM458778 ONI458776:ONI458778 OXE458776:OXE458778 PHA458776:PHA458778 PQW458776:PQW458778 QAS458776:QAS458778 QKO458776:QKO458778 QUK458776:QUK458778 REG458776:REG458778 ROC458776:ROC458778 RXY458776:RXY458778 SHU458776:SHU458778 SRQ458776:SRQ458778 TBM458776:TBM458778 TLI458776:TLI458778 TVE458776:TVE458778 UFA458776:UFA458778 UOW458776:UOW458778 UYS458776:UYS458778 VIO458776:VIO458778 VSK458776:VSK458778 WCG458776:WCG458778 WMC458776:WMC458778 WVY458776:WVY458778 X524312:X524314 JM524312:JM524314 TI524312:TI524314 ADE524312:ADE524314 ANA524312:ANA524314 AWW524312:AWW524314 BGS524312:BGS524314 BQO524312:BQO524314 CAK524312:CAK524314 CKG524312:CKG524314 CUC524312:CUC524314 DDY524312:DDY524314 DNU524312:DNU524314 DXQ524312:DXQ524314 EHM524312:EHM524314 ERI524312:ERI524314 FBE524312:FBE524314 FLA524312:FLA524314 FUW524312:FUW524314 GES524312:GES524314 GOO524312:GOO524314 GYK524312:GYK524314 HIG524312:HIG524314 HSC524312:HSC524314 IBY524312:IBY524314 ILU524312:ILU524314 IVQ524312:IVQ524314 JFM524312:JFM524314 JPI524312:JPI524314 JZE524312:JZE524314 KJA524312:KJA524314 KSW524312:KSW524314 LCS524312:LCS524314 LMO524312:LMO524314 LWK524312:LWK524314 MGG524312:MGG524314 MQC524312:MQC524314 MZY524312:MZY524314 NJU524312:NJU524314 NTQ524312:NTQ524314 ODM524312:ODM524314 ONI524312:ONI524314 OXE524312:OXE524314 PHA524312:PHA524314 PQW524312:PQW524314 QAS524312:QAS524314 QKO524312:QKO524314 QUK524312:QUK524314 REG524312:REG524314 ROC524312:ROC524314 RXY524312:RXY524314 SHU524312:SHU524314 SRQ524312:SRQ524314 TBM524312:TBM524314 TLI524312:TLI524314 TVE524312:TVE524314 UFA524312:UFA524314 UOW524312:UOW524314 UYS524312:UYS524314 VIO524312:VIO524314 VSK524312:VSK524314 WCG524312:WCG524314 WMC524312:WMC524314 WVY524312:WVY524314 X589848:X589850 JM589848:JM589850 TI589848:TI589850 ADE589848:ADE589850 ANA589848:ANA589850 AWW589848:AWW589850 BGS589848:BGS589850 BQO589848:BQO589850 CAK589848:CAK589850 CKG589848:CKG589850 CUC589848:CUC589850 DDY589848:DDY589850 DNU589848:DNU589850 DXQ589848:DXQ589850 EHM589848:EHM589850 ERI589848:ERI589850 FBE589848:FBE589850 FLA589848:FLA589850 FUW589848:FUW589850 GES589848:GES589850 GOO589848:GOO589850 GYK589848:GYK589850 HIG589848:HIG589850 HSC589848:HSC589850 IBY589848:IBY589850 ILU589848:ILU589850 IVQ589848:IVQ589850 JFM589848:JFM589850 JPI589848:JPI589850 JZE589848:JZE589850 KJA589848:KJA589850 KSW589848:KSW589850 LCS589848:LCS589850 LMO589848:LMO589850 LWK589848:LWK589850 MGG589848:MGG589850 MQC589848:MQC589850 MZY589848:MZY589850 NJU589848:NJU589850 NTQ589848:NTQ589850 ODM589848:ODM589850 ONI589848:ONI589850 OXE589848:OXE589850 PHA589848:PHA589850 PQW589848:PQW589850 QAS589848:QAS589850 QKO589848:QKO589850 QUK589848:QUK589850 REG589848:REG589850 ROC589848:ROC589850 RXY589848:RXY589850 SHU589848:SHU589850 SRQ589848:SRQ589850 TBM589848:TBM589850 TLI589848:TLI589850 TVE589848:TVE589850 UFA589848:UFA589850 UOW589848:UOW589850 UYS589848:UYS589850 VIO589848:VIO589850 VSK589848:VSK589850 WCG589848:WCG589850 WMC589848:WMC589850 WVY589848:WVY589850 X655384:X655386 JM655384:JM655386 TI655384:TI655386 ADE655384:ADE655386 ANA655384:ANA655386 AWW655384:AWW655386 BGS655384:BGS655386 BQO655384:BQO655386 CAK655384:CAK655386 CKG655384:CKG655386 CUC655384:CUC655386 DDY655384:DDY655386 DNU655384:DNU655386 DXQ655384:DXQ655386 EHM655384:EHM655386 ERI655384:ERI655386 FBE655384:FBE655386 FLA655384:FLA655386 FUW655384:FUW655386 GES655384:GES655386 GOO655384:GOO655386 GYK655384:GYK655386 HIG655384:HIG655386 HSC655384:HSC655386 IBY655384:IBY655386 ILU655384:ILU655386 IVQ655384:IVQ655386 JFM655384:JFM655386 JPI655384:JPI655386 JZE655384:JZE655386 KJA655384:KJA655386 KSW655384:KSW655386 LCS655384:LCS655386 LMO655384:LMO655386 LWK655384:LWK655386 MGG655384:MGG655386 MQC655384:MQC655386 MZY655384:MZY655386 NJU655384:NJU655386 NTQ655384:NTQ655386 ODM655384:ODM655386 ONI655384:ONI655386 OXE655384:OXE655386 PHA655384:PHA655386 PQW655384:PQW655386 QAS655384:QAS655386 QKO655384:QKO655386 QUK655384:QUK655386 REG655384:REG655386 ROC655384:ROC655386 RXY655384:RXY655386 SHU655384:SHU655386 SRQ655384:SRQ655386 TBM655384:TBM655386 TLI655384:TLI655386 TVE655384:TVE655386 UFA655384:UFA655386 UOW655384:UOW655386 UYS655384:UYS655386 VIO655384:VIO655386 VSK655384:VSK655386 WCG655384:WCG655386 WMC655384:WMC655386 WVY655384:WVY655386 X720920:X720922 JM720920:JM720922 TI720920:TI720922 ADE720920:ADE720922 ANA720920:ANA720922 AWW720920:AWW720922 BGS720920:BGS720922 BQO720920:BQO720922 CAK720920:CAK720922 CKG720920:CKG720922 CUC720920:CUC720922 DDY720920:DDY720922 DNU720920:DNU720922 DXQ720920:DXQ720922 EHM720920:EHM720922 ERI720920:ERI720922 FBE720920:FBE720922 FLA720920:FLA720922 FUW720920:FUW720922 GES720920:GES720922 GOO720920:GOO720922 GYK720920:GYK720922 HIG720920:HIG720922 HSC720920:HSC720922 IBY720920:IBY720922 ILU720920:ILU720922 IVQ720920:IVQ720922 JFM720920:JFM720922 JPI720920:JPI720922 JZE720920:JZE720922 KJA720920:KJA720922 KSW720920:KSW720922 LCS720920:LCS720922 LMO720920:LMO720922 LWK720920:LWK720922 MGG720920:MGG720922 MQC720920:MQC720922 MZY720920:MZY720922 NJU720920:NJU720922 NTQ720920:NTQ720922 ODM720920:ODM720922 ONI720920:ONI720922 OXE720920:OXE720922 PHA720920:PHA720922 PQW720920:PQW720922 QAS720920:QAS720922 QKO720920:QKO720922 QUK720920:QUK720922 REG720920:REG720922 ROC720920:ROC720922 RXY720920:RXY720922 SHU720920:SHU720922 SRQ720920:SRQ720922 TBM720920:TBM720922 TLI720920:TLI720922 TVE720920:TVE720922 UFA720920:UFA720922 UOW720920:UOW720922 UYS720920:UYS720922 VIO720920:VIO720922 VSK720920:VSK720922 WCG720920:WCG720922 WMC720920:WMC720922 WVY720920:WVY720922 X786456:X786458 JM786456:JM786458 TI786456:TI786458 ADE786456:ADE786458 ANA786456:ANA786458 AWW786456:AWW786458 BGS786456:BGS786458 BQO786456:BQO786458 CAK786456:CAK786458 CKG786456:CKG786458 CUC786456:CUC786458 DDY786456:DDY786458 DNU786456:DNU786458 DXQ786456:DXQ786458 EHM786456:EHM786458 ERI786456:ERI786458 FBE786456:FBE786458 FLA786456:FLA786458 FUW786456:FUW786458 GES786456:GES786458 GOO786456:GOO786458 GYK786456:GYK786458 HIG786456:HIG786458 HSC786456:HSC786458 IBY786456:IBY786458 ILU786456:ILU786458 IVQ786456:IVQ786458 JFM786456:JFM786458 JPI786456:JPI786458 JZE786456:JZE786458 KJA786456:KJA786458 KSW786456:KSW786458 LCS786456:LCS786458 LMO786456:LMO786458 LWK786456:LWK786458 MGG786456:MGG786458 MQC786456:MQC786458 MZY786456:MZY786458 NJU786456:NJU786458 NTQ786456:NTQ786458 ODM786456:ODM786458 ONI786456:ONI786458 OXE786456:OXE786458 PHA786456:PHA786458 PQW786456:PQW786458 QAS786456:QAS786458 QKO786456:QKO786458 QUK786456:QUK786458 REG786456:REG786458 ROC786456:ROC786458 RXY786456:RXY786458 SHU786456:SHU786458 SRQ786456:SRQ786458 TBM786456:TBM786458 TLI786456:TLI786458 TVE786456:TVE786458 UFA786456:UFA786458 UOW786456:UOW786458 UYS786456:UYS786458 VIO786456:VIO786458 VSK786456:VSK786458 WCG786456:WCG786458 WMC786456:WMC786458 WVY786456:WVY786458 X851992:X851994 JM851992:JM851994 TI851992:TI851994 ADE851992:ADE851994 ANA851992:ANA851994 AWW851992:AWW851994 BGS851992:BGS851994 BQO851992:BQO851994 CAK851992:CAK851994 CKG851992:CKG851994 CUC851992:CUC851994 DDY851992:DDY851994 DNU851992:DNU851994 DXQ851992:DXQ851994 EHM851992:EHM851994 ERI851992:ERI851994 FBE851992:FBE851994 FLA851992:FLA851994 FUW851992:FUW851994 GES851992:GES851994 GOO851992:GOO851994 GYK851992:GYK851994 HIG851992:HIG851994 HSC851992:HSC851994 IBY851992:IBY851994 ILU851992:ILU851994 IVQ851992:IVQ851994 JFM851992:JFM851994 JPI851992:JPI851994 JZE851992:JZE851994 KJA851992:KJA851994 KSW851992:KSW851994 LCS851992:LCS851994 LMO851992:LMO851994 LWK851992:LWK851994 MGG851992:MGG851994 MQC851992:MQC851994 MZY851992:MZY851994 NJU851992:NJU851994 NTQ851992:NTQ851994 ODM851992:ODM851994 ONI851992:ONI851994 OXE851992:OXE851994 PHA851992:PHA851994 PQW851992:PQW851994 QAS851992:QAS851994 QKO851992:QKO851994 QUK851992:QUK851994 REG851992:REG851994 ROC851992:ROC851994 RXY851992:RXY851994 SHU851992:SHU851994 SRQ851992:SRQ851994 TBM851992:TBM851994 TLI851992:TLI851994 TVE851992:TVE851994 UFA851992:UFA851994 UOW851992:UOW851994 UYS851992:UYS851994 VIO851992:VIO851994 VSK851992:VSK851994 WCG851992:WCG851994 WMC851992:WMC851994 WVY851992:WVY851994 X917528:X917530 JM917528:JM917530 TI917528:TI917530 ADE917528:ADE917530 ANA917528:ANA917530 AWW917528:AWW917530 BGS917528:BGS917530 BQO917528:BQO917530 CAK917528:CAK917530 CKG917528:CKG917530 CUC917528:CUC917530 DDY917528:DDY917530 DNU917528:DNU917530 DXQ917528:DXQ917530 EHM917528:EHM917530 ERI917528:ERI917530 FBE917528:FBE917530 FLA917528:FLA917530 FUW917528:FUW917530 GES917528:GES917530 GOO917528:GOO917530 GYK917528:GYK917530 HIG917528:HIG917530 HSC917528:HSC917530 IBY917528:IBY917530 ILU917528:ILU917530 IVQ917528:IVQ917530 JFM917528:JFM917530 JPI917528:JPI917530 JZE917528:JZE917530 KJA917528:KJA917530 KSW917528:KSW917530 LCS917528:LCS917530 LMO917528:LMO917530 LWK917528:LWK917530 MGG917528:MGG917530 MQC917528:MQC917530 MZY917528:MZY917530 NJU917528:NJU917530 NTQ917528:NTQ917530 ODM917528:ODM917530 ONI917528:ONI917530 OXE917528:OXE917530 PHA917528:PHA917530 PQW917528:PQW917530 QAS917528:QAS917530 QKO917528:QKO917530 QUK917528:QUK917530 REG917528:REG917530 ROC917528:ROC917530 RXY917528:RXY917530 SHU917528:SHU917530 SRQ917528:SRQ917530 TBM917528:TBM917530 TLI917528:TLI917530 TVE917528:TVE917530 UFA917528:UFA917530 UOW917528:UOW917530 UYS917528:UYS917530 VIO917528:VIO917530 VSK917528:VSK917530 WCG917528:WCG917530 WMC917528:WMC917530 WVY917528:WVY917530 X983064:X983066 JM983064:JM983066 TI983064:TI983066 ADE983064:ADE983066 ANA983064:ANA983066 AWW983064:AWW983066 BGS983064:BGS983066 BQO983064:BQO983066 CAK983064:CAK983066 CKG983064:CKG983066 CUC983064:CUC983066 DDY983064:DDY983066 DNU983064:DNU983066 DXQ983064:DXQ983066 EHM983064:EHM983066 ERI983064:ERI983066 FBE983064:FBE983066 FLA983064:FLA983066 FUW983064:FUW983066 GES983064:GES983066 GOO983064:GOO983066 GYK983064:GYK983066 HIG983064:HIG983066 HSC983064:HSC983066 IBY983064:IBY983066 ILU983064:ILU983066 IVQ983064:IVQ983066 JFM983064:JFM983066 JPI983064:JPI983066 JZE983064:JZE983066 KJA983064:KJA983066 KSW983064:KSW983066 LCS983064:LCS983066 LMO983064:LMO983066 LWK983064:LWK983066 MGG983064:MGG983066 MQC983064:MQC983066 MZY983064:MZY983066 NJU983064:NJU983066 NTQ983064:NTQ983066 ODM983064:ODM983066 ONI983064:ONI983066 OXE983064:OXE983066 PHA983064:PHA983066 PQW983064:PQW983066 QAS983064:QAS983066 QKO983064:QKO983066 QUK983064:QUK983066 REG983064:REG983066 ROC983064:ROC983066 RXY983064:RXY983066 SHU983064:SHU983066 SRQ983064:SRQ983066 TBM983064:TBM983066 TLI983064:TLI983066 TVE983064:TVE983066 UFA983064:UFA983066 UOW983064:UOW983066 UYS983064:UYS983066 VIO983064:VIO983066 VSK983064:VSK983066 WCG983064:WCG983066 WMC983064:WMC983066 WVY983064:WVY983066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WWA983064:WWA983065 Z131096:Z131097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Z196632:Z196633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Z262168:Z262169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Z327704:Z327705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Z393240:Z393241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Z458776:Z458777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Z524312:Z524313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Z589848:Z589849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Z655384:Z655385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Z720920:Z720921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Z786456:Z786457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Z851992:Z851993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Z917528:Z917529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Z983064:Z983065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Z24:Z2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VY24:WVY26 X24:X26 JM24:JM26 TI24:TI26 ADE24:ADE26 ANA24:ANA26 AWW24:AWW26 BGS24:BGS26 BQO24:BQO26 CAK24:CAK26 CKG24:CKG26 CUC24:CUC26 DDY24:DDY26 DNU24:DNU26 DXQ24:DXQ26 EHM24:EHM26 ERI24:ERI26 FBE24:FBE26 FLA24:FLA26 FUW24:FUW26 GES24:GES26 GOO24:GOO26 GYK24:GYK26 HIG24:HIG26 HSC24:HSC26 IBY24:IBY26 ILU24:ILU26 IVQ24:IVQ26 JFM24:JFM26 JPI24:JPI26 JZE24:JZE26 KJA24:KJA26 KSW24:KSW26 LCS24:LCS26 LMO24:LMO26 LWK24:LWK26 MGG24:MGG26 MQC24:MQC26 MZY24:MZY26 NJU24:NJU26 NTQ24:NTQ26 ODM24:ODM26 ONI24:ONI26 OXE24:OXE26 PHA24:PHA26 PQW24:PQW26 QAS24:QAS26 QKO24:QKO26 QUK24:QUK26 REG24:REG26 ROC24:ROC26 RXY24:RXY26 SHU24:SHU26 SRQ24:SRQ26 TBM24:TBM26 TLI24:TLI26 TVE24:TVE26 UFA24:UFA26 UOW24:UOW26 UYS24:UYS26 VIO24:VIO26 VSK24:VSK26 WCG24:WCG26 WMC24:WMC26 Z65560:Z65561"/>
    <dataValidation type="textLength" operator="lessThanOrEqual" allowBlank="1" showInputMessage="1" showErrorMessage="1" errorTitle="Ошибка" error="Допускается ввод не более 900 символов!" prompt="Укажите поставщика" sqref="SX25 ACT25 AMP25 AWL25 BGH25 BQD25 BZZ25 CJV25 CTR25 DDN25 DNJ25 DXF25 EHB25 EQX25 FAT25 FKP25 FUL25 GEH25 GOD25 GXZ25 HHV25 HRR25 IBN25 ILJ25 IVF25 JFB25 JOX25 JYT25 KIP25 KSL25 LCH25 LMD25 LVZ25 MFV25 MPR25 MZN25 NJJ25 NTF25 ODB25 OMX25 OWT25 PGP25 PQL25 QAH25 QKD25 QTZ25 RDV25 RNR25 RXN25 SHJ25 SRF25 TBB25 TKX25 TUT25 UEP25 UOL25 UYH25 VID25 VRZ25 WBV25 WLR25 WVN25 M25 WVN983065 M65561 JB65561 SX65561 ACT65561 AMP65561 AWL65561 BGH65561 BQD65561 BZZ65561 CJV65561 CTR65561 DDN65561 DNJ65561 DXF65561 EHB65561 EQX65561 FAT65561 FKP65561 FUL65561 GEH65561 GOD65561 GXZ65561 HHV65561 HRR65561 IBN65561 ILJ65561 IVF65561 JFB65561 JOX65561 JYT65561 KIP65561 KSL65561 LCH65561 LMD65561 LVZ65561 MFV65561 MPR65561 MZN65561 NJJ65561 NTF65561 ODB65561 OMX65561 OWT65561 PGP65561 PQL65561 QAH65561 QKD65561 QTZ65561 RDV65561 RNR65561 RXN65561 SHJ65561 SRF65561 TBB65561 TKX65561 TUT65561 UEP65561 UOL65561 UYH65561 VID65561 VRZ65561 WBV65561 WLR65561 WVN65561 M131097 JB131097 SX131097 ACT131097 AMP131097 AWL131097 BGH131097 BQD131097 BZZ131097 CJV131097 CTR131097 DDN131097 DNJ131097 DXF131097 EHB131097 EQX131097 FAT131097 FKP131097 FUL131097 GEH131097 GOD131097 GXZ131097 HHV131097 HRR131097 IBN131097 ILJ131097 IVF131097 JFB131097 JOX131097 JYT131097 KIP131097 KSL131097 LCH131097 LMD131097 LVZ131097 MFV131097 MPR131097 MZN131097 NJJ131097 NTF131097 ODB131097 OMX131097 OWT131097 PGP131097 PQL131097 QAH131097 QKD131097 QTZ131097 RDV131097 RNR131097 RXN131097 SHJ131097 SRF131097 TBB131097 TKX131097 TUT131097 UEP131097 UOL131097 UYH131097 VID131097 VRZ131097 WBV131097 WLR131097 WVN131097 M196633 JB196633 SX196633 ACT196633 AMP196633 AWL196633 BGH196633 BQD196633 BZZ196633 CJV196633 CTR196633 DDN196633 DNJ196633 DXF196633 EHB196633 EQX196633 FAT196633 FKP196633 FUL196633 GEH196633 GOD196633 GXZ196633 HHV196633 HRR196633 IBN196633 ILJ196633 IVF196633 JFB196633 JOX196633 JYT196633 KIP196633 KSL196633 LCH196633 LMD196633 LVZ196633 MFV196633 MPR196633 MZN196633 NJJ196633 NTF196633 ODB196633 OMX196633 OWT196633 PGP196633 PQL196633 QAH196633 QKD196633 QTZ196633 RDV196633 RNR196633 RXN196633 SHJ196633 SRF196633 TBB196633 TKX196633 TUT196633 UEP196633 UOL196633 UYH196633 VID196633 VRZ196633 WBV196633 WLR196633 WVN196633 M262169 JB262169 SX262169 ACT262169 AMP262169 AWL262169 BGH262169 BQD262169 BZZ262169 CJV262169 CTR262169 DDN262169 DNJ262169 DXF262169 EHB262169 EQX262169 FAT262169 FKP262169 FUL262169 GEH262169 GOD262169 GXZ262169 HHV262169 HRR262169 IBN262169 ILJ262169 IVF262169 JFB262169 JOX262169 JYT262169 KIP262169 KSL262169 LCH262169 LMD262169 LVZ262169 MFV262169 MPR262169 MZN262169 NJJ262169 NTF262169 ODB262169 OMX262169 OWT262169 PGP262169 PQL262169 QAH262169 QKD262169 QTZ262169 RDV262169 RNR262169 RXN262169 SHJ262169 SRF262169 TBB262169 TKX262169 TUT262169 UEP262169 UOL262169 UYH262169 VID262169 VRZ262169 WBV262169 WLR262169 WVN262169 M327705 JB327705 SX327705 ACT327705 AMP327705 AWL327705 BGH327705 BQD327705 BZZ327705 CJV327705 CTR327705 DDN327705 DNJ327705 DXF327705 EHB327705 EQX327705 FAT327705 FKP327705 FUL327705 GEH327705 GOD327705 GXZ327705 HHV327705 HRR327705 IBN327705 ILJ327705 IVF327705 JFB327705 JOX327705 JYT327705 KIP327705 KSL327705 LCH327705 LMD327705 LVZ327705 MFV327705 MPR327705 MZN327705 NJJ327705 NTF327705 ODB327705 OMX327705 OWT327705 PGP327705 PQL327705 QAH327705 QKD327705 QTZ327705 RDV327705 RNR327705 RXN327705 SHJ327705 SRF327705 TBB327705 TKX327705 TUT327705 UEP327705 UOL327705 UYH327705 VID327705 VRZ327705 WBV327705 WLR327705 WVN327705 M393241 JB393241 SX393241 ACT393241 AMP393241 AWL393241 BGH393241 BQD393241 BZZ393241 CJV393241 CTR393241 DDN393241 DNJ393241 DXF393241 EHB393241 EQX393241 FAT393241 FKP393241 FUL393241 GEH393241 GOD393241 GXZ393241 HHV393241 HRR393241 IBN393241 ILJ393241 IVF393241 JFB393241 JOX393241 JYT393241 KIP393241 KSL393241 LCH393241 LMD393241 LVZ393241 MFV393241 MPR393241 MZN393241 NJJ393241 NTF393241 ODB393241 OMX393241 OWT393241 PGP393241 PQL393241 QAH393241 QKD393241 QTZ393241 RDV393241 RNR393241 RXN393241 SHJ393241 SRF393241 TBB393241 TKX393241 TUT393241 UEP393241 UOL393241 UYH393241 VID393241 VRZ393241 WBV393241 WLR393241 WVN393241 M458777 JB458777 SX458777 ACT458777 AMP458777 AWL458777 BGH458777 BQD458777 BZZ458777 CJV458777 CTR458777 DDN458777 DNJ458777 DXF458777 EHB458777 EQX458777 FAT458777 FKP458777 FUL458777 GEH458777 GOD458777 GXZ458777 HHV458777 HRR458777 IBN458777 ILJ458777 IVF458777 JFB458777 JOX458777 JYT458777 KIP458777 KSL458777 LCH458777 LMD458777 LVZ458777 MFV458777 MPR458777 MZN458777 NJJ458777 NTF458777 ODB458777 OMX458777 OWT458777 PGP458777 PQL458777 QAH458777 QKD458777 QTZ458777 RDV458777 RNR458777 RXN458777 SHJ458777 SRF458777 TBB458777 TKX458777 TUT458777 UEP458777 UOL458777 UYH458777 VID458777 VRZ458777 WBV458777 WLR458777 WVN458777 M524313 JB524313 SX524313 ACT524313 AMP524313 AWL524313 BGH524313 BQD524313 BZZ524313 CJV524313 CTR524313 DDN524313 DNJ524313 DXF524313 EHB524313 EQX524313 FAT524313 FKP524313 FUL524313 GEH524313 GOD524313 GXZ524313 HHV524313 HRR524313 IBN524313 ILJ524313 IVF524313 JFB524313 JOX524313 JYT524313 KIP524313 KSL524313 LCH524313 LMD524313 LVZ524313 MFV524313 MPR524313 MZN524313 NJJ524313 NTF524313 ODB524313 OMX524313 OWT524313 PGP524313 PQL524313 QAH524313 QKD524313 QTZ524313 RDV524313 RNR524313 RXN524313 SHJ524313 SRF524313 TBB524313 TKX524313 TUT524313 UEP524313 UOL524313 UYH524313 VID524313 VRZ524313 WBV524313 WLR524313 WVN524313 M589849 JB589849 SX589849 ACT589849 AMP589849 AWL589849 BGH589849 BQD589849 BZZ589849 CJV589849 CTR589849 DDN589849 DNJ589849 DXF589849 EHB589849 EQX589849 FAT589849 FKP589849 FUL589849 GEH589849 GOD589849 GXZ589849 HHV589849 HRR589849 IBN589849 ILJ589849 IVF589849 JFB589849 JOX589849 JYT589849 KIP589849 KSL589849 LCH589849 LMD589849 LVZ589849 MFV589849 MPR589849 MZN589849 NJJ589849 NTF589849 ODB589849 OMX589849 OWT589849 PGP589849 PQL589849 QAH589849 QKD589849 QTZ589849 RDV589849 RNR589849 RXN589849 SHJ589849 SRF589849 TBB589849 TKX589849 TUT589849 UEP589849 UOL589849 UYH589849 VID589849 VRZ589849 WBV589849 WLR589849 WVN589849 M655385 JB655385 SX655385 ACT655385 AMP655385 AWL655385 BGH655385 BQD655385 BZZ655385 CJV655385 CTR655385 DDN655385 DNJ655385 DXF655385 EHB655385 EQX655385 FAT655385 FKP655385 FUL655385 GEH655385 GOD655385 GXZ655385 HHV655385 HRR655385 IBN655385 ILJ655385 IVF655385 JFB655385 JOX655385 JYT655385 KIP655385 KSL655385 LCH655385 LMD655385 LVZ655385 MFV655385 MPR655385 MZN655385 NJJ655385 NTF655385 ODB655385 OMX655385 OWT655385 PGP655385 PQL655385 QAH655385 QKD655385 QTZ655385 RDV655385 RNR655385 RXN655385 SHJ655385 SRF655385 TBB655385 TKX655385 TUT655385 UEP655385 UOL655385 UYH655385 VID655385 VRZ655385 WBV655385 WLR655385 WVN655385 M720921 JB720921 SX720921 ACT720921 AMP720921 AWL720921 BGH720921 BQD720921 BZZ720921 CJV720921 CTR720921 DDN720921 DNJ720921 DXF720921 EHB720921 EQX720921 FAT720921 FKP720921 FUL720921 GEH720921 GOD720921 GXZ720921 HHV720921 HRR720921 IBN720921 ILJ720921 IVF720921 JFB720921 JOX720921 JYT720921 KIP720921 KSL720921 LCH720921 LMD720921 LVZ720921 MFV720921 MPR720921 MZN720921 NJJ720921 NTF720921 ODB720921 OMX720921 OWT720921 PGP720921 PQL720921 QAH720921 QKD720921 QTZ720921 RDV720921 RNR720921 RXN720921 SHJ720921 SRF720921 TBB720921 TKX720921 TUT720921 UEP720921 UOL720921 UYH720921 VID720921 VRZ720921 WBV720921 WLR720921 WVN720921 M786457 JB786457 SX786457 ACT786457 AMP786457 AWL786457 BGH786457 BQD786457 BZZ786457 CJV786457 CTR786457 DDN786457 DNJ786457 DXF786457 EHB786457 EQX786457 FAT786457 FKP786457 FUL786457 GEH786457 GOD786457 GXZ786457 HHV786457 HRR786457 IBN786457 ILJ786457 IVF786457 JFB786457 JOX786457 JYT786457 KIP786457 KSL786457 LCH786457 LMD786457 LVZ786457 MFV786457 MPR786457 MZN786457 NJJ786457 NTF786457 ODB786457 OMX786457 OWT786457 PGP786457 PQL786457 QAH786457 QKD786457 QTZ786457 RDV786457 RNR786457 RXN786457 SHJ786457 SRF786457 TBB786457 TKX786457 TUT786457 UEP786457 UOL786457 UYH786457 VID786457 VRZ786457 WBV786457 WLR786457 WVN786457 M851993 JB851993 SX851993 ACT851993 AMP851993 AWL851993 BGH851993 BQD851993 BZZ851993 CJV851993 CTR851993 DDN851993 DNJ851993 DXF851993 EHB851993 EQX851993 FAT851993 FKP851993 FUL851993 GEH851993 GOD851993 GXZ851993 HHV851993 HRR851993 IBN851993 ILJ851993 IVF851993 JFB851993 JOX851993 JYT851993 KIP851993 KSL851993 LCH851993 LMD851993 LVZ851993 MFV851993 MPR851993 MZN851993 NJJ851993 NTF851993 ODB851993 OMX851993 OWT851993 PGP851993 PQL851993 QAH851993 QKD851993 QTZ851993 RDV851993 RNR851993 RXN851993 SHJ851993 SRF851993 TBB851993 TKX851993 TUT851993 UEP851993 UOL851993 UYH851993 VID851993 VRZ851993 WBV851993 WLR851993 WVN851993 M917529 JB917529 SX917529 ACT917529 AMP917529 AWL917529 BGH917529 BQD917529 BZZ917529 CJV917529 CTR917529 DDN917529 DNJ917529 DXF917529 EHB917529 EQX917529 FAT917529 FKP917529 FUL917529 GEH917529 GOD917529 GXZ917529 HHV917529 HRR917529 IBN917529 ILJ917529 IVF917529 JFB917529 JOX917529 JYT917529 KIP917529 KSL917529 LCH917529 LMD917529 LVZ917529 MFV917529 MPR917529 MZN917529 NJJ917529 NTF917529 ODB917529 OMX917529 OWT917529 PGP917529 PQL917529 QAH917529 QKD917529 QTZ917529 RDV917529 RNR917529 RXN917529 SHJ917529 SRF917529 TBB917529 TKX917529 TUT917529 UEP917529 UOL917529 UYH917529 VID917529 VRZ917529 WBV917529 WLR917529 WVN917529 M983065 JB983065 SX983065 ACT983065 AMP983065 AWL983065 BGH983065 BQD983065 BZZ983065 CJV983065 CTR983065 DDN983065 DNJ983065 DXF983065 EHB983065 EQX983065 FAT983065 FKP983065 FUL983065 GEH983065 GOD983065 GXZ983065 HHV983065 HRR983065 IBN983065 ILJ983065 IVF983065 JFB983065 JOX983065 JYT983065 KIP983065 KSL983065 LCH983065 LMD983065 LVZ983065 MFV983065 MPR983065 MZN983065 NJJ983065 NTF983065 ODB983065 OMX983065 OWT983065 PGP983065 PQL983065 QAH983065 QKD983065 QTZ983065 RDV983065 RNR983065 RXN983065 SHJ983065 SRF983065 TBB983065 TKX983065 TUT983065 UEP983065 UOL983065 UYH983065 VID983065 VRZ983065 WBV983065 WLR983065 JB25">
      <formula1>900</formula1>
    </dataValidation>
    <dataValidation type="list" allowBlank="1" showInputMessage="1" showErrorMessage="1" errorTitle="Ошибка" error="Выберите значение из списка" sqref="O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0">
    <tabColor theme="0" tint="-0.249977111117893"/>
  </sheetPr>
  <dimension ref="A1:T15"/>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209</v>
      </c>
    </row>
    <row r="2" spans="1:20" ht="22.5">
      <c r="F2" s="1195" t="s">
        <v>491</v>
      </c>
      <c r="G2" s="1196"/>
      <c r="H2" s="1197"/>
      <c r="I2" s="435"/>
    </row>
    <row r="3" spans="1:20" ht="3" customHeight="1"/>
    <row r="4" spans="1:20" s="190" customFormat="1" ht="11.25">
      <c r="A4" s="214"/>
      <c r="B4" s="214"/>
      <c r="C4" s="214"/>
      <c r="D4" s="214"/>
      <c r="F4" s="1154" t="s">
        <v>454</v>
      </c>
      <c r="G4" s="1154"/>
      <c r="H4" s="1154"/>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13.10.2022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t="str">
        <f>IF('Перечень тарифов'!R21="","наименование отсутствует","" &amp; 'Перечень тарифов'!R21 &amp; "")</f>
        <v>наименование отсутствует</v>
      </c>
      <c r="I8" s="196" t="s">
        <v>590</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t="str">
        <f>IF('Перечень тарифов'!F21="","наименование отсутствует","" &amp; 'Перечень тарифов'!F21 &amp; "")</f>
        <v>Производство тепловой энергии. Некомбинированная выработка</v>
      </c>
      <c r="I9" s="196" t="s">
        <v>588</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592</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t="str">
        <f>IF(Территории!H13="","","" &amp; Территории!H13 &amp; "")</f>
        <v>город Димитровград</v>
      </c>
      <c r="I12" s="196" t="s">
        <v>500</v>
      </c>
      <c r="J12" s="333"/>
      <c r="K12" s="214"/>
      <c r="L12" s="214"/>
      <c r="M12" s="214"/>
      <c r="N12" s="214"/>
      <c r="O12" s="214"/>
      <c r="P12" s="214"/>
      <c r="Q12" s="214"/>
      <c r="R12" s="214"/>
      <c r="S12" s="214"/>
      <c r="T12" s="214"/>
    </row>
    <row r="13" spans="1:20" s="190" customFormat="1" ht="56.25">
      <c r="A13" s="1199"/>
      <c r="B13" s="1199"/>
      <c r="C13" s="1199"/>
      <c r="D13" s="343">
        <v>1</v>
      </c>
      <c r="F13" s="334" t="str">
        <f>"4."&amp;mergeValue(A13) &amp;"."&amp;mergeValue(B13)&amp;"."&amp;mergeValue(C13)&amp;"."&amp;mergeValue(D13)</f>
        <v>4.1.1.1.1</v>
      </c>
      <c r="G13" s="419" t="s">
        <v>498</v>
      </c>
      <c r="H13" s="317" t="str">
        <f>IF(Территории!R14="","","" &amp; Территории!R14 &amp; "")</f>
        <v>город Димитровград (73705000)</v>
      </c>
      <c r="I13" s="1106" t="s">
        <v>591</v>
      </c>
      <c r="J13" s="333"/>
      <c r="K13" s="214"/>
      <c r="L13" s="214"/>
      <c r="M13" s="214"/>
      <c r="N13" s="214"/>
      <c r="O13" s="214"/>
      <c r="P13" s="214"/>
      <c r="Q13" s="214"/>
      <c r="R13" s="214"/>
      <c r="S13" s="214"/>
      <c r="T13" s="214"/>
    </row>
    <row r="14" spans="1:20" s="326" customFormat="1" ht="3" customHeight="1">
      <c r="A14" s="327"/>
      <c r="B14" s="327"/>
      <c r="C14" s="327"/>
      <c r="D14" s="327"/>
      <c r="F14" s="325"/>
      <c r="G14" s="417"/>
      <c r="H14" s="418"/>
      <c r="I14" s="226"/>
      <c r="J14" s="327"/>
      <c r="K14" s="327"/>
      <c r="L14" s="327"/>
      <c r="M14" s="327"/>
      <c r="N14" s="327"/>
      <c r="O14" s="327"/>
      <c r="P14" s="327"/>
      <c r="Q14" s="327"/>
      <c r="R14" s="327"/>
      <c r="S14" s="327"/>
      <c r="T14" s="327"/>
    </row>
    <row r="15" spans="1:20" s="326" customFormat="1" ht="15" customHeight="1">
      <c r="A15" s="327"/>
      <c r="B15" s="327"/>
      <c r="C15" s="327"/>
      <c r="D15" s="327"/>
      <c r="F15" s="325"/>
      <c r="G15" s="1194" t="s">
        <v>593</v>
      </c>
      <c r="H15" s="1194"/>
      <c r="I15" s="226"/>
      <c r="J15" s="327"/>
      <c r="K15" s="327"/>
      <c r="L15" s="327"/>
      <c r="M15" s="327"/>
      <c r="N15" s="327"/>
      <c r="O15" s="327"/>
      <c r="P15" s="327"/>
      <c r="Q15" s="327"/>
      <c r="R15" s="327"/>
      <c r="S15" s="327"/>
      <c r="T15" s="327"/>
    </row>
  </sheetData>
  <sheetProtection password="FA9C" sheet="1" objects="1" scenarios="1" formatColumns="0" formatRows="0"/>
  <mergeCells count="7">
    <mergeCell ref="G15:H15"/>
    <mergeCell ref="F2:H2"/>
    <mergeCell ref="F4:H4"/>
    <mergeCell ref="I4:I5"/>
    <mergeCell ref="A8:A13"/>
    <mergeCell ref="C12:C13"/>
    <mergeCell ref="B11:B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0">
    <tabColor rgb="FFEAEBEE"/>
    <pageSetUpPr fitToPage="1"/>
  </sheetPr>
  <dimension ref="A1:AK30"/>
  <sheetViews>
    <sheetView showGridLines="0" topLeftCell="I4" zoomScaleNormal="100" workbookViewId="0">
      <selection activeCell="Z150" sqref="Z150"/>
    </sheetView>
  </sheetViews>
  <sheetFormatPr defaultColWidth="10.5703125" defaultRowHeight="14.25"/>
  <cols>
    <col min="1" max="6" width="10.5703125" style="501" hidden="1" customWidth="1"/>
    <col min="7" max="8" width="7" style="507" hidden="1" customWidth="1"/>
    <col min="9" max="9" width="3.7109375" style="484" customWidth="1"/>
    <col min="10" max="11" width="3.7109375" style="483" customWidth="1"/>
    <col min="12" max="12" width="12.7109375" style="477" customWidth="1"/>
    <col min="13" max="13" width="47.42578125" style="477" customWidth="1"/>
    <col min="14" max="16" width="3.7109375" style="477" customWidth="1"/>
    <col min="17" max="17" width="23.7109375" style="477" customWidth="1"/>
    <col min="18" max="20" width="3.7109375" style="477" customWidth="1"/>
    <col min="21" max="21" width="23.7109375" style="477" customWidth="1"/>
    <col min="22" max="24" width="3.7109375" style="477" customWidth="1"/>
    <col min="25" max="27" width="23.7109375" style="477" customWidth="1"/>
    <col min="28" max="28" width="11.7109375" style="477" customWidth="1"/>
    <col min="29" max="29" width="3.7109375" style="477" customWidth="1"/>
    <col min="30" max="30" width="11.7109375" style="477" customWidth="1"/>
    <col min="31" max="31" width="8.5703125" style="477" hidden="1" customWidth="1"/>
    <col min="32" max="32" width="4.7109375" style="477" customWidth="1"/>
    <col min="33" max="33" width="115.7109375" style="477" customWidth="1"/>
    <col min="34" max="35" width="10.5703125" style="501"/>
    <col min="36" max="36" width="13.42578125" style="501" customWidth="1"/>
    <col min="37" max="37" width="10.5703125" style="501"/>
    <col min="38" max="246" width="10.5703125" style="477"/>
    <col min="247" max="254" width="0" style="477" hidden="1" customWidth="1"/>
    <col min="255" max="257" width="3.7109375" style="477" customWidth="1"/>
    <col min="258" max="258" width="12.7109375" style="477" customWidth="1"/>
    <col min="259" max="259" width="47.42578125" style="477" customWidth="1"/>
    <col min="260" max="260" width="5.5703125" style="477" customWidth="1"/>
    <col min="261" max="262" width="3.7109375" style="477" customWidth="1"/>
    <col min="263" max="263" width="22" style="477" customWidth="1"/>
    <col min="264" max="264" width="5.5703125" style="477" customWidth="1"/>
    <col min="265" max="266" width="3.7109375" style="477" customWidth="1"/>
    <col min="267" max="267" width="22" style="477" customWidth="1"/>
    <col min="268" max="268" width="5.5703125" style="477" customWidth="1"/>
    <col min="269" max="270" width="3.7109375" style="477" customWidth="1"/>
    <col min="271" max="271" width="22" style="477" customWidth="1"/>
    <col min="272" max="273" width="15.7109375" style="477"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1" width="10.5703125" style="477"/>
    <col min="282" max="282" width="13.42578125" style="477" customWidth="1"/>
    <col min="283" max="502" width="10.5703125" style="477"/>
    <col min="503" max="510" width="0" style="477" hidden="1" customWidth="1"/>
    <col min="511" max="513" width="3.7109375" style="477" customWidth="1"/>
    <col min="514" max="514" width="12.7109375" style="477" customWidth="1"/>
    <col min="515" max="515" width="47.42578125" style="477" customWidth="1"/>
    <col min="516" max="516" width="5.5703125" style="477" customWidth="1"/>
    <col min="517" max="518" width="3.7109375" style="477" customWidth="1"/>
    <col min="519" max="519" width="22" style="477" customWidth="1"/>
    <col min="520" max="520" width="5.5703125" style="477" customWidth="1"/>
    <col min="521" max="522" width="3.7109375" style="477" customWidth="1"/>
    <col min="523" max="523" width="22" style="477" customWidth="1"/>
    <col min="524" max="524" width="5.5703125" style="477" customWidth="1"/>
    <col min="525" max="526" width="3.7109375" style="477" customWidth="1"/>
    <col min="527" max="527" width="22" style="477" customWidth="1"/>
    <col min="528" max="529" width="15.7109375" style="477"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7" width="10.5703125" style="477"/>
    <col min="538" max="538" width="13.42578125" style="477" customWidth="1"/>
    <col min="539" max="758" width="10.5703125" style="477"/>
    <col min="759" max="766" width="0" style="477" hidden="1" customWidth="1"/>
    <col min="767" max="769" width="3.7109375" style="477" customWidth="1"/>
    <col min="770" max="770" width="12.7109375" style="477" customWidth="1"/>
    <col min="771" max="771" width="47.42578125" style="477" customWidth="1"/>
    <col min="772" max="772" width="5.5703125" style="477" customWidth="1"/>
    <col min="773" max="774" width="3.7109375" style="477" customWidth="1"/>
    <col min="775" max="775" width="22" style="477" customWidth="1"/>
    <col min="776" max="776" width="5.5703125" style="477" customWidth="1"/>
    <col min="777" max="778" width="3.7109375" style="477" customWidth="1"/>
    <col min="779" max="779" width="22" style="477" customWidth="1"/>
    <col min="780" max="780" width="5.5703125" style="477" customWidth="1"/>
    <col min="781" max="782" width="3.7109375" style="477" customWidth="1"/>
    <col min="783" max="783" width="22" style="477" customWidth="1"/>
    <col min="784" max="785" width="15.7109375" style="477"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3" width="10.5703125" style="477"/>
    <col min="794" max="794" width="13.42578125" style="477" customWidth="1"/>
    <col min="795"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5.5703125" style="477" customWidth="1"/>
    <col min="1029" max="1030" width="3.7109375" style="477" customWidth="1"/>
    <col min="1031" max="1031" width="22" style="477" customWidth="1"/>
    <col min="1032" max="1032" width="5.5703125" style="477" customWidth="1"/>
    <col min="1033" max="1034" width="3.7109375" style="477" customWidth="1"/>
    <col min="1035" max="1035" width="22" style="477" customWidth="1"/>
    <col min="1036" max="1036" width="5.5703125" style="477" customWidth="1"/>
    <col min="1037" max="1038" width="3.7109375" style="477" customWidth="1"/>
    <col min="1039" max="1039" width="22" style="477" customWidth="1"/>
    <col min="1040" max="1041" width="15.7109375" style="477"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49" width="10.5703125" style="477"/>
    <col min="1050" max="1050" width="13.42578125" style="477" customWidth="1"/>
    <col min="1051"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5.5703125" style="477" customWidth="1"/>
    <col min="1285" max="1286" width="3.7109375" style="477" customWidth="1"/>
    <col min="1287" max="1287" width="22" style="477" customWidth="1"/>
    <col min="1288" max="1288" width="5.5703125" style="477" customWidth="1"/>
    <col min="1289" max="1290" width="3.7109375" style="477" customWidth="1"/>
    <col min="1291" max="1291" width="22" style="477" customWidth="1"/>
    <col min="1292" max="1292" width="5.5703125" style="477" customWidth="1"/>
    <col min="1293" max="1294" width="3.7109375" style="477" customWidth="1"/>
    <col min="1295" max="1295" width="22" style="477" customWidth="1"/>
    <col min="1296" max="1297" width="15.7109375" style="477"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5" width="10.5703125" style="477"/>
    <col min="1306" max="1306" width="13.42578125" style="477" customWidth="1"/>
    <col min="1307"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5.5703125" style="477" customWidth="1"/>
    <col min="1541" max="1542" width="3.7109375" style="477" customWidth="1"/>
    <col min="1543" max="1543" width="22" style="477" customWidth="1"/>
    <col min="1544" max="1544" width="5.5703125" style="477" customWidth="1"/>
    <col min="1545" max="1546" width="3.7109375" style="477" customWidth="1"/>
    <col min="1547" max="1547" width="22" style="477" customWidth="1"/>
    <col min="1548" max="1548" width="5.5703125" style="477" customWidth="1"/>
    <col min="1549" max="1550" width="3.7109375" style="477" customWidth="1"/>
    <col min="1551" max="1551" width="22" style="477" customWidth="1"/>
    <col min="1552" max="1553" width="15.7109375" style="477"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1" width="10.5703125" style="477"/>
    <col min="1562" max="1562" width="13.42578125" style="477" customWidth="1"/>
    <col min="1563"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5.5703125" style="477" customWidth="1"/>
    <col min="1797" max="1798" width="3.7109375" style="477" customWidth="1"/>
    <col min="1799" max="1799" width="22" style="477" customWidth="1"/>
    <col min="1800" max="1800" width="5.5703125" style="477" customWidth="1"/>
    <col min="1801" max="1802" width="3.7109375" style="477" customWidth="1"/>
    <col min="1803" max="1803" width="22" style="477" customWidth="1"/>
    <col min="1804" max="1804" width="5.5703125" style="477" customWidth="1"/>
    <col min="1805" max="1806" width="3.7109375" style="477" customWidth="1"/>
    <col min="1807" max="1807" width="22" style="477" customWidth="1"/>
    <col min="1808" max="1809" width="15.7109375" style="477"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7" width="10.5703125" style="477"/>
    <col min="1818" max="1818" width="13.42578125" style="477" customWidth="1"/>
    <col min="1819"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5.5703125" style="477" customWidth="1"/>
    <col min="2053" max="2054" width="3.7109375" style="477" customWidth="1"/>
    <col min="2055" max="2055" width="22" style="477" customWidth="1"/>
    <col min="2056" max="2056" width="5.5703125" style="477" customWidth="1"/>
    <col min="2057" max="2058" width="3.7109375" style="477" customWidth="1"/>
    <col min="2059" max="2059" width="22" style="477" customWidth="1"/>
    <col min="2060" max="2060" width="5.5703125" style="477" customWidth="1"/>
    <col min="2061" max="2062" width="3.7109375" style="477" customWidth="1"/>
    <col min="2063" max="2063" width="22" style="477" customWidth="1"/>
    <col min="2064" max="2065" width="15.7109375" style="477"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3" width="10.5703125" style="477"/>
    <col min="2074" max="2074" width="13.42578125" style="477" customWidth="1"/>
    <col min="2075"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5.5703125" style="477" customWidth="1"/>
    <col min="2309" max="2310" width="3.7109375" style="477" customWidth="1"/>
    <col min="2311" max="2311" width="22" style="477" customWidth="1"/>
    <col min="2312" max="2312" width="5.5703125" style="477" customWidth="1"/>
    <col min="2313" max="2314" width="3.7109375" style="477" customWidth="1"/>
    <col min="2315" max="2315" width="22" style="477" customWidth="1"/>
    <col min="2316" max="2316" width="5.5703125" style="477" customWidth="1"/>
    <col min="2317" max="2318" width="3.7109375" style="477" customWidth="1"/>
    <col min="2319" max="2319" width="22" style="477" customWidth="1"/>
    <col min="2320" max="2321" width="15.7109375" style="477"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29" width="10.5703125" style="477"/>
    <col min="2330" max="2330" width="13.42578125" style="477" customWidth="1"/>
    <col min="2331"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5.5703125" style="477" customWidth="1"/>
    <col min="2565" max="2566" width="3.7109375" style="477" customWidth="1"/>
    <col min="2567" max="2567" width="22" style="477" customWidth="1"/>
    <col min="2568" max="2568" width="5.5703125" style="477" customWidth="1"/>
    <col min="2569" max="2570" width="3.7109375" style="477" customWidth="1"/>
    <col min="2571" max="2571" width="22" style="477" customWidth="1"/>
    <col min="2572" max="2572" width="5.5703125" style="477" customWidth="1"/>
    <col min="2573" max="2574" width="3.7109375" style="477" customWidth="1"/>
    <col min="2575" max="2575" width="22" style="477" customWidth="1"/>
    <col min="2576" max="2577" width="15.7109375" style="477"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5" width="10.5703125" style="477"/>
    <col min="2586" max="2586" width="13.42578125" style="477" customWidth="1"/>
    <col min="2587"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5.5703125" style="477" customWidth="1"/>
    <col min="2821" max="2822" width="3.7109375" style="477" customWidth="1"/>
    <col min="2823" max="2823" width="22" style="477" customWidth="1"/>
    <col min="2824" max="2824" width="5.5703125" style="477" customWidth="1"/>
    <col min="2825" max="2826" width="3.7109375" style="477" customWidth="1"/>
    <col min="2827" max="2827" width="22" style="477" customWidth="1"/>
    <col min="2828" max="2828" width="5.5703125" style="477" customWidth="1"/>
    <col min="2829" max="2830" width="3.7109375" style="477" customWidth="1"/>
    <col min="2831" max="2831" width="22" style="477" customWidth="1"/>
    <col min="2832" max="2833" width="15.7109375" style="477"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1" width="10.5703125" style="477"/>
    <col min="2842" max="2842" width="13.42578125" style="477" customWidth="1"/>
    <col min="2843"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5.5703125" style="477" customWidth="1"/>
    <col min="3077" max="3078" width="3.7109375" style="477" customWidth="1"/>
    <col min="3079" max="3079" width="22" style="477" customWidth="1"/>
    <col min="3080" max="3080" width="5.5703125" style="477" customWidth="1"/>
    <col min="3081" max="3082" width="3.7109375" style="477" customWidth="1"/>
    <col min="3083" max="3083" width="22" style="477" customWidth="1"/>
    <col min="3084" max="3084" width="5.5703125" style="477" customWidth="1"/>
    <col min="3085" max="3086" width="3.7109375" style="477" customWidth="1"/>
    <col min="3087" max="3087" width="22" style="477" customWidth="1"/>
    <col min="3088" max="3089" width="15.7109375" style="477"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7" width="10.5703125" style="477"/>
    <col min="3098" max="3098" width="13.42578125" style="477" customWidth="1"/>
    <col min="3099"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5.5703125" style="477" customWidth="1"/>
    <col min="3333" max="3334" width="3.7109375" style="477" customWidth="1"/>
    <col min="3335" max="3335" width="22" style="477" customWidth="1"/>
    <col min="3336" max="3336" width="5.5703125" style="477" customWidth="1"/>
    <col min="3337" max="3338" width="3.7109375" style="477" customWidth="1"/>
    <col min="3339" max="3339" width="22" style="477" customWidth="1"/>
    <col min="3340" max="3340" width="5.5703125" style="477" customWidth="1"/>
    <col min="3341" max="3342" width="3.7109375" style="477" customWidth="1"/>
    <col min="3343" max="3343" width="22" style="477" customWidth="1"/>
    <col min="3344" max="3345" width="15.7109375" style="477"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3" width="10.5703125" style="477"/>
    <col min="3354" max="3354" width="13.42578125" style="477" customWidth="1"/>
    <col min="3355"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5.5703125" style="477" customWidth="1"/>
    <col min="3589" max="3590" width="3.7109375" style="477" customWidth="1"/>
    <col min="3591" max="3591" width="22" style="477" customWidth="1"/>
    <col min="3592" max="3592" width="5.5703125" style="477" customWidth="1"/>
    <col min="3593" max="3594" width="3.7109375" style="477" customWidth="1"/>
    <col min="3595" max="3595" width="22" style="477" customWidth="1"/>
    <col min="3596" max="3596" width="5.5703125" style="477" customWidth="1"/>
    <col min="3597" max="3598" width="3.7109375" style="477" customWidth="1"/>
    <col min="3599" max="3599" width="22" style="477" customWidth="1"/>
    <col min="3600" max="3601" width="15.7109375" style="477"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09" width="10.5703125" style="477"/>
    <col min="3610" max="3610" width="13.42578125" style="477" customWidth="1"/>
    <col min="3611"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5.5703125" style="477" customWidth="1"/>
    <col min="3845" max="3846" width="3.7109375" style="477" customWidth="1"/>
    <col min="3847" max="3847" width="22" style="477" customWidth="1"/>
    <col min="3848" max="3848" width="5.5703125" style="477" customWidth="1"/>
    <col min="3849" max="3850" width="3.7109375" style="477" customWidth="1"/>
    <col min="3851" max="3851" width="22" style="477" customWidth="1"/>
    <col min="3852" max="3852" width="5.5703125" style="477" customWidth="1"/>
    <col min="3853" max="3854" width="3.7109375" style="477" customWidth="1"/>
    <col min="3855" max="3855" width="22" style="477" customWidth="1"/>
    <col min="3856" max="3857" width="15.7109375" style="477"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5" width="10.5703125" style="477"/>
    <col min="3866" max="3866" width="13.42578125" style="477" customWidth="1"/>
    <col min="3867"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5.5703125" style="477" customWidth="1"/>
    <col min="4101" max="4102" width="3.7109375" style="477" customWidth="1"/>
    <col min="4103" max="4103" width="22" style="477" customWidth="1"/>
    <col min="4104" max="4104" width="5.5703125" style="477" customWidth="1"/>
    <col min="4105" max="4106" width="3.7109375" style="477" customWidth="1"/>
    <col min="4107" max="4107" width="22" style="477" customWidth="1"/>
    <col min="4108" max="4108" width="5.5703125" style="477" customWidth="1"/>
    <col min="4109" max="4110" width="3.7109375" style="477" customWidth="1"/>
    <col min="4111" max="4111" width="22" style="477" customWidth="1"/>
    <col min="4112" max="4113" width="15.7109375" style="477"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1" width="10.5703125" style="477"/>
    <col min="4122" max="4122" width="13.42578125" style="477" customWidth="1"/>
    <col min="4123"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5.5703125" style="477" customWidth="1"/>
    <col min="4357" max="4358" width="3.7109375" style="477" customWidth="1"/>
    <col min="4359" max="4359" width="22" style="477" customWidth="1"/>
    <col min="4360" max="4360" width="5.5703125" style="477" customWidth="1"/>
    <col min="4361" max="4362" width="3.7109375" style="477" customWidth="1"/>
    <col min="4363" max="4363" width="22" style="477" customWidth="1"/>
    <col min="4364" max="4364" width="5.5703125" style="477" customWidth="1"/>
    <col min="4365" max="4366" width="3.7109375" style="477" customWidth="1"/>
    <col min="4367" max="4367" width="22" style="477" customWidth="1"/>
    <col min="4368" max="4369" width="15.7109375" style="477"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7" width="10.5703125" style="477"/>
    <col min="4378" max="4378" width="13.42578125" style="477" customWidth="1"/>
    <col min="4379"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5.5703125" style="477" customWidth="1"/>
    <col min="4613" max="4614" width="3.7109375" style="477" customWidth="1"/>
    <col min="4615" max="4615" width="22" style="477" customWidth="1"/>
    <col min="4616" max="4616" width="5.5703125" style="477" customWidth="1"/>
    <col min="4617" max="4618" width="3.7109375" style="477" customWidth="1"/>
    <col min="4619" max="4619" width="22" style="477" customWidth="1"/>
    <col min="4620" max="4620" width="5.5703125" style="477" customWidth="1"/>
    <col min="4621" max="4622" width="3.7109375" style="477" customWidth="1"/>
    <col min="4623" max="4623" width="22" style="477" customWidth="1"/>
    <col min="4624" max="4625" width="15.7109375" style="477"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3" width="10.5703125" style="477"/>
    <col min="4634" max="4634" width="13.42578125" style="477" customWidth="1"/>
    <col min="4635"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5.5703125" style="477" customWidth="1"/>
    <col min="4869" max="4870" width="3.7109375" style="477" customWidth="1"/>
    <col min="4871" max="4871" width="22" style="477" customWidth="1"/>
    <col min="4872" max="4872" width="5.5703125" style="477" customWidth="1"/>
    <col min="4873" max="4874" width="3.7109375" style="477" customWidth="1"/>
    <col min="4875" max="4875" width="22" style="477" customWidth="1"/>
    <col min="4876" max="4876" width="5.5703125" style="477" customWidth="1"/>
    <col min="4877" max="4878" width="3.7109375" style="477" customWidth="1"/>
    <col min="4879" max="4879" width="22" style="477" customWidth="1"/>
    <col min="4880" max="4881" width="15.7109375" style="477"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89" width="10.5703125" style="477"/>
    <col min="4890" max="4890" width="13.42578125" style="477" customWidth="1"/>
    <col min="4891"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5.5703125" style="477" customWidth="1"/>
    <col min="5125" max="5126" width="3.7109375" style="477" customWidth="1"/>
    <col min="5127" max="5127" width="22" style="477" customWidth="1"/>
    <col min="5128" max="5128" width="5.5703125" style="477" customWidth="1"/>
    <col min="5129" max="5130" width="3.7109375" style="477" customWidth="1"/>
    <col min="5131" max="5131" width="22" style="477" customWidth="1"/>
    <col min="5132" max="5132" width="5.5703125" style="477" customWidth="1"/>
    <col min="5133" max="5134" width="3.7109375" style="477" customWidth="1"/>
    <col min="5135" max="5135" width="22" style="477" customWidth="1"/>
    <col min="5136" max="5137" width="15.7109375" style="477"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5" width="10.5703125" style="477"/>
    <col min="5146" max="5146" width="13.42578125" style="477" customWidth="1"/>
    <col min="5147"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5.5703125" style="477" customWidth="1"/>
    <col min="5381" max="5382" width="3.7109375" style="477" customWidth="1"/>
    <col min="5383" max="5383" width="22" style="477" customWidth="1"/>
    <col min="5384" max="5384" width="5.5703125" style="477" customWidth="1"/>
    <col min="5385" max="5386" width="3.7109375" style="477" customWidth="1"/>
    <col min="5387" max="5387" width="22" style="477" customWidth="1"/>
    <col min="5388" max="5388" width="5.5703125" style="477" customWidth="1"/>
    <col min="5389" max="5390" width="3.7109375" style="477" customWidth="1"/>
    <col min="5391" max="5391" width="22" style="477" customWidth="1"/>
    <col min="5392" max="5393" width="15.7109375" style="477"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1" width="10.5703125" style="477"/>
    <col min="5402" max="5402" width="13.42578125" style="477" customWidth="1"/>
    <col min="5403"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5.5703125" style="477" customWidth="1"/>
    <col min="5637" max="5638" width="3.7109375" style="477" customWidth="1"/>
    <col min="5639" max="5639" width="22" style="477" customWidth="1"/>
    <col min="5640" max="5640" width="5.5703125" style="477" customWidth="1"/>
    <col min="5641" max="5642" width="3.7109375" style="477" customWidth="1"/>
    <col min="5643" max="5643" width="22" style="477" customWidth="1"/>
    <col min="5644" max="5644" width="5.5703125" style="477" customWidth="1"/>
    <col min="5645" max="5646" width="3.7109375" style="477" customWidth="1"/>
    <col min="5647" max="5647" width="22" style="477" customWidth="1"/>
    <col min="5648" max="5649" width="15.7109375" style="477"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7" width="10.5703125" style="477"/>
    <col min="5658" max="5658" width="13.42578125" style="477" customWidth="1"/>
    <col min="5659"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5.5703125" style="477" customWidth="1"/>
    <col min="5893" max="5894" width="3.7109375" style="477" customWidth="1"/>
    <col min="5895" max="5895" width="22" style="477" customWidth="1"/>
    <col min="5896" max="5896" width="5.5703125" style="477" customWidth="1"/>
    <col min="5897" max="5898" width="3.7109375" style="477" customWidth="1"/>
    <col min="5899" max="5899" width="22" style="477" customWidth="1"/>
    <col min="5900" max="5900" width="5.5703125" style="477" customWidth="1"/>
    <col min="5901" max="5902" width="3.7109375" style="477" customWidth="1"/>
    <col min="5903" max="5903" width="22" style="477" customWidth="1"/>
    <col min="5904" max="5905" width="15.7109375" style="477"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3" width="10.5703125" style="477"/>
    <col min="5914" max="5914" width="13.42578125" style="477" customWidth="1"/>
    <col min="5915"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5.5703125" style="477" customWidth="1"/>
    <col min="6149" max="6150" width="3.7109375" style="477" customWidth="1"/>
    <col min="6151" max="6151" width="22" style="477" customWidth="1"/>
    <col min="6152" max="6152" width="5.5703125" style="477" customWidth="1"/>
    <col min="6153" max="6154" width="3.7109375" style="477" customWidth="1"/>
    <col min="6155" max="6155" width="22" style="477" customWidth="1"/>
    <col min="6156" max="6156" width="5.5703125" style="477" customWidth="1"/>
    <col min="6157" max="6158" width="3.7109375" style="477" customWidth="1"/>
    <col min="6159" max="6159" width="22" style="477" customWidth="1"/>
    <col min="6160" max="6161" width="15.7109375" style="477"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69" width="10.5703125" style="477"/>
    <col min="6170" max="6170" width="13.42578125" style="477" customWidth="1"/>
    <col min="6171"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5.5703125" style="477" customWidth="1"/>
    <col min="6405" max="6406" width="3.7109375" style="477" customWidth="1"/>
    <col min="6407" max="6407" width="22" style="477" customWidth="1"/>
    <col min="6408" max="6408" width="5.5703125" style="477" customWidth="1"/>
    <col min="6409" max="6410" width="3.7109375" style="477" customWidth="1"/>
    <col min="6411" max="6411" width="22" style="477" customWidth="1"/>
    <col min="6412" max="6412" width="5.5703125" style="477" customWidth="1"/>
    <col min="6413" max="6414" width="3.7109375" style="477" customWidth="1"/>
    <col min="6415" max="6415" width="22" style="477" customWidth="1"/>
    <col min="6416" max="6417" width="15.7109375" style="477"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5" width="10.5703125" style="477"/>
    <col min="6426" max="6426" width="13.42578125" style="477" customWidth="1"/>
    <col min="6427"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5.5703125" style="477" customWidth="1"/>
    <col min="6661" max="6662" width="3.7109375" style="477" customWidth="1"/>
    <col min="6663" max="6663" width="22" style="477" customWidth="1"/>
    <col min="6664" max="6664" width="5.5703125" style="477" customWidth="1"/>
    <col min="6665" max="6666" width="3.7109375" style="477" customWidth="1"/>
    <col min="6667" max="6667" width="22" style="477" customWidth="1"/>
    <col min="6668" max="6668" width="5.5703125" style="477" customWidth="1"/>
    <col min="6669" max="6670" width="3.7109375" style="477" customWidth="1"/>
    <col min="6671" max="6671" width="22" style="477" customWidth="1"/>
    <col min="6672" max="6673" width="15.7109375" style="477"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1" width="10.5703125" style="477"/>
    <col min="6682" max="6682" width="13.42578125" style="477" customWidth="1"/>
    <col min="6683"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5.5703125" style="477" customWidth="1"/>
    <col min="6917" max="6918" width="3.7109375" style="477" customWidth="1"/>
    <col min="6919" max="6919" width="22" style="477" customWidth="1"/>
    <col min="6920" max="6920" width="5.5703125" style="477" customWidth="1"/>
    <col min="6921" max="6922" width="3.7109375" style="477" customWidth="1"/>
    <col min="6923" max="6923" width="22" style="477" customWidth="1"/>
    <col min="6924" max="6924" width="5.5703125" style="477" customWidth="1"/>
    <col min="6925" max="6926" width="3.7109375" style="477" customWidth="1"/>
    <col min="6927" max="6927" width="22" style="477" customWidth="1"/>
    <col min="6928" max="6929" width="15.7109375" style="477"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7" width="10.5703125" style="477"/>
    <col min="6938" max="6938" width="13.42578125" style="477" customWidth="1"/>
    <col min="6939"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5.5703125" style="477" customWidth="1"/>
    <col min="7173" max="7174" width="3.7109375" style="477" customWidth="1"/>
    <col min="7175" max="7175" width="22" style="477" customWidth="1"/>
    <col min="7176" max="7176" width="5.5703125" style="477" customWidth="1"/>
    <col min="7177" max="7178" width="3.7109375" style="477" customWidth="1"/>
    <col min="7179" max="7179" width="22" style="477" customWidth="1"/>
    <col min="7180" max="7180" width="5.5703125" style="477" customWidth="1"/>
    <col min="7181" max="7182" width="3.7109375" style="477" customWidth="1"/>
    <col min="7183" max="7183" width="22" style="477" customWidth="1"/>
    <col min="7184" max="7185" width="15.7109375" style="477"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3" width="10.5703125" style="477"/>
    <col min="7194" max="7194" width="13.42578125" style="477" customWidth="1"/>
    <col min="7195"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5.5703125" style="477" customWidth="1"/>
    <col min="7429" max="7430" width="3.7109375" style="477" customWidth="1"/>
    <col min="7431" max="7431" width="22" style="477" customWidth="1"/>
    <col min="7432" max="7432" width="5.5703125" style="477" customWidth="1"/>
    <col min="7433" max="7434" width="3.7109375" style="477" customWidth="1"/>
    <col min="7435" max="7435" width="22" style="477" customWidth="1"/>
    <col min="7436" max="7436" width="5.5703125" style="477" customWidth="1"/>
    <col min="7437" max="7438" width="3.7109375" style="477" customWidth="1"/>
    <col min="7439" max="7439" width="22" style="477" customWidth="1"/>
    <col min="7440" max="7441" width="15.7109375" style="477"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49" width="10.5703125" style="477"/>
    <col min="7450" max="7450" width="13.42578125" style="477" customWidth="1"/>
    <col min="7451"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5.5703125" style="477" customWidth="1"/>
    <col min="7685" max="7686" width="3.7109375" style="477" customWidth="1"/>
    <col min="7687" max="7687" width="22" style="477" customWidth="1"/>
    <col min="7688" max="7688" width="5.5703125" style="477" customWidth="1"/>
    <col min="7689" max="7690" width="3.7109375" style="477" customWidth="1"/>
    <col min="7691" max="7691" width="22" style="477" customWidth="1"/>
    <col min="7692" max="7692" width="5.5703125" style="477" customWidth="1"/>
    <col min="7693" max="7694" width="3.7109375" style="477" customWidth="1"/>
    <col min="7695" max="7695" width="22" style="477" customWidth="1"/>
    <col min="7696" max="7697" width="15.7109375" style="477"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5" width="10.5703125" style="477"/>
    <col min="7706" max="7706" width="13.42578125" style="477" customWidth="1"/>
    <col min="7707"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5.5703125" style="477" customWidth="1"/>
    <col min="7941" max="7942" width="3.7109375" style="477" customWidth="1"/>
    <col min="7943" max="7943" width="22" style="477" customWidth="1"/>
    <col min="7944" max="7944" width="5.5703125" style="477" customWidth="1"/>
    <col min="7945" max="7946" width="3.7109375" style="477" customWidth="1"/>
    <col min="7947" max="7947" width="22" style="477" customWidth="1"/>
    <col min="7948" max="7948" width="5.5703125" style="477" customWidth="1"/>
    <col min="7949" max="7950" width="3.7109375" style="477" customWidth="1"/>
    <col min="7951" max="7951" width="22" style="477" customWidth="1"/>
    <col min="7952" max="7953" width="15.7109375" style="477"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1" width="10.5703125" style="477"/>
    <col min="7962" max="7962" width="13.42578125" style="477" customWidth="1"/>
    <col min="7963"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5.5703125" style="477" customWidth="1"/>
    <col min="8197" max="8198" width="3.7109375" style="477" customWidth="1"/>
    <col min="8199" max="8199" width="22" style="477" customWidth="1"/>
    <col min="8200" max="8200" width="5.5703125" style="477" customWidth="1"/>
    <col min="8201" max="8202" width="3.7109375" style="477" customWidth="1"/>
    <col min="8203" max="8203" width="22" style="477" customWidth="1"/>
    <col min="8204" max="8204" width="5.5703125" style="477" customWidth="1"/>
    <col min="8205" max="8206" width="3.7109375" style="477" customWidth="1"/>
    <col min="8207" max="8207" width="22" style="477" customWidth="1"/>
    <col min="8208" max="8209" width="15.7109375" style="477"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7" width="10.5703125" style="477"/>
    <col min="8218" max="8218" width="13.42578125" style="477" customWidth="1"/>
    <col min="8219"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5.5703125" style="477" customWidth="1"/>
    <col min="8453" max="8454" width="3.7109375" style="477" customWidth="1"/>
    <col min="8455" max="8455" width="22" style="477" customWidth="1"/>
    <col min="8456" max="8456" width="5.5703125" style="477" customWidth="1"/>
    <col min="8457" max="8458" width="3.7109375" style="477" customWidth="1"/>
    <col min="8459" max="8459" width="22" style="477" customWidth="1"/>
    <col min="8460" max="8460" width="5.5703125" style="477" customWidth="1"/>
    <col min="8461" max="8462" width="3.7109375" style="477" customWidth="1"/>
    <col min="8463" max="8463" width="22" style="477" customWidth="1"/>
    <col min="8464" max="8465" width="15.7109375" style="477"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3" width="10.5703125" style="477"/>
    <col min="8474" max="8474" width="13.42578125" style="477" customWidth="1"/>
    <col min="8475"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5.5703125" style="477" customWidth="1"/>
    <col min="8709" max="8710" width="3.7109375" style="477" customWidth="1"/>
    <col min="8711" max="8711" width="22" style="477" customWidth="1"/>
    <col min="8712" max="8712" width="5.5703125" style="477" customWidth="1"/>
    <col min="8713" max="8714" width="3.7109375" style="477" customWidth="1"/>
    <col min="8715" max="8715" width="22" style="477" customWidth="1"/>
    <col min="8716" max="8716" width="5.5703125" style="477" customWidth="1"/>
    <col min="8717" max="8718" width="3.7109375" style="477" customWidth="1"/>
    <col min="8719" max="8719" width="22" style="477" customWidth="1"/>
    <col min="8720" max="8721" width="15.7109375" style="477"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29" width="10.5703125" style="477"/>
    <col min="8730" max="8730" width="13.42578125" style="477" customWidth="1"/>
    <col min="8731"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5.5703125" style="477" customWidth="1"/>
    <col min="8965" max="8966" width="3.7109375" style="477" customWidth="1"/>
    <col min="8967" max="8967" width="22" style="477" customWidth="1"/>
    <col min="8968" max="8968" width="5.5703125" style="477" customWidth="1"/>
    <col min="8969" max="8970" width="3.7109375" style="477" customWidth="1"/>
    <col min="8971" max="8971" width="22" style="477" customWidth="1"/>
    <col min="8972" max="8972" width="5.5703125" style="477" customWidth="1"/>
    <col min="8973" max="8974" width="3.7109375" style="477" customWidth="1"/>
    <col min="8975" max="8975" width="22" style="477" customWidth="1"/>
    <col min="8976" max="8977" width="15.7109375" style="477"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5" width="10.5703125" style="477"/>
    <col min="8986" max="8986" width="13.42578125" style="477" customWidth="1"/>
    <col min="8987"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5.5703125" style="477" customWidth="1"/>
    <col min="9221" max="9222" width="3.7109375" style="477" customWidth="1"/>
    <col min="9223" max="9223" width="22" style="477" customWidth="1"/>
    <col min="9224" max="9224" width="5.5703125" style="477" customWidth="1"/>
    <col min="9225" max="9226" width="3.7109375" style="477" customWidth="1"/>
    <col min="9227" max="9227" width="22" style="477" customWidth="1"/>
    <col min="9228" max="9228" width="5.5703125" style="477" customWidth="1"/>
    <col min="9229" max="9230" width="3.7109375" style="477" customWidth="1"/>
    <col min="9231" max="9231" width="22" style="477" customWidth="1"/>
    <col min="9232" max="9233" width="15.7109375" style="477"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1" width="10.5703125" style="477"/>
    <col min="9242" max="9242" width="13.42578125" style="477" customWidth="1"/>
    <col min="9243"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5.5703125" style="477" customWidth="1"/>
    <col min="9477" max="9478" width="3.7109375" style="477" customWidth="1"/>
    <col min="9479" max="9479" width="22" style="477" customWidth="1"/>
    <col min="9480" max="9480" width="5.5703125" style="477" customWidth="1"/>
    <col min="9481" max="9482" width="3.7109375" style="477" customWidth="1"/>
    <col min="9483" max="9483" width="22" style="477" customWidth="1"/>
    <col min="9484" max="9484" width="5.5703125" style="477" customWidth="1"/>
    <col min="9485" max="9486" width="3.7109375" style="477" customWidth="1"/>
    <col min="9487" max="9487" width="22" style="477" customWidth="1"/>
    <col min="9488" max="9489" width="15.7109375" style="477"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7" width="10.5703125" style="477"/>
    <col min="9498" max="9498" width="13.42578125" style="477" customWidth="1"/>
    <col min="9499"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5.5703125" style="477" customWidth="1"/>
    <col min="9733" max="9734" width="3.7109375" style="477" customWidth="1"/>
    <col min="9735" max="9735" width="22" style="477" customWidth="1"/>
    <col min="9736" max="9736" width="5.5703125" style="477" customWidth="1"/>
    <col min="9737" max="9738" width="3.7109375" style="477" customWidth="1"/>
    <col min="9739" max="9739" width="22" style="477" customWidth="1"/>
    <col min="9740" max="9740" width="5.5703125" style="477" customWidth="1"/>
    <col min="9741" max="9742" width="3.7109375" style="477" customWidth="1"/>
    <col min="9743" max="9743" width="22" style="477" customWidth="1"/>
    <col min="9744" max="9745" width="15.7109375" style="477"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3" width="10.5703125" style="477"/>
    <col min="9754" max="9754" width="13.42578125" style="477" customWidth="1"/>
    <col min="9755"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5.5703125" style="477" customWidth="1"/>
    <col min="9989" max="9990" width="3.7109375" style="477" customWidth="1"/>
    <col min="9991" max="9991" width="22" style="477" customWidth="1"/>
    <col min="9992" max="9992" width="5.5703125" style="477" customWidth="1"/>
    <col min="9993" max="9994" width="3.7109375" style="477" customWidth="1"/>
    <col min="9995" max="9995" width="22" style="477" customWidth="1"/>
    <col min="9996" max="9996" width="5.5703125" style="477" customWidth="1"/>
    <col min="9997" max="9998" width="3.7109375" style="477" customWidth="1"/>
    <col min="9999" max="9999" width="22" style="477" customWidth="1"/>
    <col min="10000" max="10001" width="15.7109375" style="477"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09" width="10.5703125" style="477"/>
    <col min="10010" max="10010" width="13.42578125" style="477" customWidth="1"/>
    <col min="10011"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5.5703125" style="477" customWidth="1"/>
    <col min="10245" max="10246" width="3.7109375" style="477" customWidth="1"/>
    <col min="10247" max="10247" width="22" style="477" customWidth="1"/>
    <col min="10248" max="10248" width="5.5703125" style="477" customWidth="1"/>
    <col min="10249" max="10250" width="3.7109375" style="477" customWidth="1"/>
    <col min="10251" max="10251" width="22" style="477" customWidth="1"/>
    <col min="10252" max="10252" width="5.5703125" style="477" customWidth="1"/>
    <col min="10253" max="10254" width="3.7109375" style="477" customWidth="1"/>
    <col min="10255" max="10255" width="22" style="477" customWidth="1"/>
    <col min="10256" max="10257" width="15.7109375" style="477"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5" width="10.5703125" style="477"/>
    <col min="10266" max="10266" width="13.42578125" style="477" customWidth="1"/>
    <col min="10267"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5.5703125" style="477" customWidth="1"/>
    <col min="10501" max="10502" width="3.7109375" style="477" customWidth="1"/>
    <col min="10503" max="10503" width="22" style="477" customWidth="1"/>
    <col min="10504" max="10504" width="5.5703125" style="477" customWidth="1"/>
    <col min="10505" max="10506" width="3.7109375" style="477" customWidth="1"/>
    <col min="10507" max="10507" width="22" style="477" customWidth="1"/>
    <col min="10508" max="10508" width="5.5703125" style="477" customWidth="1"/>
    <col min="10509" max="10510" width="3.7109375" style="477" customWidth="1"/>
    <col min="10511" max="10511" width="22" style="477" customWidth="1"/>
    <col min="10512" max="10513" width="15.7109375" style="477"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1" width="10.5703125" style="477"/>
    <col min="10522" max="10522" width="13.42578125" style="477" customWidth="1"/>
    <col min="10523"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5.5703125" style="477" customWidth="1"/>
    <col min="10757" max="10758" width="3.7109375" style="477" customWidth="1"/>
    <col min="10759" max="10759" width="22" style="477" customWidth="1"/>
    <col min="10760" max="10760" width="5.5703125" style="477" customWidth="1"/>
    <col min="10761" max="10762" width="3.7109375" style="477" customWidth="1"/>
    <col min="10763" max="10763" width="22" style="477" customWidth="1"/>
    <col min="10764" max="10764" width="5.5703125" style="477" customWidth="1"/>
    <col min="10765" max="10766" width="3.7109375" style="477" customWidth="1"/>
    <col min="10767" max="10767" width="22" style="477" customWidth="1"/>
    <col min="10768" max="10769" width="15.7109375" style="477"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7" width="10.5703125" style="477"/>
    <col min="10778" max="10778" width="13.42578125" style="477" customWidth="1"/>
    <col min="10779"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5.5703125" style="477" customWidth="1"/>
    <col min="11013" max="11014" width="3.7109375" style="477" customWidth="1"/>
    <col min="11015" max="11015" width="22" style="477" customWidth="1"/>
    <col min="11016" max="11016" width="5.5703125" style="477" customWidth="1"/>
    <col min="11017" max="11018" width="3.7109375" style="477" customWidth="1"/>
    <col min="11019" max="11019" width="22" style="477" customWidth="1"/>
    <col min="11020" max="11020" width="5.5703125" style="477" customWidth="1"/>
    <col min="11021" max="11022" width="3.7109375" style="477" customWidth="1"/>
    <col min="11023" max="11023" width="22" style="477" customWidth="1"/>
    <col min="11024" max="11025" width="15.7109375" style="477"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3" width="10.5703125" style="477"/>
    <col min="11034" max="11034" width="13.42578125" style="477" customWidth="1"/>
    <col min="11035"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5.5703125" style="477" customWidth="1"/>
    <col min="11269" max="11270" width="3.7109375" style="477" customWidth="1"/>
    <col min="11271" max="11271" width="22" style="477" customWidth="1"/>
    <col min="11272" max="11272" width="5.5703125" style="477" customWidth="1"/>
    <col min="11273" max="11274" width="3.7109375" style="477" customWidth="1"/>
    <col min="11275" max="11275" width="22" style="477" customWidth="1"/>
    <col min="11276" max="11276" width="5.5703125" style="477" customWidth="1"/>
    <col min="11277" max="11278" width="3.7109375" style="477" customWidth="1"/>
    <col min="11279" max="11279" width="22" style="477" customWidth="1"/>
    <col min="11280" max="11281" width="15.7109375" style="477"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89" width="10.5703125" style="477"/>
    <col min="11290" max="11290" width="13.42578125" style="477" customWidth="1"/>
    <col min="11291"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5.5703125" style="477" customWidth="1"/>
    <col min="11525" max="11526" width="3.7109375" style="477" customWidth="1"/>
    <col min="11527" max="11527" width="22" style="477" customWidth="1"/>
    <col min="11528" max="11528" width="5.5703125" style="477" customWidth="1"/>
    <col min="11529" max="11530" width="3.7109375" style="477" customWidth="1"/>
    <col min="11531" max="11531" width="22" style="477" customWidth="1"/>
    <col min="11532" max="11532" width="5.5703125" style="477" customWidth="1"/>
    <col min="11533" max="11534" width="3.7109375" style="477" customWidth="1"/>
    <col min="11535" max="11535" width="22" style="477" customWidth="1"/>
    <col min="11536" max="11537" width="15.7109375" style="477"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5" width="10.5703125" style="477"/>
    <col min="11546" max="11546" width="13.42578125" style="477" customWidth="1"/>
    <col min="11547"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5.5703125" style="477" customWidth="1"/>
    <col min="11781" max="11782" width="3.7109375" style="477" customWidth="1"/>
    <col min="11783" max="11783" width="22" style="477" customWidth="1"/>
    <col min="11784" max="11784" width="5.5703125" style="477" customWidth="1"/>
    <col min="11785" max="11786" width="3.7109375" style="477" customWidth="1"/>
    <col min="11787" max="11787" width="22" style="477" customWidth="1"/>
    <col min="11788" max="11788" width="5.5703125" style="477" customWidth="1"/>
    <col min="11789" max="11790" width="3.7109375" style="477" customWidth="1"/>
    <col min="11791" max="11791" width="22" style="477" customWidth="1"/>
    <col min="11792" max="11793" width="15.7109375" style="477"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1" width="10.5703125" style="477"/>
    <col min="11802" max="11802" width="13.42578125" style="477" customWidth="1"/>
    <col min="11803"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5.5703125" style="477" customWidth="1"/>
    <col min="12037" max="12038" width="3.7109375" style="477" customWidth="1"/>
    <col min="12039" max="12039" width="22" style="477" customWidth="1"/>
    <col min="12040" max="12040" width="5.5703125" style="477" customWidth="1"/>
    <col min="12041" max="12042" width="3.7109375" style="477" customWidth="1"/>
    <col min="12043" max="12043" width="22" style="477" customWidth="1"/>
    <col min="12044" max="12044" width="5.5703125" style="477" customWidth="1"/>
    <col min="12045" max="12046" width="3.7109375" style="477" customWidth="1"/>
    <col min="12047" max="12047" width="22" style="477" customWidth="1"/>
    <col min="12048" max="12049" width="15.7109375" style="477"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7" width="10.5703125" style="477"/>
    <col min="12058" max="12058" width="13.42578125" style="477" customWidth="1"/>
    <col min="12059"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5.5703125" style="477" customWidth="1"/>
    <col min="12293" max="12294" width="3.7109375" style="477" customWidth="1"/>
    <col min="12295" max="12295" width="22" style="477" customWidth="1"/>
    <col min="12296" max="12296" width="5.5703125" style="477" customWidth="1"/>
    <col min="12297" max="12298" width="3.7109375" style="477" customWidth="1"/>
    <col min="12299" max="12299" width="22" style="477" customWidth="1"/>
    <col min="12300" max="12300" width="5.5703125" style="477" customWidth="1"/>
    <col min="12301" max="12302" width="3.7109375" style="477" customWidth="1"/>
    <col min="12303" max="12303" width="22" style="477" customWidth="1"/>
    <col min="12304" max="12305" width="15.7109375" style="477"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3" width="10.5703125" style="477"/>
    <col min="12314" max="12314" width="13.42578125" style="477" customWidth="1"/>
    <col min="12315"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5.5703125" style="477" customWidth="1"/>
    <col min="12549" max="12550" width="3.7109375" style="477" customWidth="1"/>
    <col min="12551" max="12551" width="22" style="477" customWidth="1"/>
    <col min="12552" max="12552" width="5.5703125" style="477" customWidth="1"/>
    <col min="12553" max="12554" width="3.7109375" style="477" customWidth="1"/>
    <col min="12555" max="12555" width="22" style="477" customWidth="1"/>
    <col min="12556" max="12556" width="5.5703125" style="477" customWidth="1"/>
    <col min="12557" max="12558" width="3.7109375" style="477" customWidth="1"/>
    <col min="12559" max="12559" width="22" style="477" customWidth="1"/>
    <col min="12560" max="12561" width="15.7109375" style="477"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69" width="10.5703125" style="477"/>
    <col min="12570" max="12570" width="13.42578125" style="477" customWidth="1"/>
    <col min="12571"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5.5703125" style="477" customWidth="1"/>
    <col min="12805" max="12806" width="3.7109375" style="477" customWidth="1"/>
    <col min="12807" max="12807" width="22" style="477" customWidth="1"/>
    <col min="12808" max="12808" width="5.5703125" style="477" customWidth="1"/>
    <col min="12809" max="12810" width="3.7109375" style="477" customWidth="1"/>
    <col min="12811" max="12811" width="22" style="477" customWidth="1"/>
    <col min="12812" max="12812" width="5.5703125" style="477" customWidth="1"/>
    <col min="12813" max="12814" width="3.7109375" style="477" customWidth="1"/>
    <col min="12815" max="12815" width="22" style="477" customWidth="1"/>
    <col min="12816" max="12817" width="15.7109375" style="477"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5" width="10.5703125" style="477"/>
    <col min="12826" max="12826" width="13.42578125" style="477" customWidth="1"/>
    <col min="12827"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5.5703125" style="477" customWidth="1"/>
    <col min="13061" max="13062" width="3.7109375" style="477" customWidth="1"/>
    <col min="13063" max="13063" width="22" style="477" customWidth="1"/>
    <col min="13064" max="13064" width="5.5703125" style="477" customWidth="1"/>
    <col min="13065" max="13066" width="3.7109375" style="477" customWidth="1"/>
    <col min="13067" max="13067" width="22" style="477" customWidth="1"/>
    <col min="13068" max="13068" width="5.5703125" style="477" customWidth="1"/>
    <col min="13069" max="13070" width="3.7109375" style="477" customWidth="1"/>
    <col min="13071" max="13071" width="22" style="477" customWidth="1"/>
    <col min="13072" max="13073" width="15.7109375" style="477"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1" width="10.5703125" style="477"/>
    <col min="13082" max="13082" width="13.42578125" style="477" customWidth="1"/>
    <col min="13083"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5.5703125" style="477" customWidth="1"/>
    <col min="13317" max="13318" width="3.7109375" style="477" customWidth="1"/>
    <col min="13319" max="13319" width="22" style="477" customWidth="1"/>
    <col min="13320" max="13320" width="5.5703125" style="477" customWidth="1"/>
    <col min="13321" max="13322" width="3.7109375" style="477" customWidth="1"/>
    <col min="13323" max="13323" width="22" style="477" customWidth="1"/>
    <col min="13324" max="13324" width="5.5703125" style="477" customWidth="1"/>
    <col min="13325" max="13326" width="3.7109375" style="477" customWidth="1"/>
    <col min="13327" max="13327" width="22" style="477" customWidth="1"/>
    <col min="13328" max="13329" width="15.7109375" style="477"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7" width="10.5703125" style="477"/>
    <col min="13338" max="13338" width="13.42578125" style="477" customWidth="1"/>
    <col min="13339"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5.5703125" style="477" customWidth="1"/>
    <col min="13573" max="13574" width="3.7109375" style="477" customWidth="1"/>
    <col min="13575" max="13575" width="22" style="477" customWidth="1"/>
    <col min="13576" max="13576" width="5.5703125" style="477" customWidth="1"/>
    <col min="13577" max="13578" width="3.7109375" style="477" customWidth="1"/>
    <col min="13579" max="13579" width="22" style="477" customWidth="1"/>
    <col min="13580" max="13580" width="5.5703125" style="477" customWidth="1"/>
    <col min="13581" max="13582" width="3.7109375" style="477" customWidth="1"/>
    <col min="13583" max="13583" width="22" style="477" customWidth="1"/>
    <col min="13584" max="13585" width="15.7109375" style="477"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3" width="10.5703125" style="477"/>
    <col min="13594" max="13594" width="13.42578125" style="477" customWidth="1"/>
    <col min="13595"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5.5703125" style="477" customWidth="1"/>
    <col min="13829" max="13830" width="3.7109375" style="477" customWidth="1"/>
    <col min="13831" max="13831" width="22" style="477" customWidth="1"/>
    <col min="13832" max="13832" width="5.5703125" style="477" customWidth="1"/>
    <col min="13833" max="13834" width="3.7109375" style="477" customWidth="1"/>
    <col min="13835" max="13835" width="22" style="477" customWidth="1"/>
    <col min="13836" max="13836" width="5.5703125" style="477" customWidth="1"/>
    <col min="13837" max="13838" width="3.7109375" style="477" customWidth="1"/>
    <col min="13839" max="13839" width="22" style="477" customWidth="1"/>
    <col min="13840" max="13841" width="15.7109375" style="477"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49" width="10.5703125" style="477"/>
    <col min="13850" max="13850" width="13.42578125" style="477" customWidth="1"/>
    <col min="13851"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5.5703125" style="477" customWidth="1"/>
    <col min="14085" max="14086" width="3.7109375" style="477" customWidth="1"/>
    <col min="14087" max="14087" width="22" style="477" customWidth="1"/>
    <col min="14088" max="14088" width="5.5703125" style="477" customWidth="1"/>
    <col min="14089" max="14090" width="3.7109375" style="477" customWidth="1"/>
    <col min="14091" max="14091" width="22" style="477" customWidth="1"/>
    <col min="14092" max="14092" width="5.5703125" style="477" customWidth="1"/>
    <col min="14093" max="14094" width="3.7109375" style="477" customWidth="1"/>
    <col min="14095" max="14095" width="22" style="477" customWidth="1"/>
    <col min="14096" max="14097" width="15.7109375" style="477"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5" width="10.5703125" style="477"/>
    <col min="14106" max="14106" width="13.42578125" style="477" customWidth="1"/>
    <col min="14107"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5.5703125" style="477" customWidth="1"/>
    <col min="14341" max="14342" width="3.7109375" style="477" customWidth="1"/>
    <col min="14343" max="14343" width="22" style="477" customWidth="1"/>
    <col min="14344" max="14344" width="5.5703125" style="477" customWidth="1"/>
    <col min="14345" max="14346" width="3.7109375" style="477" customWidth="1"/>
    <col min="14347" max="14347" width="22" style="477" customWidth="1"/>
    <col min="14348" max="14348" width="5.5703125" style="477" customWidth="1"/>
    <col min="14349" max="14350" width="3.7109375" style="477" customWidth="1"/>
    <col min="14351" max="14351" width="22" style="477" customWidth="1"/>
    <col min="14352" max="14353" width="15.7109375" style="477"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1" width="10.5703125" style="477"/>
    <col min="14362" max="14362" width="13.42578125" style="477" customWidth="1"/>
    <col min="14363"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5.5703125" style="477" customWidth="1"/>
    <col min="14597" max="14598" width="3.7109375" style="477" customWidth="1"/>
    <col min="14599" max="14599" width="22" style="477" customWidth="1"/>
    <col min="14600" max="14600" width="5.5703125" style="477" customWidth="1"/>
    <col min="14601" max="14602" width="3.7109375" style="477" customWidth="1"/>
    <col min="14603" max="14603" width="22" style="477" customWidth="1"/>
    <col min="14604" max="14604" width="5.5703125" style="477" customWidth="1"/>
    <col min="14605" max="14606" width="3.7109375" style="477" customWidth="1"/>
    <col min="14607" max="14607" width="22" style="477" customWidth="1"/>
    <col min="14608" max="14609" width="15.7109375" style="477"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7" width="10.5703125" style="477"/>
    <col min="14618" max="14618" width="13.42578125" style="477" customWidth="1"/>
    <col min="14619"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5.5703125" style="477" customWidth="1"/>
    <col min="14853" max="14854" width="3.7109375" style="477" customWidth="1"/>
    <col min="14855" max="14855" width="22" style="477" customWidth="1"/>
    <col min="14856" max="14856" width="5.5703125" style="477" customWidth="1"/>
    <col min="14857" max="14858" width="3.7109375" style="477" customWidth="1"/>
    <col min="14859" max="14859" width="22" style="477" customWidth="1"/>
    <col min="14860" max="14860" width="5.5703125" style="477" customWidth="1"/>
    <col min="14861" max="14862" width="3.7109375" style="477" customWidth="1"/>
    <col min="14863" max="14863" width="22" style="477" customWidth="1"/>
    <col min="14864" max="14865" width="15.7109375" style="477"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3" width="10.5703125" style="477"/>
    <col min="14874" max="14874" width="13.42578125" style="477" customWidth="1"/>
    <col min="14875"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5.5703125" style="477" customWidth="1"/>
    <col min="15109" max="15110" width="3.7109375" style="477" customWidth="1"/>
    <col min="15111" max="15111" width="22" style="477" customWidth="1"/>
    <col min="15112" max="15112" width="5.5703125" style="477" customWidth="1"/>
    <col min="15113" max="15114" width="3.7109375" style="477" customWidth="1"/>
    <col min="15115" max="15115" width="22" style="477" customWidth="1"/>
    <col min="15116" max="15116" width="5.5703125" style="477" customWidth="1"/>
    <col min="15117" max="15118" width="3.7109375" style="477" customWidth="1"/>
    <col min="15119" max="15119" width="22" style="477" customWidth="1"/>
    <col min="15120" max="15121" width="15.7109375" style="477"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29" width="10.5703125" style="477"/>
    <col min="15130" max="15130" width="13.42578125" style="477" customWidth="1"/>
    <col min="15131"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5.5703125" style="477" customWidth="1"/>
    <col min="15365" max="15366" width="3.7109375" style="477" customWidth="1"/>
    <col min="15367" max="15367" width="22" style="477" customWidth="1"/>
    <col min="15368" max="15368" width="5.5703125" style="477" customWidth="1"/>
    <col min="15369" max="15370" width="3.7109375" style="477" customWidth="1"/>
    <col min="15371" max="15371" width="22" style="477" customWidth="1"/>
    <col min="15372" max="15372" width="5.5703125" style="477" customWidth="1"/>
    <col min="15373" max="15374" width="3.7109375" style="477" customWidth="1"/>
    <col min="15375" max="15375" width="22" style="477" customWidth="1"/>
    <col min="15376" max="15377" width="15.7109375" style="477"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5" width="10.5703125" style="477"/>
    <col min="15386" max="15386" width="13.42578125" style="477" customWidth="1"/>
    <col min="15387"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5.5703125" style="477" customWidth="1"/>
    <col min="15621" max="15622" width="3.7109375" style="477" customWidth="1"/>
    <col min="15623" max="15623" width="22" style="477" customWidth="1"/>
    <col min="15624" max="15624" width="5.5703125" style="477" customWidth="1"/>
    <col min="15625" max="15626" width="3.7109375" style="477" customWidth="1"/>
    <col min="15627" max="15627" width="22" style="477" customWidth="1"/>
    <col min="15628" max="15628" width="5.5703125" style="477" customWidth="1"/>
    <col min="15629" max="15630" width="3.7109375" style="477" customWidth="1"/>
    <col min="15631" max="15631" width="22" style="477" customWidth="1"/>
    <col min="15632" max="15633" width="15.7109375" style="477"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1" width="10.5703125" style="477"/>
    <col min="15642" max="15642" width="13.42578125" style="477" customWidth="1"/>
    <col min="15643"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5.5703125" style="477" customWidth="1"/>
    <col min="15877" max="15878" width="3.7109375" style="477" customWidth="1"/>
    <col min="15879" max="15879" width="22" style="477" customWidth="1"/>
    <col min="15880" max="15880" width="5.5703125" style="477" customWidth="1"/>
    <col min="15881" max="15882" width="3.7109375" style="477" customWidth="1"/>
    <col min="15883" max="15883" width="22" style="477" customWidth="1"/>
    <col min="15884" max="15884" width="5.5703125" style="477" customWidth="1"/>
    <col min="15885" max="15886" width="3.7109375" style="477" customWidth="1"/>
    <col min="15887" max="15887" width="22" style="477" customWidth="1"/>
    <col min="15888" max="15889" width="15.7109375" style="477"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7" width="10.5703125" style="477"/>
    <col min="15898" max="15898" width="13.42578125" style="477" customWidth="1"/>
    <col min="15899"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5.5703125" style="477" customWidth="1"/>
    <col min="16133" max="16134" width="3.7109375" style="477" customWidth="1"/>
    <col min="16135" max="16135" width="22" style="477" customWidth="1"/>
    <col min="16136" max="16136" width="5.5703125" style="477" customWidth="1"/>
    <col min="16137" max="16138" width="3.7109375" style="477" customWidth="1"/>
    <col min="16139" max="16139" width="22" style="477" customWidth="1"/>
    <col min="16140" max="16140" width="5.5703125" style="477" customWidth="1"/>
    <col min="16141" max="16142" width="3.7109375" style="477" customWidth="1"/>
    <col min="16143" max="16143" width="22" style="477" customWidth="1"/>
    <col min="16144" max="16145" width="15.7109375" style="477"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3" width="10.5703125" style="477"/>
    <col min="16154" max="16154" width="13.42578125" style="477" customWidth="1"/>
    <col min="16155" max="16384" width="10.5703125" style="477"/>
  </cols>
  <sheetData>
    <row r="1" spans="1:37" hidden="1"/>
    <row r="2" spans="1:37" hidden="1"/>
    <row r="3" spans="1:37" hidden="1"/>
    <row r="4" spans="1:37" ht="3" customHeight="1">
      <c r="J4" s="482"/>
      <c r="K4" s="482"/>
      <c r="L4" s="478"/>
      <c r="M4" s="478"/>
      <c r="N4" s="478"/>
      <c r="O4" s="478"/>
      <c r="P4" s="478"/>
      <c r="Q4" s="478"/>
      <c r="R4" s="478"/>
      <c r="S4" s="478"/>
      <c r="T4" s="478"/>
      <c r="U4" s="478"/>
      <c r="V4" s="478"/>
      <c r="W4" s="478"/>
      <c r="X4" s="478"/>
      <c r="Y4" s="478"/>
      <c r="Z4" s="485"/>
      <c r="AA4" s="485"/>
      <c r="AB4" s="485"/>
      <c r="AC4" s="485"/>
      <c r="AD4" s="485"/>
      <c r="AE4" s="478"/>
    </row>
    <row r="5" spans="1:37" ht="22.5" customHeight="1">
      <c r="J5" s="482"/>
      <c r="K5" s="482"/>
      <c r="L5" s="1227" t="s">
        <v>674</v>
      </c>
      <c r="M5" s="1227"/>
      <c r="N5" s="1227"/>
      <c r="O5" s="1227"/>
      <c r="P5" s="1227"/>
      <c r="Q5" s="1227"/>
      <c r="R5" s="1227"/>
      <c r="S5" s="1227"/>
      <c r="T5" s="1227"/>
      <c r="U5" s="580"/>
      <c r="V5" s="580"/>
      <c r="W5" s="524"/>
      <c r="X5" s="524"/>
      <c r="Y5" s="586"/>
      <c r="Z5" s="586"/>
      <c r="AA5" s="586"/>
      <c r="AB5" s="586"/>
      <c r="AC5" s="586"/>
      <c r="AD5" s="586"/>
      <c r="AE5" s="498"/>
    </row>
    <row r="6" spans="1:37" ht="3" customHeight="1">
      <c r="J6" s="482"/>
      <c r="K6" s="482"/>
      <c r="L6" s="478"/>
      <c r="M6" s="478"/>
      <c r="N6" s="478"/>
      <c r="O6" s="481"/>
      <c r="P6" s="481"/>
      <c r="Q6" s="481"/>
      <c r="R6" s="481"/>
      <c r="S6" s="481"/>
      <c r="T6" s="481"/>
      <c r="U6" s="478"/>
    </row>
    <row r="7" spans="1:37" s="524" customFormat="1" ht="22.5">
      <c r="A7" s="586"/>
      <c r="B7" s="586"/>
      <c r="C7" s="586"/>
      <c r="D7" s="586"/>
      <c r="E7" s="586"/>
      <c r="F7" s="586"/>
      <c r="G7" s="592"/>
      <c r="H7" s="592"/>
      <c r="I7" s="532"/>
      <c r="J7" s="530"/>
      <c r="K7" s="530"/>
      <c r="L7" s="525"/>
      <c r="M7" s="673" t="s">
        <v>502</v>
      </c>
      <c r="N7" s="1204" t="str">
        <f>IF(NameOrPr_ch="",IF(NameOrPr="","",NameOrPr),NameOrPr_ch)</f>
        <v>Агентство по регулированию цен и тарифов  Ульяновской области</v>
      </c>
      <c r="O7" s="1204"/>
      <c r="P7" s="1204"/>
      <c r="Q7" s="1204"/>
      <c r="R7" s="1204"/>
      <c r="S7" s="1204"/>
      <c r="T7" s="1204"/>
      <c r="U7" s="670"/>
      <c r="AH7" s="586"/>
      <c r="AI7" s="586"/>
      <c r="AJ7" s="586"/>
      <c r="AK7" s="586"/>
    </row>
    <row r="8" spans="1:37" s="492" customFormat="1" ht="18.75">
      <c r="A8" s="506"/>
      <c r="B8" s="506"/>
      <c r="C8" s="506"/>
      <c r="D8" s="506"/>
      <c r="E8" s="506"/>
      <c r="F8" s="506"/>
      <c r="G8" s="506"/>
      <c r="H8" s="506"/>
      <c r="L8" s="500"/>
      <c r="M8" s="673" t="s">
        <v>596</v>
      </c>
      <c r="N8" s="1204" t="str">
        <f>IF(datePr_ch="",IF(datePr="","",datePr),datePr_ch)</f>
        <v>13.10.2022</v>
      </c>
      <c r="O8" s="1204"/>
      <c r="P8" s="1204"/>
      <c r="Q8" s="1204"/>
      <c r="R8" s="1204"/>
      <c r="S8" s="1204"/>
      <c r="T8" s="1204"/>
      <c r="U8" s="668"/>
      <c r="V8" s="571"/>
      <c r="W8" s="571"/>
      <c r="X8" s="571"/>
      <c r="Y8" s="571"/>
      <c r="Z8" s="571"/>
      <c r="AA8" s="571"/>
      <c r="AH8" s="506"/>
      <c r="AI8" s="506"/>
      <c r="AJ8" s="506"/>
      <c r="AK8" s="506"/>
    </row>
    <row r="9" spans="1:37" s="492" customFormat="1" ht="18.75">
      <c r="A9" s="506"/>
      <c r="B9" s="506"/>
      <c r="C9" s="506"/>
      <c r="D9" s="506"/>
      <c r="E9" s="506"/>
      <c r="F9" s="506"/>
      <c r="G9" s="506"/>
      <c r="H9" s="506"/>
      <c r="L9" s="553"/>
      <c r="M9" s="673" t="s">
        <v>595</v>
      </c>
      <c r="N9" s="1204" t="str">
        <f>IF(numberPr_ch="",IF(numberPr="","",numberPr),numberPr_ch)</f>
        <v>84-П</v>
      </c>
      <c r="O9" s="1204"/>
      <c r="P9" s="1204"/>
      <c r="Q9" s="1204"/>
      <c r="R9" s="1204"/>
      <c r="S9" s="1204"/>
      <c r="T9" s="1204"/>
      <c r="U9" s="668"/>
      <c r="V9" s="571"/>
      <c r="W9" s="571"/>
      <c r="X9" s="571"/>
      <c r="Y9" s="571"/>
      <c r="Z9" s="571"/>
      <c r="AA9" s="571"/>
      <c r="AH9" s="506"/>
      <c r="AI9" s="506"/>
      <c r="AJ9" s="506"/>
      <c r="AK9" s="506"/>
    </row>
    <row r="10" spans="1:37" s="492" customFormat="1" ht="18.75">
      <c r="A10" s="506"/>
      <c r="B10" s="506"/>
      <c r="C10" s="506"/>
      <c r="D10" s="506"/>
      <c r="E10" s="506"/>
      <c r="F10" s="506"/>
      <c r="G10" s="506"/>
      <c r="H10" s="506"/>
      <c r="L10" s="553"/>
      <c r="M10" s="673" t="s">
        <v>501</v>
      </c>
      <c r="N10" s="1204" t="str">
        <f>IF(IstPub_ch="",IF(IstPub="","",IstPub),IstPub_ch)</f>
        <v>https://tarif73.ru/</v>
      </c>
      <c r="O10" s="1204"/>
      <c r="P10" s="1204"/>
      <c r="Q10" s="1204"/>
      <c r="R10" s="1204"/>
      <c r="S10" s="1204"/>
      <c r="T10" s="1204"/>
      <c r="U10" s="668"/>
      <c r="V10" s="571"/>
      <c r="W10" s="571"/>
      <c r="X10" s="571"/>
      <c r="Y10" s="571"/>
      <c r="Z10" s="571"/>
      <c r="AA10" s="571"/>
      <c r="AH10" s="506"/>
      <c r="AI10" s="506"/>
      <c r="AJ10" s="506"/>
      <c r="AK10" s="506"/>
    </row>
    <row r="11" spans="1:37" s="773" customFormat="1" ht="18.75" hidden="1">
      <c r="A11" s="774"/>
      <c r="B11" s="774"/>
      <c r="C11" s="774"/>
      <c r="D11" s="774"/>
      <c r="E11" s="774"/>
      <c r="F11" s="774"/>
      <c r="G11" s="774"/>
      <c r="H11" s="774"/>
      <c r="L11" s="762"/>
      <c r="M11" s="751"/>
      <c r="N11" s="750"/>
      <c r="O11" s="750"/>
      <c r="P11" s="750"/>
      <c r="Q11" s="750"/>
      <c r="R11" s="750"/>
      <c r="S11" s="750"/>
      <c r="T11" s="750"/>
      <c r="U11" s="668"/>
      <c r="Z11" s="772" t="s">
        <v>721</v>
      </c>
      <c r="AA11" s="772" t="s">
        <v>722</v>
      </c>
      <c r="AH11" s="774"/>
      <c r="AI11" s="774"/>
      <c r="AJ11" s="774"/>
      <c r="AK11" s="774"/>
    </row>
    <row r="12" spans="1:37" s="492" customFormat="1" ht="11.25" hidden="1">
      <c r="A12" s="506"/>
      <c r="B12" s="506"/>
      <c r="C12" s="506"/>
      <c r="D12" s="506"/>
      <c r="E12" s="506"/>
      <c r="F12" s="506"/>
      <c r="G12" s="506"/>
      <c r="H12" s="506"/>
      <c r="L12" s="1228"/>
      <c r="M12" s="1228"/>
      <c r="N12" s="567"/>
      <c r="O12" s="1251"/>
      <c r="P12" s="1251"/>
      <c r="Q12" s="1251"/>
      <c r="R12" s="1251"/>
      <c r="S12" s="1251"/>
      <c r="T12" s="1251"/>
      <c r="U12" s="487"/>
      <c r="AE12" s="504" t="s">
        <v>373</v>
      </c>
      <c r="AH12" s="506"/>
      <c r="AI12" s="506"/>
      <c r="AJ12" s="506"/>
      <c r="AK12" s="506"/>
    </row>
    <row r="13" spans="1:37">
      <c r="J13" s="482"/>
      <c r="K13" s="482"/>
      <c r="L13" s="478"/>
      <c r="M13" s="478"/>
      <c r="N13" s="478"/>
      <c r="O13" s="1244"/>
      <c r="P13" s="1244"/>
      <c r="Q13" s="1244"/>
      <c r="R13" s="1244"/>
      <c r="S13" s="1244"/>
      <c r="T13" s="1244"/>
      <c r="U13" s="600"/>
      <c r="Z13" s="1244"/>
      <c r="AA13" s="1244"/>
      <c r="AB13" s="1244"/>
      <c r="AC13" s="1244"/>
      <c r="AD13" s="1244"/>
      <c r="AE13" s="1244"/>
    </row>
    <row r="14" spans="1:37">
      <c r="J14" s="482"/>
      <c r="K14" s="482"/>
      <c r="L14" s="1154" t="s">
        <v>454</v>
      </c>
      <c r="M14" s="1154"/>
      <c r="N14" s="1154"/>
      <c r="O14" s="1154"/>
      <c r="P14" s="1154"/>
      <c r="Q14" s="1154"/>
      <c r="R14" s="1154"/>
      <c r="S14" s="1154"/>
      <c r="T14" s="1154"/>
      <c r="U14" s="1154"/>
      <c r="V14" s="1154"/>
      <c r="W14" s="1154"/>
      <c r="X14" s="1154"/>
      <c r="Y14" s="1154"/>
      <c r="Z14" s="1154"/>
      <c r="AA14" s="1154"/>
      <c r="AB14" s="1154"/>
      <c r="AC14" s="1154"/>
      <c r="AD14" s="1154"/>
      <c r="AE14" s="1154"/>
      <c r="AF14" s="1154"/>
      <c r="AG14" s="1154" t="s">
        <v>455</v>
      </c>
    </row>
    <row r="15" spans="1:37" ht="14.25" customHeight="1">
      <c r="J15" s="482"/>
      <c r="K15" s="482"/>
      <c r="L15" s="1211" t="s">
        <v>92</v>
      </c>
      <c r="M15" s="1211" t="s">
        <v>676</v>
      </c>
      <c r="N15" s="1265" t="s">
        <v>628</v>
      </c>
      <c r="O15" s="1265"/>
      <c r="P15" s="1265"/>
      <c r="Q15" s="1265"/>
      <c r="R15" s="1265" t="s">
        <v>629</v>
      </c>
      <c r="S15" s="1265"/>
      <c r="T15" s="1265"/>
      <c r="U15" s="1265"/>
      <c r="V15" s="1265" t="s">
        <v>630</v>
      </c>
      <c r="W15" s="1265"/>
      <c r="X15" s="1265"/>
      <c r="Y15" s="1265"/>
      <c r="Z15" s="1211" t="s">
        <v>641</v>
      </c>
      <c r="AA15" s="1211"/>
      <c r="AB15" s="1211"/>
      <c r="AC15" s="1211"/>
      <c r="AD15" s="1211"/>
      <c r="AE15" s="1211" t="s">
        <v>341</v>
      </c>
      <c r="AF15" s="1243" t="s">
        <v>275</v>
      </c>
      <c r="AG15" s="1154"/>
    </row>
    <row r="16" spans="1:37" s="524" customFormat="1" ht="27.75" customHeight="1">
      <c r="A16" s="586"/>
      <c r="B16" s="586"/>
      <c r="C16" s="586"/>
      <c r="D16" s="586"/>
      <c r="E16" s="586"/>
      <c r="F16" s="586"/>
      <c r="G16" s="592"/>
      <c r="H16" s="592"/>
      <c r="I16" s="532"/>
      <c r="J16" s="530"/>
      <c r="K16" s="530"/>
      <c r="L16" s="1211"/>
      <c r="M16" s="1211"/>
      <c r="N16" s="1265"/>
      <c r="O16" s="1265"/>
      <c r="P16" s="1265"/>
      <c r="Q16" s="1265"/>
      <c r="R16" s="1265"/>
      <c r="S16" s="1265"/>
      <c r="T16" s="1265"/>
      <c r="U16" s="1265"/>
      <c r="V16" s="1265"/>
      <c r="W16" s="1265"/>
      <c r="X16" s="1265"/>
      <c r="Y16" s="1265"/>
      <c r="Z16" s="1154" t="s">
        <v>679</v>
      </c>
      <c r="AA16" s="1154"/>
      <c r="AB16" s="1154" t="s">
        <v>654</v>
      </c>
      <c r="AC16" s="1154"/>
      <c r="AD16" s="1154"/>
      <c r="AE16" s="1211"/>
      <c r="AF16" s="1243"/>
      <c r="AG16" s="1154"/>
      <c r="AH16" s="586"/>
      <c r="AI16" s="586"/>
      <c r="AJ16" s="586"/>
      <c r="AK16" s="586"/>
    </row>
    <row r="17" spans="1:37" ht="14.25" customHeight="1">
      <c r="J17" s="482"/>
      <c r="K17" s="482"/>
      <c r="L17" s="1211"/>
      <c r="M17" s="1211"/>
      <c r="N17" s="1265"/>
      <c r="O17" s="1265"/>
      <c r="P17" s="1265"/>
      <c r="Q17" s="1265"/>
      <c r="R17" s="1265"/>
      <c r="S17" s="1265"/>
      <c r="T17" s="1265"/>
      <c r="U17" s="1265"/>
      <c r="V17" s="1265"/>
      <c r="W17" s="1265"/>
      <c r="X17" s="1265"/>
      <c r="Y17" s="1265"/>
      <c r="Z17" s="535" t="s">
        <v>677</v>
      </c>
      <c r="AA17" s="535" t="s">
        <v>678</v>
      </c>
      <c r="AB17" s="537" t="s">
        <v>274</v>
      </c>
      <c r="AC17" s="1256" t="s">
        <v>273</v>
      </c>
      <c r="AD17" s="1256"/>
      <c r="AE17" s="1211"/>
      <c r="AF17" s="1243"/>
      <c r="AG17" s="1154"/>
    </row>
    <row r="18" spans="1:37">
      <c r="J18" s="482"/>
      <c r="K18" s="490">
        <v>1</v>
      </c>
      <c r="L18" s="479" t="s">
        <v>93</v>
      </c>
      <c r="M18" s="479" t="s">
        <v>49</v>
      </c>
      <c r="N18" s="1266">
        <f ca="1">OFFSET(N18,0,-1)+1</f>
        <v>3</v>
      </c>
      <c r="O18" s="1266"/>
      <c r="P18" s="1266"/>
      <c r="Q18" s="1266"/>
      <c r="R18" s="1266">
        <f ca="1">OFFSET(N18,0,0)+1</f>
        <v>4</v>
      </c>
      <c r="S18" s="1266"/>
      <c r="T18" s="1266"/>
      <c r="U18" s="1266"/>
      <c r="V18" s="675"/>
      <c r="W18" s="675"/>
      <c r="X18" s="675"/>
      <c r="Y18" s="676">
        <f ca="1">OFFSET(R18,0,0)+1</f>
        <v>5</v>
      </c>
      <c r="Z18" s="488">
        <f ca="1">OFFSET(Z18,0,-1)+1</f>
        <v>6</v>
      </c>
      <c r="AA18" s="488">
        <f ca="1">OFFSET(AA18,0,-1)+1</f>
        <v>7</v>
      </c>
      <c r="AB18" s="488">
        <f ca="1">OFFSET(AB18,0,-1)+1</f>
        <v>8</v>
      </c>
      <c r="AC18" s="1266">
        <f ca="1">OFFSET(AC18,0,-1)+1</f>
        <v>9</v>
      </c>
      <c r="AD18" s="1266"/>
      <c r="AE18" s="488">
        <f ca="1">OFFSET(AE18,0,-2)+1</f>
        <v>10</v>
      </c>
      <c r="AF18" s="524"/>
      <c r="AG18" s="488">
        <f ca="1">OFFSET(AG18,0,-2)+1</f>
        <v>11</v>
      </c>
    </row>
    <row r="19" spans="1:37" ht="22.5" hidden="1">
      <c r="A19" s="1230">
        <v>1</v>
      </c>
      <c r="B19" s="1016"/>
      <c r="C19" s="1016"/>
      <c r="D19" s="1016"/>
      <c r="E19" s="1016"/>
      <c r="F19" s="1009"/>
      <c r="G19" s="1015"/>
      <c r="H19" s="1015"/>
      <c r="I19" s="997"/>
      <c r="J19" s="996"/>
      <c r="K19" s="996"/>
      <c r="L19" s="594">
        <f>mergeValue(A19)</f>
        <v>1</v>
      </c>
      <c r="M19" s="642" t="s">
        <v>20</v>
      </c>
      <c r="N19" s="1267" t="str">
        <f>IF('Перечень тарифов'!J21="","","" &amp; 'Перечень тарифов'!J21 &amp; "")</f>
        <v/>
      </c>
      <c r="O19" s="1267"/>
      <c r="P19" s="1267"/>
      <c r="Q19" s="1267"/>
      <c r="R19" s="1267"/>
      <c r="S19" s="1267"/>
      <c r="T19" s="1267"/>
      <c r="U19" s="1267"/>
      <c r="V19" s="1267"/>
      <c r="W19" s="1267"/>
      <c r="X19" s="1267"/>
      <c r="Y19" s="1267"/>
      <c r="Z19" s="1267"/>
      <c r="AA19" s="1267"/>
      <c r="AB19" s="1267"/>
      <c r="AC19" s="1267"/>
      <c r="AD19" s="1267"/>
      <c r="AE19" s="1267"/>
      <c r="AF19" s="1267"/>
      <c r="AG19" s="582" t="s">
        <v>476</v>
      </c>
    </row>
    <row r="20" spans="1:37" hidden="1">
      <c r="A20" s="1230"/>
      <c r="B20" s="1230">
        <v>1</v>
      </c>
      <c r="C20" s="1016"/>
      <c r="D20" s="1016"/>
      <c r="E20" s="1016"/>
      <c r="F20" s="1009"/>
      <c r="G20" s="1018"/>
      <c r="H20" s="1019"/>
      <c r="I20" s="998"/>
      <c r="J20" s="993"/>
      <c r="K20" s="991"/>
      <c r="L20" s="594" t="str">
        <f>mergeValue(A20) &amp;"."&amp; mergeValue(B20)</f>
        <v>1.1</v>
      </c>
      <c r="M20" s="547"/>
      <c r="N20" s="1268"/>
      <c r="O20" s="1268"/>
      <c r="P20" s="1268"/>
      <c r="Q20" s="1268"/>
      <c r="R20" s="1268"/>
      <c r="S20" s="1268"/>
      <c r="T20" s="1268"/>
      <c r="U20" s="1268"/>
      <c r="V20" s="1268"/>
      <c r="W20" s="1268"/>
      <c r="X20" s="1268"/>
      <c r="Y20" s="1268"/>
      <c r="Z20" s="1268"/>
      <c r="AA20" s="1268"/>
      <c r="AB20" s="1268"/>
      <c r="AC20" s="1268"/>
      <c r="AD20" s="1268"/>
      <c r="AE20" s="1268"/>
      <c r="AF20" s="1268"/>
      <c r="AG20" s="582"/>
    </row>
    <row r="21" spans="1:37" hidden="1">
      <c r="A21" s="1230"/>
      <c r="B21" s="1230"/>
      <c r="C21" s="1230">
        <v>1</v>
      </c>
      <c r="D21" s="1016"/>
      <c r="E21" s="1016"/>
      <c r="F21" s="1009"/>
      <c r="G21" s="1018"/>
      <c r="H21" s="1019"/>
      <c r="I21" s="998"/>
      <c r="J21" s="993"/>
      <c r="K21" s="991"/>
      <c r="L21" s="594" t="str">
        <f>mergeValue(A21) &amp;"."&amp; mergeValue(B21)&amp;"."&amp; mergeValue(C21)</f>
        <v>1.1.1</v>
      </c>
      <c r="M21" s="548"/>
      <c r="N21" s="1268"/>
      <c r="O21" s="1268"/>
      <c r="P21" s="1268"/>
      <c r="Q21" s="1268"/>
      <c r="R21" s="1268"/>
      <c r="S21" s="1268"/>
      <c r="T21" s="1268"/>
      <c r="U21" s="1268"/>
      <c r="V21" s="1268"/>
      <c r="W21" s="1268"/>
      <c r="X21" s="1268"/>
      <c r="Y21" s="1268"/>
      <c r="Z21" s="1268"/>
      <c r="AA21" s="1268"/>
      <c r="AB21" s="1268"/>
      <c r="AC21" s="1268"/>
      <c r="AD21" s="1268"/>
      <c r="AE21" s="1268"/>
      <c r="AF21" s="1268"/>
      <c r="AG21" s="582"/>
    </row>
    <row r="22" spans="1:37" ht="15" hidden="1" customHeight="1">
      <c r="A22" s="1230"/>
      <c r="B22" s="1230"/>
      <c r="C22" s="1230"/>
      <c r="D22" s="1230">
        <v>1</v>
      </c>
      <c r="E22" s="1016"/>
      <c r="F22" s="1009"/>
      <c r="G22" s="1018"/>
      <c r="H22" s="1019"/>
      <c r="I22" s="998"/>
      <c r="J22" s="993"/>
      <c r="K22" s="991"/>
      <c r="L22" s="594" t="str">
        <f>mergeValue(A22) &amp;"."&amp; mergeValue(B22)&amp;"."&amp; mergeValue(C22)&amp;"."&amp; mergeValue(D22)</f>
        <v>1.1.1.1</v>
      </c>
      <c r="M22" s="549"/>
      <c r="N22" s="1268"/>
      <c r="O22" s="1268"/>
      <c r="P22" s="1268"/>
      <c r="Q22" s="1268"/>
      <c r="R22" s="1268"/>
      <c r="S22" s="1268"/>
      <c r="T22" s="1268"/>
      <c r="U22" s="1268"/>
      <c r="V22" s="1268"/>
      <c r="W22" s="1268"/>
      <c r="X22" s="1268"/>
      <c r="Y22" s="1268"/>
      <c r="Z22" s="1268"/>
      <c r="AA22" s="1268"/>
      <c r="AB22" s="1268"/>
      <c r="AC22" s="1268"/>
      <c r="AD22" s="1268"/>
      <c r="AE22" s="1268"/>
      <c r="AF22" s="1268"/>
      <c r="AG22" s="582"/>
    </row>
    <row r="23" spans="1:37" ht="20.100000000000001" customHeight="1">
      <c r="A23" s="1230"/>
      <c r="B23" s="1230"/>
      <c r="C23" s="1230"/>
      <c r="D23" s="1230"/>
      <c r="E23" s="1230">
        <v>1</v>
      </c>
      <c r="F23" s="1009"/>
      <c r="G23" s="1018"/>
      <c r="H23" s="1019"/>
      <c r="I23" s="1020"/>
      <c r="J23" s="1010"/>
      <c r="K23" s="1158"/>
      <c r="L23" s="1269" t="str">
        <f>mergeValue(A23) &amp;"."&amp; mergeValue(B23)&amp;"."&amp; mergeValue(C23)&amp;"."&amp; mergeValue(D23)&amp;"."&amp; mergeValue(E23)</f>
        <v>1.1.1.1.1</v>
      </c>
      <c r="M23" s="1270"/>
      <c r="N23" s="1226" t="s">
        <v>85</v>
      </c>
      <c r="O23" s="1264"/>
      <c r="P23" s="1260">
        <v>1</v>
      </c>
      <c r="Q23" s="1261"/>
      <c r="R23" s="1226" t="s">
        <v>85</v>
      </c>
      <c r="S23" s="1264"/>
      <c r="T23" s="1260">
        <v>1</v>
      </c>
      <c r="U23" s="1261"/>
      <c r="V23" s="1226" t="s">
        <v>85</v>
      </c>
      <c r="W23" s="562"/>
      <c r="X23" s="540">
        <v>1</v>
      </c>
      <c r="Y23" s="1096"/>
      <c r="Z23" s="1120">
        <v>38892.6</v>
      </c>
      <c r="AA23" s="1120">
        <v>32410.5</v>
      </c>
      <c r="AB23" s="1240" t="s">
        <v>1488</v>
      </c>
      <c r="AC23" s="1226" t="s">
        <v>84</v>
      </c>
      <c r="AD23" s="1240" t="s">
        <v>1135</v>
      </c>
      <c r="AE23" s="1226" t="s">
        <v>85</v>
      </c>
      <c r="AF23" s="579"/>
      <c r="AG23" s="1257" t="s">
        <v>681</v>
      </c>
      <c r="AH23" s="501" t="str">
        <f>strCheckDate(Z24:AF24)</f>
        <v/>
      </c>
      <c r="AI23" s="505" t="str">
        <f>IF(AND(COUNTIF(AJ18:AJ27,AJ23)&gt;1,AJ23&lt;&gt;""),"ErrUnique:HasDoubleConn","")</f>
        <v/>
      </c>
      <c r="AJ23" s="505"/>
      <c r="AK23" s="505"/>
    </row>
    <row r="24" spans="1:37" ht="20.100000000000001" customHeight="1">
      <c r="A24" s="1230"/>
      <c r="B24" s="1230"/>
      <c r="C24" s="1230"/>
      <c r="D24" s="1230"/>
      <c r="E24" s="1230"/>
      <c r="F24" s="1009"/>
      <c r="G24" s="1018"/>
      <c r="H24" s="1019"/>
      <c r="I24" s="1020"/>
      <c r="J24" s="1010"/>
      <c r="K24" s="1158"/>
      <c r="L24" s="1269"/>
      <c r="M24" s="1270"/>
      <c r="N24" s="1226"/>
      <c r="O24" s="1264"/>
      <c r="P24" s="1260"/>
      <c r="Q24" s="1262"/>
      <c r="R24" s="1226"/>
      <c r="S24" s="1264"/>
      <c r="T24" s="1260"/>
      <c r="U24" s="1263"/>
      <c r="V24" s="1226"/>
      <c r="W24" s="602"/>
      <c r="X24" s="566"/>
      <c r="Y24" s="566"/>
      <c r="Z24" s="573"/>
      <c r="AA24" s="604" t="str">
        <f>AB23 &amp; "-" &amp; AD23</f>
        <v>13.10.2022-05.08.2023</v>
      </c>
      <c r="AB24" s="1225"/>
      <c r="AC24" s="1226"/>
      <c r="AD24" s="1225"/>
      <c r="AE24" s="1226"/>
      <c r="AF24" s="674"/>
      <c r="AG24" s="1258"/>
      <c r="AI24" s="505"/>
      <c r="AJ24" s="505"/>
      <c r="AK24" s="505"/>
    </row>
    <row r="25" spans="1:37" ht="20.100000000000001" customHeight="1">
      <c r="A25" s="1230"/>
      <c r="B25" s="1230"/>
      <c r="C25" s="1230"/>
      <c r="D25" s="1230"/>
      <c r="E25" s="1230"/>
      <c r="F25" s="1009"/>
      <c r="G25" s="1018"/>
      <c r="H25" s="1019"/>
      <c r="I25" s="1020"/>
      <c r="J25" s="1010"/>
      <c r="K25" s="1158"/>
      <c r="L25" s="1269"/>
      <c r="M25" s="1270"/>
      <c r="N25" s="1226"/>
      <c r="O25" s="1264"/>
      <c r="P25" s="1260"/>
      <c r="Q25" s="1263"/>
      <c r="R25" s="1226"/>
      <c r="S25" s="603"/>
      <c r="T25" s="559"/>
      <c r="U25" s="566"/>
      <c r="V25" s="572"/>
      <c r="W25" s="572"/>
      <c r="X25" s="572"/>
      <c r="Y25" s="572"/>
      <c r="Z25" s="573"/>
      <c r="AA25" s="573"/>
      <c r="AB25" s="574"/>
      <c r="AC25" s="565"/>
      <c r="AD25" s="565"/>
      <c r="AE25" s="574"/>
      <c r="AF25" s="565"/>
      <c r="AG25" s="1258"/>
      <c r="AI25" s="505"/>
      <c r="AJ25" s="505"/>
      <c r="AK25" s="505"/>
    </row>
    <row r="26" spans="1:37" ht="20.100000000000001" customHeight="1">
      <c r="A26" s="1230"/>
      <c r="B26" s="1230"/>
      <c r="C26" s="1230"/>
      <c r="D26" s="1230"/>
      <c r="E26" s="1230"/>
      <c r="F26" s="1009"/>
      <c r="G26" s="1018"/>
      <c r="H26" s="1019"/>
      <c r="I26" s="1020"/>
      <c r="J26" s="1010"/>
      <c r="K26" s="1158"/>
      <c r="L26" s="1269"/>
      <c r="M26" s="1270"/>
      <c r="N26" s="1226"/>
      <c r="O26" s="575"/>
      <c r="P26" s="577"/>
      <c r="Q26" s="576"/>
      <c r="R26" s="572"/>
      <c r="S26" s="572"/>
      <c r="T26" s="572"/>
      <c r="U26" s="572"/>
      <c r="V26" s="572"/>
      <c r="W26" s="572"/>
      <c r="X26" s="572"/>
      <c r="Y26" s="572"/>
      <c r="Z26" s="573"/>
      <c r="AA26" s="573"/>
      <c r="AB26" s="574"/>
      <c r="AC26" s="565"/>
      <c r="AD26" s="565"/>
      <c r="AE26" s="574"/>
      <c r="AF26" s="565"/>
      <c r="AG26" s="1258"/>
      <c r="AI26" s="505"/>
      <c r="AJ26" s="505"/>
      <c r="AK26" s="505"/>
    </row>
    <row r="27" spans="1:37" s="476" customFormat="1" ht="15" customHeight="1">
      <c r="A27" s="1230"/>
      <c r="B27" s="1230"/>
      <c r="C27" s="1230"/>
      <c r="D27" s="1230"/>
      <c r="E27" s="1017"/>
      <c r="F27" s="1011"/>
      <c r="G27" s="1013"/>
      <c r="H27" s="1011"/>
      <c r="I27" s="1020"/>
      <c r="J27" s="1010"/>
      <c r="K27" s="1004"/>
      <c r="L27" s="539"/>
      <c r="M27" s="552" t="s">
        <v>5</v>
      </c>
      <c r="N27" s="552"/>
      <c r="O27" s="552"/>
      <c r="P27" s="552"/>
      <c r="Q27" s="552"/>
      <c r="R27" s="552"/>
      <c r="S27" s="552"/>
      <c r="T27" s="552"/>
      <c r="U27" s="552"/>
      <c r="V27" s="552"/>
      <c r="W27" s="552"/>
      <c r="X27" s="552"/>
      <c r="Y27" s="552"/>
      <c r="Z27" s="552"/>
      <c r="AA27" s="552"/>
      <c r="AB27" s="552"/>
      <c r="AC27" s="552"/>
      <c r="AD27" s="552"/>
      <c r="AE27" s="552"/>
      <c r="AF27" s="552"/>
      <c r="AG27" s="1259"/>
      <c r="AH27" s="502"/>
      <c r="AI27" s="502"/>
      <c r="AJ27" s="213"/>
      <c r="AK27" s="213"/>
    </row>
    <row r="29" spans="1:37" ht="102" customHeight="1">
      <c r="L29" s="1">
        <v>1</v>
      </c>
      <c r="M29" s="1194" t="s">
        <v>682</v>
      </c>
      <c r="N29" s="1194"/>
      <c r="O29" s="1194"/>
      <c r="P29" s="1194"/>
      <c r="Q29" s="1194"/>
      <c r="R29" s="1194"/>
      <c r="S29" s="1194"/>
      <c r="T29" s="1194"/>
      <c r="U29" s="1194"/>
      <c r="V29" s="1194"/>
      <c r="W29" s="1194"/>
      <c r="X29" s="1194"/>
      <c r="Y29" s="1194"/>
      <c r="Z29" s="1194"/>
      <c r="AA29" s="1194"/>
      <c r="AB29" s="1194"/>
      <c r="AC29" s="1194"/>
      <c r="AD29" s="1194"/>
      <c r="AE29" s="1194"/>
      <c r="AF29" s="1194"/>
      <c r="AG29" s="1194"/>
      <c r="AH29" s="507"/>
      <c r="AI29" s="507"/>
      <c r="AJ29" s="507"/>
      <c r="AK29" s="507"/>
    </row>
    <row r="30" spans="1:37" ht="14.25" customHeight="1">
      <c r="L30" s="514"/>
      <c r="M30" s="515"/>
      <c r="N30" s="515"/>
      <c r="O30" s="515"/>
      <c r="P30" s="515"/>
      <c r="Q30" s="515"/>
      <c r="R30" s="515"/>
      <c r="S30" s="515"/>
      <c r="T30" s="515"/>
      <c r="U30" s="515"/>
      <c r="V30" s="515"/>
      <c r="W30" s="515"/>
      <c r="X30" s="515"/>
      <c r="Y30" s="515"/>
      <c r="Z30" s="518"/>
      <c r="AA30" s="518"/>
      <c r="AB30" s="518"/>
      <c r="AC30" s="518"/>
      <c r="AD30" s="518"/>
      <c r="AE30" s="518"/>
      <c r="AF30" s="518"/>
      <c r="AG30" s="518"/>
      <c r="AH30" s="519"/>
      <c r="AI30" s="519"/>
      <c r="AJ30" s="519"/>
      <c r="AK30" s="519"/>
    </row>
  </sheetData>
  <sheetProtection password="FA9C" sheet="1" objects="1" scenarios="1" formatColumns="0" formatRows="0"/>
  <dataConsolidate/>
  <mergeCells count="52">
    <mergeCell ref="L5:T5"/>
    <mergeCell ref="N7:T7"/>
    <mergeCell ref="AG14:AG17"/>
    <mergeCell ref="Z15:AD15"/>
    <mergeCell ref="AE15:AE17"/>
    <mergeCell ref="AF15:AF17"/>
    <mergeCell ref="L12:M12"/>
    <mergeCell ref="O12:T12"/>
    <mergeCell ref="O13:T13"/>
    <mergeCell ref="Z13:AE13"/>
    <mergeCell ref="N8:T8"/>
    <mergeCell ref="N9:T9"/>
    <mergeCell ref="N10:T10"/>
    <mergeCell ref="L14:AF14"/>
    <mergeCell ref="L15:L17"/>
    <mergeCell ref="M15:M17"/>
    <mergeCell ref="AC18:AD18"/>
    <mergeCell ref="N18:Q18"/>
    <mergeCell ref="R18:U18"/>
    <mergeCell ref="A19:A27"/>
    <mergeCell ref="N19:AF19"/>
    <mergeCell ref="B20:B27"/>
    <mergeCell ref="N20:AF20"/>
    <mergeCell ref="C21:C27"/>
    <mergeCell ref="N21:AF21"/>
    <mergeCell ref="D22:D27"/>
    <mergeCell ref="N22:AF22"/>
    <mergeCell ref="U23:U24"/>
    <mergeCell ref="E23:E26"/>
    <mergeCell ref="K23:K26"/>
    <mergeCell ref="L23:L26"/>
    <mergeCell ref="M23:M26"/>
    <mergeCell ref="N15:Q17"/>
    <mergeCell ref="R15:U17"/>
    <mergeCell ref="AC17:AD17"/>
    <mergeCell ref="V15:Y17"/>
    <mergeCell ref="Z16:AA16"/>
    <mergeCell ref="AB16:AD16"/>
    <mergeCell ref="AG23:AG27"/>
    <mergeCell ref="M29:AG29"/>
    <mergeCell ref="V23:V24"/>
    <mergeCell ref="AB23:AB24"/>
    <mergeCell ref="AC23:AC24"/>
    <mergeCell ref="AD23:AD24"/>
    <mergeCell ref="AE23:AE24"/>
    <mergeCell ref="P23:P25"/>
    <mergeCell ref="Q23:Q25"/>
    <mergeCell ref="R23:R25"/>
    <mergeCell ref="S23:S24"/>
    <mergeCell ref="T23:T24"/>
    <mergeCell ref="O23:O25"/>
    <mergeCell ref="N23:N26"/>
  </mergeCells>
  <dataValidations count="7">
    <dataValidation allowBlank="1" prompt="Для выбора выполните двойной щелчок левой клавиши мыши по соответствующей ячейке." sqref="WVJ983063:WWE983067 IX65559:JS65563 ST65559:TO65563 ACP65559:ADK65563 AML65559:ANG65563 AWH65559:AXC65563 BGD65559:BGY65563 BPZ65559:BQU65563 BZV65559:CAQ65563 CJR65559:CKM65563 CTN65559:CUI65563 DDJ65559:DEE65563 DNF65559:DOA65563 DXB65559:DXW65563 EGX65559:EHS65563 EQT65559:ERO65563 FAP65559:FBK65563 FKL65559:FLG65563 FUH65559:FVC65563 GED65559:GEY65563 GNZ65559:GOU65563 GXV65559:GYQ65563 HHR65559:HIM65563 HRN65559:HSI65563 IBJ65559:ICE65563 ILF65559:IMA65563 IVB65559:IVW65563 JEX65559:JFS65563 JOT65559:JPO65563 JYP65559:JZK65563 KIL65559:KJG65563 KSH65559:KTC65563 LCD65559:LCY65563 LLZ65559:LMU65563 LVV65559:LWQ65563 MFR65559:MGM65563 MPN65559:MQI65563 MZJ65559:NAE65563 NJF65559:NKA65563 NTB65559:NTW65563 OCX65559:ODS65563 OMT65559:ONO65563 OWP65559:OXK65563 PGL65559:PHG65563 PQH65559:PRC65563 QAD65559:QAY65563 QJZ65559:QKU65563 QTV65559:QUQ65563 RDR65559:REM65563 RNN65559:ROI65563 RXJ65559:RYE65563 SHF65559:SIA65563 SRB65559:SRW65563 TAX65559:TBS65563 TKT65559:TLO65563 TUP65559:TVK65563 UEL65559:UFG65563 UOH65559:UPC65563 UYD65559:UYY65563 VHZ65559:VIU65563 VRV65559:VSQ65563 WBR65559:WCM65563 WLN65559:WMI65563 WVJ65559:WWE65563 IX131095:JS131099 ST131095:TO131099 ACP131095:ADK131099 AML131095:ANG131099 AWH131095:AXC131099 BGD131095:BGY131099 BPZ131095:BQU131099 BZV131095:CAQ131099 CJR131095:CKM131099 CTN131095:CUI131099 DDJ131095:DEE131099 DNF131095:DOA131099 DXB131095:DXW131099 EGX131095:EHS131099 EQT131095:ERO131099 FAP131095:FBK131099 FKL131095:FLG131099 FUH131095:FVC131099 GED131095:GEY131099 GNZ131095:GOU131099 GXV131095:GYQ131099 HHR131095:HIM131099 HRN131095:HSI131099 IBJ131095:ICE131099 ILF131095:IMA131099 IVB131095:IVW131099 JEX131095:JFS131099 JOT131095:JPO131099 JYP131095:JZK131099 KIL131095:KJG131099 KSH131095:KTC131099 LCD131095:LCY131099 LLZ131095:LMU131099 LVV131095:LWQ131099 MFR131095:MGM131099 MPN131095:MQI131099 MZJ131095:NAE131099 NJF131095:NKA131099 NTB131095:NTW131099 OCX131095:ODS131099 OMT131095:ONO131099 OWP131095:OXK131099 PGL131095:PHG131099 PQH131095:PRC131099 QAD131095:QAY131099 QJZ131095:QKU131099 QTV131095:QUQ131099 RDR131095:REM131099 RNN131095:ROI131099 RXJ131095:RYE131099 SHF131095:SIA131099 SRB131095:SRW131099 TAX131095:TBS131099 TKT131095:TLO131099 TUP131095:TVK131099 UEL131095:UFG131099 UOH131095:UPC131099 UYD131095:UYY131099 VHZ131095:VIU131099 VRV131095:VSQ131099 WBR131095:WCM131099 WLN131095:WMI131099 WVJ131095:WWE131099 IX196631:JS196635 ST196631:TO196635 ACP196631:ADK196635 AML196631:ANG196635 AWH196631:AXC196635 BGD196631:BGY196635 BPZ196631:BQU196635 BZV196631:CAQ196635 CJR196631:CKM196635 CTN196631:CUI196635 DDJ196631:DEE196635 DNF196631:DOA196635 DXB196631:DXW196635 EGX196631:EHS196635 EQT196631:ERO196635 FAP196631:FBK196635 FKL196631:FLG196635 FUH196631:FVC196635 GED196631:GEY196635 GNZ196631:GOU196635 GXV196631:GYQ196635 HHR196631:HIM196635 HRN196631:HSI196635 IBJ196631:ICE196635 ILF196631:IMA196635 IVB196631:IVW196635 JEX196631:JFS196635 JOT196631:JPO196635 JYP196631:JZK196635 KIL196631:KJG196635 KSH196631:KTC196635 LCD196631:LCY196635 LLZ196631:LMU196635 LVV196631:LWQ196635 MFR196631:MGM196635 MPN196631:MQI196635 MZJ196631:NAE196635 NJF196631:NKA196635 NTB196631:NTW196635 OCX196631:ODS196635 OMT196631:ONO196635 OWP196631:OXK196635 PGL196631:PHG196635 PQH196631:PRC196635 QAD196631:QAY196635 QJZ196631:QKU196635 QTV196631:QUQ196635 RDR196631:REM196635 RNN196631:ROI196635 RXJ196631:RYE196635 SHF196631:SIA196635 SRB196631:SRW196635 TAX196631:TBS196635 TKT196631:TLO196635 TUP196631:TVK196635 UEL196631:UFG196635 UOH196631:UPC196635 UYD196631:UYY196635 VHZ196631:VIU196635 VRV196631:VSQ196635 WBR196631:WCM196635 WLN196631:WMI196635 WVJ196631:WWE196635 IX262167:JS262171 ST262167:TO262171 ACP262167:ADK262171 AML262167:ANG262171 AWH262167:AXC262171 BGD262167:BGY262171 BPZ262167:BQU262171 BZV262167:CAQ262171 CJR262167:CKM262171 CTN262167:CUI262171 DDJ262167:DEE262171 DNF262167:DOA262171 DXB262167:DXW262171 EGX262167:EHS262171 EQT262167:ERO262171 FAP262167:FBK262171 FKL262167:FLG262171 FUH262167:FVC262171 GED262167:GEY262171 GNZ262167:GOU262171 GXV262167:GYQ262171 HHR262167:HIM262171 HRN262167:HSI262171 IBJ262167:ICE262171 ILF262167:IMA262171 IVB262167:IVW262171 JEX262167:JFS262171 JOT262167:JPO262171 JYP262167:JZK262171 KIL262167:KJG262171 KSH262167:KTC262171 LCD262167:LCY262171 LLZ262167:LMU262171 LVV262167:LWQ262171 MFR262167:MGM262171 MPN262167:MQI262171 MZJ262167:NAE262171 NJF262167:NKA262171 NTB262167:NTW262171 OCX262167:ODS262171 OMT262167:ONO262171 OWP262167:OXK262171 PGL262167:PHG262171 PQH262167:PRC262171 QAD262167:QAY262171 QJZ262167:QKU262171 QTV262167:QUQ262171 RDR262167:REM262171 RNN262167:ROI262171 RXJ262167:RYE262171 SHF262167:SIA262171 SRB262167:SRW262171 TAX262167:TBS262171 TKT262167:TLO262171 TUP262167:TVK262171 UEL262167:UFG262171 UOH262167:UPC262171 UYD262167:UYY262171 VHZ262167:VIU262171 VRV262167:VSQ262171 WBR262167:WCM262171 WLN262167:WMI262171 WVJ262167:WWE262171 IX327703:JS327707 ST327703:TO327707 ACP327703:ADK327707 AML327703:ANG327707 AWH327703:AXC327707 BGD327703:BGY327707 BPZ327703:BQU327707 BZV327703:CAQ327707 CJR327703:CKM327707 CTN327703:CUI327707 DDJ327703:DEE327707 DNF327703:DOA327707 DXB327703:DXW327707 EGX327703:EHS327707 EQT327703:ERO327707 FAP327703:FBK327707 FKL327703:FLG327707 FUH327703:FVC327707 GED327703:GEY327707 GNZ327703:GOU327707 GXV327703:GYQ327707 HHR327703:HIM327707 HRN327703:HSI327707 IBJ327703:ICE327707 ILF327703:IMA327707 IVB327703:IVW327707 JEX327703:JFS327707 JOT327703:JPO327707 JYP327703:JZK327707 KIL327703:KJG327707 KSH327703:KTC327707 LCD327703:LCY327707 LLZ327703:LMU327707 LVV327703:LWQ327707 MFR327703:MGM327707 MPN327703:MQI327707 MZJ327703:NAE327707 NJF327703:NKA327707 NTB327703:NTW327707 OCX327703:ODS327707 OMT327703:ONO327707 OWP327703:OXK327707 PGL327703:PHG327707 PQH327703:PRC327707 QAD327703:QAY327707 QJZ327703:QKU327707 QTV327703:QUQ327707 RDR327703:REM327707 RNN327703:ROI327707 RXJ327703:RYE327707 SHF327703:SIA327707 SRB327703:SRW327707 TAX327703:TBS327707 TKT327703:TLO327707 TUP327703:TVK327707 UEL327703:UFG327707 UOH327703:UPC327707 UYD327703:UYY327707 VHZ327703:VIU327707 VRV327703:VSQ327707 WBR327703:WCM327707 WLN327703:WMI327707 WVJ327703:WWE327707 IX393239:JS393243 ST393239:TO393243 ACP393239:ADK393243 AML393239:ANG393243 AWH393239:AXC393243 BGD393239:BGY393243 BPZ393239:BQU393243 BZV393239:CAQ393243 CJR393239:CKM393243 CTN393239:CUI393243 DDJ393239:DEE393243 DNF393239:DOA393243 DXB393239:DXW393243 EGX393239:EHS393243 EQT393239:ERO393243 FAP393239:FBK393243 FKL393239:FLG393243 FUH393239:FVC393243 GED393239:GEY393243 GNZ393239:GOU393243 GXV393239:GYQ393243 HHR393239:HIM393243 HRN393239:HSI393243 IBJ393239:ICE393243 ILF393239:IMA393243 IVB393239:IVW393243 JEX393239:JFS393243 JOT393239:JPO393243 JYP393239:JZK393243 KIL393239:KJG393243 KSH393239:KTC393243 LCD393239:LCY393243 LLZ393239:LMU393243 LVV393239:LWQ393243 MFR393239:MGM393243 MPN393239:MQI393243 MZJ393239:NAE393243 NJF393239:NKA393243 NTB393239:NTW393243 OCX393239:ODS393243 OMT393239:ONO393243 OWP393239:OXK393243 PGL393239:PHG393243 PQH393239:PRC393243 QAD393239:QAY393243 QJZ393239:QKU393243 QTV393239:QUQ393243 RDR393239:REM393243 RNN393239:ROI393243 RXJ393239:RYE393243 SHF393239:SIA393243 SRB393239:SRW393243 TAX393239:TBS393243 TKT393239:TLO393243 TUP393239:TVK393243 UEL393239:UFG393243 UOH393239:UPC393243 UYD393239:UYY393243 VHZ393239:VIU393243 VRV393239:VSQ393243 WBR393239:WCM393243 WLN393239:WMI393243 WVJ393239:WWE393243 IX458775:JS458779 ST458775:TO458779 ACP458775:ADK458779 AML458775:ANG458779 AWH458775:AXC458779 BGD458775:BGY458779 BPZ458775:BQU458779 BZV458775:CAQ458779 CJR458775:CKM458779 CTN458775:CUI458779 DDJ458775:DEE458779 DNF458775:DOA458779 DXB458775:DXW458779 EGX458775:EHS458779 EQT458775:ERO458779 FAP458775:FBK458779 FKL458775:FLG458779 FUH458775:FVC458779 GED458775:GEY458779 GNZ458775:GOU458779 GXV458775:GYQ458779 HHR458775:HIM458779 HRN458775:HSI458779 IBJ458775:ICE458779 ILF458775:IMA458779 IVB458775:IVW458779 JEX458775:JFS458779 JOT458775:JPO458779 JYP458775:JZK458779 KIL458775:KJG458779 KSH458775:KTC458779 LCD458775:LCY458779 LLZ458775:LMU458779 LVV458775:LWQ458779 MFR458775:MGM458779 MPN458775:MQI458779 MZJ458775:NAE458779 NJF458775:NKA458779 NTB458775:NTW458779 OCX458775:ODS458779 OMT458775:ONO458779 OWP458775:OXK458779 PGL458775:PHG458779 PQH458775:PRC458779 QAD458775:QAY458779 QJZ458775:QKU458779 QTV458775:QUQ458779 RDR458775:REM458779 RNN458775:ROI458779 RXJ458775:RYE458779 SHF458775:SIA458779 SRB458775:SRW458779 TAX458775:TBS458779 TKT458775:TLO458779 TUP458775:TVK458779 UEL458775:UFG458779 UOH458775:UPC458779 UYD458775:UYY458779 VHZ458775:VIU458779 VRV458775:VSQ458779 WBR458775:WCM458779 WLN458775:WMI458779 WVJ458775:WWE458779 IX524311:JS524315 ST524311:TO524315 ACP524311:ADK524315 AML524311:ANG524315 AWH524311:AXC524315 BGD524311:BGY524315 BPZ524311:BQU524315 BZV524311:CAQ524315 CJR524311:CKM524315 CTN524311:CUI524315 DDJ524311:DEE524315 DNF524311:DOA524315 DXB524311:DXW524315 EGX524311:EHS524315 EQT524311:ERO524315 FAP524311:FBK524315 FKL524311:FLG524315 FUH524311:FVC524315 GED524311:GEY524315 GNZ524311:GOU524315 GXV524311:GYQ524315 HHR524311:HIM524315 HRN524311:HSI524315 IBJ524311:ICE524315 ILF524311:IMA524315 IVB524311:IVW524315 JEX524311:JFS524315 JOT524311:JPO524315 JYP524311:JZK524315 KIL524311:KJG524315 KSH524311:KTC524315 LCD524311:LCY524315 LLZ524311:LMU524315 LVV524311:LWQ524315 MFR524311:MGM524315 MPN524311:MQI524315 MZJ524311:NAE524315 NJF524311:NKA524315 NTB524311:NTW524315 OCX524311:ODS524315 OMT524311:ONO524315 OWP524311:OXK524315 PGL524311:PHG524315 PQH524311:PRC524315 QAD524311:QAY524315 QJZ524311:QKU524315 QTV524311:QUQ524315 RDR524311:REM524315 RNN524311:ROI524315 RXJ524311:RYE524315 SHF524311:SIA524315 SRB524311:SRW524315 TAX524311:TBS524315 TKT524311:TLO524315 TUP524311:TVK524315 UEL524311:UFG524315 UOH524311:UPC524315 UYD524311:UYY524315 VHZ524311:VIU524315 VRV524311:VSQ524315 WBR524311:WCM524315 WLN524311:WMI524315 WVJ524311:WWE524315 IX589847:JS589851 ST589847:TO589851 ACP589847:ADK589851 AML589847:ANG589851 AWH589847:AXC589851 BGD589847:BGY589851 BPZ589847:BQU589851 BZV589847:CAQ589851 CJR589847:CKM589851 CTN589847:CUI589851 DDJ589847:DEE589851 DNF589847:DOA589851 DXB589847:DXW589851 EGX589847:EHS589851 EQT589847:ERO589851 FAP589847:FBK589851 FKL589847:FLG589851 FUH589847:FVC589851 GED589847:GEY589851 GNZ589847:GOU589851 GXV589847:GYQ589851 HHR589847:HIM589851 HRN589847:HSI589851 IBJ589847:ICE589851 ILF589847:IMA589851 IVB589847:IVW589851 JEX589847:JFS589851 JOT589847:JPO589851 JYP589847:JZK589851 KIL589847:KJG589851 KSH589847:KTC589851 LCD589847:LCY589851 LLZ589847:LMU589851 LVV589847:LWQ589851 MFR589847:MGM589851 MPN589847:MQI589851 MZJ589847:NAE589851 NJF589847:NKA589851 NTB589847:NTW589851 OCX589847:ODS589851 OMT589847:ONO589851 OWP589847:OXK589851 PGL589847:PHG589851 PQH589847:PRC589851 QAD589847:QAY589851 QJZ589847:QKU589851 QTV589847:QUQ589851 RDR589847:REM589851 RNN589847:ROI589851 RXJ589847:RYE589851 SHF589847:SIA589851 SRB589847:SRW589851 TAX589847:TBS589851 TKT589847:TLO589851 TUP589847:TVK589851 UEL589847:UFG589851 UOH589847:UPC589851 UYD589847:UYY589851 VHZ589847:VIU589851 VRV589847:VSQ589851 WBR589847:WCM589851 WLN589847:WMI589851 WVJ589847:WWE589851 IX655383:JS655387 ST655383:TO655387 ACP655383:ADK655387 AML655383:ANG655387 AWH655383:AXC655387 BGD655383:BGY655387 BPZ655383:BQU655387 BZV655383:CAQ655387 CJR655383:CKM655387 CTN655383:CUI655387 DDJ655383:DEE655387 DNF655383:DOA655387 DXB655383:DXW655387 EGX655383:EHS655387 EQT655383:ERO655387 FAP655383:FBK655387 FKL655383:FLG655387 FUH655383:FVC655387 GED655383:GEY655387 GNZ655383:GOU655387 GXV655383:GYQ655387 HHR655383:HIM655387 HRN655383:HSI655387 IBJ655383:ICE655387 ILF655383:IMA655387 IVB655383:IVW655387 JEX655383:JFS655387 JOT655383:JPO655387 JYP655383:JZK655387 KIL655383:KJG655387 KSH655383:KTC655387 LCD655383:LCY655387 LLZ655383:LMU655387 LVV655383:LWQ655387 MFR655383:MGM655387 MPN655383:MQI655387 MZJ655383:NAE655387 NJF655383:NKA655387 NTB655383:NTW655387 OCX655383:ODS655387 OMT655383:ONO655387 OWP655383:OXK655387 PGL655383:PHG655387 PQH655383:PRC655387 QAD655383:QAY655387 QJZ655383:QKU655387 QTV655383:QUQ655387 RDR655383:REM655387 RNN655383:ROI655387 RXJ655383:RYE655387 SHF655383:SIA655387 SRB655383:SRW655387 TAX655383:TBS655387 TKT655383:TLO655387 TUP655383:TVK655387 UEL655383:UFG655387 UOH655383:UPC655387 UYD655383:UYY655387 VHZ655383:VIU655387 VRV655383:VSQ655387 WBR655383:WCM655387 WLN655383:WMI655387 WVJ655383:WWE655387 IX720919:JS720923 ST720919:TO720923 ACP720919:ADK720923 AML720919:ANG720923 AWH720919:AXC720923 BGD720919:BGY720923 BPZ720919:BQU720923 BZV720919:CAQ720923 CJR720919:CKM720923 CTN720919:CUI720923 DDJ720919:DEE720923 DNF720919:DOA720923 DXB720919:DXW720923 EGX720919:EHS720923 EQT720919:ERO720923 FAP720919:FBK720923 FKL720919:FLG720923 FUH720919:FVC720923 GED720919:GEY720923 GNZ720919:GOU720923 GXV720919:GYQ720923 HHR720919:HIM720923 HRN720919:HSI720923 IBJ720919:ICE720923 ILF720919:IMA720923 IVB720919:IVW720923 JEX720919:JFS720923 JOT720919:JPO720923 JYP720919:JZK720923 KIL720919:KJG720923 KSH720919:KTC720923 LCD720919:LCY720923 LLZ720919:LMU720923 LVV720919:LWQ720923 MFR720919:MGM720923 MPN720919:MQI720923 MZJ720919:NAE720923 NJF720919:NKA720923 NTB720919:NTW720923 OCX720919:ODS720923 OMT720919:ONO720923 OWP720919:OXK720923 PGL720919:PHG720923 PQH720919:PRC720923 QAD720919:QAY720923 QJZ720919:QKU720923 QTV720919:QUQ720923 RDR720919:REM720923 RNN720919:ROI720923 RXJ720919:RYE720923 SHF720919:SIA720923 SRB720919:SRW720923 TAX720919:TBS720923 TKT720919:TLO720923 TUP720919:TVK720923 UEL720919:UFG720923 UOH720919:UPC720923 UYD720919:UYY720923 VHZ720919:VIU720923 VRV720919:VSQ720923 WBR720919:WCM720923 WLN720919:WMI720923 WVJ720919:WWE720923 IX786455:JS786459 ST786455:TO786459 ACP786455:ADK786459 AML786455:ANG786459 AWH786455:AXC786459 BGD786455:BGY786459 BPZ786455:BQU786459 BZV786455:CAQ786459 CJR786455:CKM786459 CTN786455:CUI786459 DDJ786455:DEE786459 DNF786455:DOA786459 DXB786455:DXW786459 EGX786455:EHS786459 EQT786455:ERO786459 FAP786455:FBK786459 FKL786455:FLG786459 FUH786455:FVC786459 GED786455:GEY786459 GNZ786455:GOU786459 GXV786455:GYQ786459 HHR786455:HIM786459 HRN786455:HSI786459 IBJ786455:ICE786459 ILF786455:IMA786459 IVB786455:IVW786459 JEX786455:JFS786459 JOT786455:JPO786459 JYP786455:JZK786459 KIL786455:KJG786459 KSH786455:KTC786459 LCD786455:LCY786459 LLZ786455:LMU786459 LVV786455:LWQ786459 MFR786455:MGM786459 MPN786455:MQI786459 MZJ786455:NAE786459 NJF786455:NKA786459 NTB786455:NTW786459 OCX786455:ODS786459 OMT786455:ONO786459 OWP786455:OXK786459 PGL786455:PHG786459 PQH786455:PRC786459 QAD786455:QAY786459 QJZ786455:QKU786459 QTV786455:QUQ786459 RDR786455:REM786459 RNN786455:ROI786459 RXJ786455:RYE786459 SHF786455:SIA786459 SRB786455:SRW786459 TAX786455:TBS786459 TKT786455:TLO786459 TUP786455:TVK786459 UEL786455:UFG786459 UOH786455:UPC786459 UYD786455:UYY786459 VHZ786455:VIU786459 VRV786455:VSQ786459 WBR786455:WCM786459 WLN786455:WMI786459 WVJ786455:WWE786459 IX851991:JS851995 ST851991:TO851995 ACP851991:ADK851995 AML851991:ANG851995 AWH851991:AXC851995 BGD851991:BGY851995 BPZ851991:BQU851995 BZV851991:CAQ851995 CJR851991:CKM851995 CTN851991:CUI851995 DDJ851991:DEE851995 DNF851991:DOA851995 DXB851991:DXW851995 EGX851991:EHS851995 EQT851991:ERO851995 FAP851991:FBK851995 FKL851991:FLG851995 FUH851991:FVC851995 GED851991:GEY851995 GNZ851991:GOU851995 GXV851991:GYQ851995 HHR851991:HIM851995 HRN851991:HSI851995 IBJ851991:ICE851995 ILF851991:IMA851995 IVB851991:IVW851995 JEX851991:JFS851995 JOT851991:JPO851995 JYP851991:JZK851995 KIL851991:KJG851995 KSH851991:KTC851995 LCD851991:LCY851995 LLZ851991:LMU851995 LVV851991:LWQ851995 MFR851991:MGM851995 MPN851991:MQI851995 MZJ851991:NAE851995 NJF851991:NKA851995 NTB851991:NTW851995 OCX851991:ODS851995 OMT851991:ONO851995 OWP851991:OXK851995 PGL851991:PHG851995 PQH851991:PRC851995 QAD851991:QAY851995 QJZ851991:QKU851995 QTV851991:QUQ851995 RDR851991:REM851995 RNN851991:ROI851995 RXJ851991:RYE851995 SHF851991:SIA851995 SRB851991:SRW851995 TAX851991:TBS851995 TKT851991:TLO851995 TUP851991:TVK851995 UEL851991:UFG851995 UOH851991:UPC851995 UYD851991:UYY851995 VHZ851991:VIU851995 VRV851991:VSQ851995 WBR851991:WCM851995 WLN851991:WMI851995 WVJ851991:WWE851995 IX917527:JS917531 ST917527:TO917531 ACP917527:ADK917531 AML917527:ANG917531 AWH917527:AXC917531 BGD917527:BGY917531 BPZ917527:BQU917531 BZV917527:CAQ917531 CJR917527:CKM917531 CTN917527:CUI917531 DDJ917527:DEE917531 DNF917527:DOA917531 DXB917527:DXW917531 EGX917527:EHS917531 EQT917527:ERO917531 FAP917527:FBK917531 FKL917527:FLG917531 FUH917527:FVC917531 GED917527:GEY917531 GNZ917527:GOU917531 GXV917527:GYQ917531 HHR917527:HIM917531 HRN917527:HSI917531 IBJ917527:ICE917531 ILF917527:IMA917531 IVB917527:IVW917531 JEX917527:JFS917531 JOT917527:JPO917531 JYP917527:JZK917531 KIL917527:KJG917531 KSH917527:KTC917531 LCD917527:LCY917531 LLZ917527:LMU917531 LVV917527:LWQ917531 MFR917527:MGM917531 MPN917527:MQI917531 MZJ917527:NAE917531 NJF917527:NKA917531 NTB917527:NTW917531 OCX917527:ODS917531 OMT917527:ONO917531 OWP917527:OXK917531 PGL917527:PHG917531 PQH917527:PRC917531 QAD917527:QAY917531 QJZ917527:QKU917531 QTV917527:QUQ917531 RDR917527:REM917531 RNN917527:ROI917531 RXJ917527:RYE917531 SHF917527:SIA917531 SRB917527:SRW917531 TAX917527:TBS917531 TKT917527:TLO917531 TUP917527:TVK917531 UEL917527:UFG917531 UOH917527:UPC917531 UYD917527:UYY917531 VHZ917527:VIU917531 VRV917527:VSQ917531 WBR917527:WCM917531 WLN917527:WMI917531 WVJ917527:WWE917531 IX983063:JS983067 ST983063:TO983067 ACP983063:ADK983067 AML983063:ANG983067 AWH983063:AXC983067 BGD983063:BGY983067 BPZ983063:BQU983067 BZV983063:CAQ983067 CJR983063:CKM983067 CTN983063:CUI983067 DDJ983063:DEE983067 DNF983063:DOA983067 DXB983063:DXW983067 EGX983063:EHS983067 EQT983063:ERO983067 FAP983063:FBK983067 FKL983063:FLG983067 FUH983063:FVC983067 GED983063:GEY983067 GNZ983063:GOU983067 GXV983063:GYQ983067 HHR983063:HIM983067 HRN983063:HSI983067 IBJ983063:ICE983067 ILF983063:IMA983067 IVB983063:IVW983067 JEX983063:JFS983067 JOT983063:JPO983067 JYP983063:JZK983067 KIL983063:KJG983067 KSH983063:KTC983067 LCD983063:LCY983067 LLZ983063:LMU983067 LVV983063:LWQ983067 MFR983063:MGM983067 MPN983063:MQI983067 MZJ983063:NAE983067 NJF983063:NKA983067 NTB983063:NTW983067 OCX983063:ODS983067 OMT983063:ONO983067 OWP983063:OXK983067 PGL983063:PHG983067 PQH983063:PRC983067 QAD983063:QAY983067 QJZ983063:QKU983067 QTV983063:QUQ983067 RDR983063:REM983067 RNN983063:ROI983067 RXJ983063:RYE983067 SHF983063:SIA983067 SRB983063:SRW983067 TAX983063:TBS983067 TKT983063:TLO983067 TUP983063:TVK983067 UEL983063:UFG983067 UOH983063:UPC983067 UYD983063:UYY983067 VHZ983063:VIU983067 VRV983063:VSQ983067 WBR983063:WCM983067 WLN983063:WMI983067 IX27:JS27 WVJ27:WWE27 WLN27:WMI27 WBR27:WCM27 VRV27:VSQ27 VHZ27:VIU27 UYD27:UYY27 UOH27:UPC27 UEL27:UFG27 TUP27:TVK27 TKT27:TLO27 TAX27:TBS27 SRB27:SRW27 SHF27:SIA27 RXJ27:RYE27 RNN27:ROI27 RDR27:REM27 QTV27:QUQ27 QJZ27:QKU27 QAD27:QAY27 PQH27:PRC27 PGL27:PHG27 OWP27:OXK27 OMT27:ONO27 OCX27:ODS27 NTB27:NTW27 NJF27:NKA27 MZJ27:NAE27 MPN27:MQI27 MFR27:MGM27 LVV27:LWQ27 LLZ27:LMU27 LCD27:LCY27 KSH27:KTC27 KIL27:KJG27 JYP27:JZK27 JOT27:JPO27 JEX27:JFS27 IVB27:IVW27 ILF27:IMA27 IBJ27:ICE27 HRN27:HSI27 HHR27:HIM27 GXV27:GYQ27 GNZ27:GOU27 GED27:GEY27 FUH27:FVC27 FKL27:FLG27 FAP27:FBK27 EQT27:ERO27 EGX27:EHS27 DXB27:DXW27 DNF27:DOA27 DDJ27:DEE27 CTN27:CUI27 CJR27:CKM27 BZV27:CAQ27 BPZ27:BQU27 BGD27:BGY27 AWH27:AXC27 AML27:ANG27 ACP27:ADK27 ST27:TO27 L65559:AG65563 L131095:AG131099 L196631:AG196635 L262167:AG262171 L327703:AG327707 L393239:AG393243 L458775:AG458779 L524311:AG524315 L589847:AG589851 L655383:AG655387 L720919:AG720923 L786455:AG786459 L851991:AG851995 L917527:AG917531 L983063:AG98306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D23:AD24 JP23:JP24 TL23:TL24 ADH23:ADH24 AND23:AND24 AWZ23:AWZ24 BGV23:BGV24 BQR23:BQR24 CAN23:CAN24 CKJ23:CKJ24 CUF23:CUF24 DEB23:DEB24 DNX23:DNX24 DXT23:DXT24 EHP23:EHP24 ERL23:ERL24 FBH23:FBH24 FLD23:FLD24 FUZ23:FUZ24 GEV23:GEV24 GOR23:GOR24 GYN23:GYN24 HIJ23:HIJ24 HSF23:HSF24 ICB23:ICB24 ILX23:ILX24 IVT23:IVT24 JFP23:JFP24 JPL23:JPL24 JZH23:JZH24 KJD23:KJD24 KSZ23:KSZ24 LCV23:LCV24 LMR23:LMR24 LWN23:LWN24 MGJ23:MGJ24 MQF23:MQF24 NAB23:NAB24 NJX23:NJX24 NTT23:NTT24 ODP23:ODP24 ONL23:ONL24 OXH23:OXH24 PHD23:PHD24 PQZ23:PQZ24 QAV23:QAV24 QKR23:QKR24 QUN23:QUN24 REJ23:REJ24 ROF23:ROF24 RYB23:RYB24 SHX23:SHX24 SRT23:SRT24 TBP23:TBP24 TLL23:TLL24 TVH23:TVH24 UFD23:UFD24 UOZ23:UOZ24 UYV23:UYV24 VIR23:VIR24 VSN23:VSN24 WCJ23:WCJ24 WMF23:WMF24 WWB23:WWB24 AD65555:AD65556 JP65555:JP65556 TL65555:TL65556 ADH65555:ADH65556 AND65555:AND65556 AWZ65555:AWZ65556 BGV65555:BGV65556 BQR65555:BQR65556 CAN65555:CAN65556 CKJ65555:CKJ65556 CUF65555:CUF65556 DEB65555:DEB65556 DNX65555:DNX65556 DXT65555:DXT65556 EHP65555:EHP65556 ERL65555:ERL65556 FBH65555:FBH65556 FLD65555:FLD65556 FUZ65555:FUZ65556 GEV65555:GEV65556 GOR65555:GOR65556 GYN65555:GYN65556 HIJ65555:HIJ65556 HSF65555:HSF65556 ICB65555:ICB65556 ILX65555:ILX65556 IVT65555:IVT65556 JFP65555:JFP65556 JPL65555:JPL65556 JZH65555:JZH65556 KJD65555:KJD65556 KSZ65555:KSZ65556 LCV65555:LCV65556 LMR65555:LMR65556 LWN65555:LWN65556 MGJ65555:MGJ65556 MQF65555:MQF65556 NAB65555:NAB65556 NJX65555:NJX65556 NTT65555:NTT65556 ODP65555:ODP65556 ONL65555:ONL65556 OXH65555:OXH65556 PHD65555:PHD65556 PQZ65555:PQZ65556 QAV65555:QAV65556 QKR65555:QKR65556 QUN65555:QUN65556 REJ65555:REJ65556 ROF65555:ROF65556 RYB65555:RYB65556 SHX65555:SHX65556 SRT65555:SRT65556 TBP65555:TBP65556 TLL65555:TLL65556 TVH65555:TVH65556 UFD65555:UFD65556 UOZ65555:UOZ65556 UYV65555:UYV65556 VIR65555:VIR65556 VSN65555:VSN65556 WCJ65555:WCJ65556 WMF65555:WMF65556 WWB65555:WWB65556 AD131091:AD131092 JP131091:JP131092 TL131091:TL131092 ADH131091:ADH131092 AND131091:AND131092 AWZ131091:AWZ131092 BGV131091:BGV131092 BQR131091:BQR131092 CAN131091:CAN131092 CKJ131091:CKJ131092 CUF131091:CUF131092 DEB131091:DEB131092 DNX131091:DNX131092 DXT131091:DXT131092 EHP131091:EHP131092 ERL131091:ERL131092 FBH131091:FBH131092 FLD131091:FLD131092 FUZ131091:FUZ131092 GEV131091:GEV131092 GOR131091:GOR131092 GYN131091:GYN131092 HIJ131091:HIJ131092 HSF131091:HSF131092 ICB131091:ICB131092 ILX131091:ILX131092 IVT131091:IVT131092 JFP131091:JFP131092 JPL131091:JPL131092 JZH131091:JZH131092 KJD131091:KJD131092 KSZ131091:KSZ131092 LCV131091:LCV131092 LMR131091:LMR131092 LWN131091:LWN131092 MGJ131091:MGJ131092 MQF131091:MQF131092 NAB131091:NAB131092 NJX131091:NJX131092 NTT131091:NTT131092 ODP131091:ODP131092 ONL131091:ONL131092 OXH131091:OXH131092 PHD131091:PHD131092 PQZ131091:PQZ131092 QAV131091:QAV131092 QKR131091:QKR131092 QUN131091:QUN131092 REJ131091:REJ131092 ROF131091:ROF131092 RYB131091:RYB131092 SHX131091:SHX131092 SRT131091:SRT131092 TBP131091:TBP131092 TLL131091:TLL131092 TVH131091:TVH131092 UFD131091:UFD131092 UOZ131091:UOZ131092 UYV131091:UYV131092 VIR131091:VIR131092 VSN131091:VSN131092 WCJ131091:WCJ131092 WMF131091:WMF131092 WWB131091:WWB131092 AD196627:AD196628 JP196627:JP196628 TL196627:TL196628 ADH196627:ADH196628 AND196627:AND196628 AWZ196627:AWZ196628 BGV196627:BGV196628 BQR196627:BQR196628 CAN196627:CAN196628 CKJ196627:CKJ196628 CUF196627:CUF196628 DEB196627:DEB196628 DNX196627:DNX196628 DXT196627:DXT196628 EHP196627:EHP196628 ERL196627:ERL196628 FBH196627:FBH196628 FLD196627:FLD196628 FUZ196627:FUZ196628 GEV196627:GEV196628 GOR196627:GOR196628 GYN196627:GYN196628 HIJ196627:HIJ196628 HSF196627:HSF196628 ICB196627:ICB196628 ILX196627:ILX196628 IVT196627:IVT196628 JFP196627:JFP196628 JPL196627:JPL196628 JZH196627:JZH196628 KJD196627:KJD196628 KSZ196627:KSZ196628 LCV196627:LCV196628 LMR196627:LMR196628 LWN196627:LWN196628 MGJ196627:MGJ196628 MQF196627:MQF196628 NAB196627:NAB196628 NJX196627:NJX196628 NTT196627:NTT196628 ODP196627:ODP196628 ONL196627:ONL196628 OXH196627:OXH196628 PHD196627:PHD196628 PQZ196627:PQZ196628 QAV196627:QAV196628 QKR196627:QKR196628 QUN196627:QUN196628 REJ196627:REJ196628 ROF196627:ROF196628 RYB196627:RYB196628 SHX196627:SHX196628 SRT196627:SRT196628 TBP196627:TBP196628 TLL196627:TLL196628 TVH196627:TVH196628 UFD196627:UFD196628 UOZ196627:UOZ196628 UYV196627:UYV196628 VIR196627:VIR196628 VSN196627:VSN196628 WCJ196627:WCJ196628 WMF196627:WMF196628 WWB196627:WWB196628 AD262163:AD262164 JP262163:JP262164 TL262163:TL262164 ADH262163:ADH262164 AND262163:AND262164 AWZ262163:AWZ262164 BGV262163:BGV262164 BQR262163:BQR262164 CAN262163:CAN262164 CKJ262163:CKJ262164 CUF262163:CUF262164 DEB262163:DEB262164 DNX262163:DNX262164 DXT262163:DXT262164 EHP262163:EHP262164 ERL262163:ERL262164 FBH262163:FBH262164 FLD262163:FLD262164 FUZ262163:FUZ262164 GEV262163:GEV262164 GOR262163:GOR262164 GYN262163:GYN262164 HIJ262163:HIJ262164 HSF262163:HSF262164 ICB262163:ICB262164 ILX262163:ILX262164 IVT262163:IVT262164 JFP262163:JFP262164 JPL262163:JPL262164 JZH262163:JZH262164 KJD262163:KJD262164 KSZ262163:KSZ262164 LCV262163:LCV262164 LMR262163:LMR262164 LWN262163:LWN262164 MGJ262163:MGJ262164 MQF262163:MQF262164 NAB262163:NAB262164 NJX262163:NJX262164 NTT262163:NTT262164 ODP262163:ODP262164 ONL262163:ONL262164 OXH262163:OXH262164 PHD262163:PHD262164 PQZ262163:PQZ262164 QAV262163:QAV262164 QKR262163:QKR262164 QUN262163:QUN262164 REJ262163:REJ262164 ROF262163:ROF262164 RYB262163:RYB262164 SHX262163:SHX262164 SRT262163:SRT262164 TBP262163:TBP262164 TLL262163:TLL262164 TVH262163:TVH262164 UFD262163:UFD262164 UOZ262163:UOZ262164 UYV262163:UYV262164 VIR262163:VIR262164 VSN262163:VSN262164 WCJ262163:WCJ262164 WMF262163:WMF262164 WWB262163:WWB262164 AD327699:AD327700 JP327699:JP327700 TL327699:TL327700 ADH327699:ADH327700 AND327699:AND327700 AWZ327699:AWZ327700 BGV327699:BGV327700 BQR327699:BQR327700 CAN327699:CAN327700 CKJ327699:CKJ327700 CUF327699:CUF327700 DEB327699:DEB327700 DNX327699:DNX327700 DXT327699:DXT327700 EHP327699:EHP327700 ERL327699:ERL327700 FBH327699:FBH327700 FLD327699:FLD327700 FUZ327699:FUZ327700 GEV327699:GEV327700 GOR327699:GOR327700 GYN327699:GYN327700 HIJ327699:HIJ327700 HSF327699:HSF327700 ICB327699:ICB327700 ILX327699:ILX327700 IVT327699:IVT327700 JFP327699:JFP327700 JPL327699:JPL327700 JZH327699:JZH327700 KJD327699:KJD327700 KSZ327699:KSZ327700 LCV327699:LCV327700 LMR327699:LMR327700 LWN327699:LWN327700 MGJ327699:MGJ327700 MQF327699:MQF327700 NAB327699:NAB327700 NJX327699:NJX327700 NTT327699:NTT327700 ODP327699:ODP327700 ONL327699:ONL327700 OXH327699:OXH327700 PHD327699:PHD327700 PQZ327699:PQZ327700 QAV327699:QAV327700 QKR327699:QKR327700 QUN327699:QUN327700 REJ327699:REJ327700 ROF327699:ROF327700 RYB327699:RYB327700 SHX327699:SHX327700 SRT327699:SRT327700 TBP327699:TBP327700 TLL327699:TLL327700 TVH327699:TVH327700 UFD327699:UFD327700 UOZ327699:UOZ327700 UYV327699:UYV327700 VIR327699:VIR327700 VSN327699:VSN327700 WCJ327699:WCJ327700 WMF327699:WMF327700 WWB327699:WWB327700 AD393235:AD393236 JP393235:JP393236 TL393235:TL393236 ADH393235:ADH393236 AND393235:AND393236 AWZ393235:AWZ393236 BGV393235:BGV393236 BQR393235:BQR393236 CAN393235:CAN393236 CKJ393235:CKJ393236 CUF393235:CUF393236 DEB393235:DEB393236 DNX393235:DNX393236 DXT393235:DXT393236 EHP393235:EHP393236 ERL393235:ERL393236 FBH393235:FBH393236 FLD393235:FLD393236 FUZ393235:FUZ393236 GEV393235:GEV393236 GOR393235:GOR393236 GYN393235:GYN393236 HIJ393235:HIJ393236 HSF393235:HSF393236 ICB393235:ICB393236 ILX393235:ILX393236 IVT393235:IVT393236 JFP393235:JFP393236 JPL393235:JPL393236 JZH393235:JZH393236 KJD393235:KJD393236 KSZ393235:KSZ393236 LCV393235:LCV393236 LMR393235:LMR393236 LWN393235:LWN393236 MGJ393235:MGJ393236 MQF393235:MQF393236 NAB393235:NAB393236 NJX393235:NJX393236 NTT393235:NTT393236 ODP393235:ODP393236 ONL393235:ONL393236 OXH393235:OXH393236 PHD393235:PHD393236 PQZ393235:PQZ393236 QAV393235:QAV393236 QKR393235:QKR393236 QUN393235:QUN393236 REJ393235:REJ393236 ROF393235:ROF393236 RYB393235:RYB393236 SHX393235:SHX393236 SRT393235:SRT393236 TBP393235:TBP393236 TLL393235:TLL393236 TVH393235:TVH393236 UFD393235:UFD393236 UOZ393235:UOZ393236 UYV393235:UYV393236 VIR393235:VIR393236 VSN393235:VSN393236 WCJ393235:WCJ393236 WMF393235:WMF393236 WWB393235:WWB393236 AD458771:AD458772 JP458771:JP458772 TL458771:TL458772 ADH458771:ADH458772 AND458771:AND458772 AWZ458771:AWZ458772 BGV458771:BGV458772 BQR458771:BQR458772 CAN458771:CAN458772 CKJ458771:CKJ458772 CUF458771:CUF458772 DEB458771:DEB458772 DNX458771:DNX458772 DXT458771:DXT458772 EHP458771:EHP458772 ERL458771:ERL458772 FBH458771:FBH458772 FLD458771:FLD458772 FUZ458771:FUZ458772 GEV458771:GEV458772 GOR458771:GOR458772 GYN458771:GYN458772 HIJ458771:HIJ458772 HSF458771:HSF458772 ICB458771:ICB458772 ILX458771:ILX458772 IVT458771:IVT458772 JFP458771:JFP458772 JPL458771:JPL458772 JZH458771:JZH458772 KJD458771:KJD458772 KSZ458771:KSZ458772 LCV458771:LCV458772 LMR458771:LMR458772 LWN458771:LWN458772 MGJ458771:MGJ458772 MQF458771:MQF458772 NAB458771:NAB458772 NJX458771:NJX458772 NTT458771:NTT458772 ODP458771:ODP458772 ONL458771:ONL458772 OXH458771:OXH458772 PHD458771:PHD458772 PQZ458771:PQZ458772 QAV458771:QAV458772 QKR458771:QKR458772 QUN458771:QUN458772 REJ458771:REJ458772 ROF458771:ROF458772 RYB458771:RYB458772 SHX458771:SHX458772 SRT458771:SRT458772 TBP458771:TBP458772 TLL458771:TLL458772 TVH458771:TVH458772 UFD458771:UFD458772 UOZ458771:UOZ458772 UYV458771:UYV458772 VIR458771:VIR458772 VSN458771:VSN458772 WCJ458771:WCJ458772 WMF458771:WMF458772 WWB458771:WWB458772 AD524307:AD524308 JP524307:JP524308 TL524307:TL524308 ADH524307:ADH524308 AND524307:AND524308 AWZ524307:AWZ524308 BGV524307:BGV524308 BQR524307:BQR524308 CAN524307:CAN524308 CKJ524307:CKJ524308 CUF524307:CUF524308 DEB524307:DEB524308 DNX524307:DNX524308 DXT524307:DXT524308 EHP524307:EHP524308 ERL524307:ERL524308 FBH524307:FBH524308 FLD524307:FLD524308 FUZ524307:FUZ524308 GEV524307:GEV524308 GOR524307:GOR524308 GYN524307:GYN524308 HIJ524307:HIJ524308 HSF524307:HSF524308 ICB524307:ICB524308 ILX524307:ILX524308 IVT524307:IVT524308 JFP524307:JFP524308 JPL524307:JPL524308 JZH524307:JZH524308 KJD524307:KJD524308 KSZ524307:KSZ524308 LCV524307:LCV524308 LMR524307:LMR524308 LWN524307:LWN524308 MGJ524307:MGJ524308 MQF524307:MQF524308 NAB524307:NAB524308 NJX524307:NJX524308 NTT524307:NTT524308 ODP524307:ODP524308 ONL524307:ONL524308 OXH524307:OXH524308 PHD524307:PHD524308 PQZ524307:PQZ524308 QAV524307:QAV524308 QKR524307:QKR524308 QUN524307:QUN524308 REJ524307:REJ524308 ROF524307:ROF524308 RYB524307:RYB524308 SHX524307:SHX524308 SRT524307:SRT524308 TBP524307:TBP524308 TLL524307:TLL524308 TVH524307:TVH524308 UFD524307:UFD524308 UOZ524307:UOZ524308 UYV524307:UYV524308 VIR524307:VIR524308 VSN524307:VSN524308 WCJ524307:WCJ524308 WMF524307:WMF524308 WWB524307:WWB524308 AD589843:AD589844 JP589843:JP589844 TL589843:TL589844 ADH589843:ADH589844 AND589843:AND589844 AWZ589843:AWZ589844 BGV589843:BGV589844 BQR589843:BQR589844 CAN589843:CAN589844 CKJ589843:CKJ589844 CUF589843:CUF589844 DEB589843:DEB589844 DNX589843:DNX589844 DXT589843:DXT589844 EHP589843:EHP589844 ERL589843:ERL589844 FBH589843:FBH589844 FLD589843:FLD589844 FUZ589843:FUZ589844 GEV589843:GEV589844 GOR589843:GOR589844 GYN589843:GYN589844 HIJ589843:HIJ589844 HSF589843:HSF589844 ICB589843:ICB589844 ILX589843:ILX589844 IVT589843:IVT589844 JFP589843:JFP589844 JPL589843:JPL589844 JZH589843:JZH589844 KJD589843:KJD589844 KSZ589843:KSZ589844 LCV589843:LCV589844 LMR589843:LMR589844 LWN589843:LWN589844 MGJ589843:MGJ589844 MQF589843:MQF589844 NAB589843:NAB589844 NJX589843:NJX589844 NTT589843:NTT589844 ODP589843:ODP589844 ONL589843:ONL589844 OXH589843:OXH589844 PHD589843:PHD589844 PQZ589843:PQZ589844 QAV589843:QAV589844 QKR589843:QKR589844 QUN589843:QUN589844 REJ589843:REJ589844 ROF589843:ROF589844 RYB589843:RYB589844 SHX589843:SHX589844 SRT589843:SRT589844 TBP589843:TBP589844 TLL589843:TLL589844 TVH589843:TVH589844 UFD589843:UFD589844 UOZ589843:UOZ589844 UYV589843:UYV589844 VIR589843:VIR589844 VSN589843:VSN589844 WCJ589843:WCJ589844 WMF589843:WMF589844 WWB589843:WWB589844 AD655379:AD655380 JP655379:JP655380 TL655379:TL655380 ADH655379:ADH655380 AND655379:AND655380 AWZ655379:AWZ655380 BGV655379:BGV655380 BQR655379:BQR655380 CAN655379:CAN655380 CKJ655379:CKJ655380 CUF655379:CUF655380 DEB655379:DEB655380 DNX655379:DNX655380 DXT655379:DXT655380 EHP655379:EHP655380 ERL655379:ERL655380 FBH655379:FBH655380 FLD655379:FLD655380 FUZ655379:FUZ655380 GEV655379:GEV655380 GOR655379:GOR655380 GYN655379:GYN655380 HIJ655379:HIJ655380 HSF655379:HSF655380 ICB655379:ICB655380 ILX655379:ILX655380 IVT655379:IVT655380 JFP655379:JFP655380 JPL655379:JPL655380 JZH655379:JZH655380 KJD655379:KJD655380 KSZ655379:KSZ655380 LCV655379:LCV655380 LMR655379:LMR655380 LWN655379:LWN655380 MGJ655379:MGJ655380 MQF655379:MQF655380 NAB655379:NAB655380 NJX655379:NJX655380 NTT655379:NTT655380 ODP655379:ODP655380 ONL655379:ONL655380 OXH655379:OXH655380 PHD655379:PHD655380 PQZ655379:PQZ655380 QAV655379:QAV655380 QKR655379:QKR655380 QUN655379:QUN655380 REJ655379:REJ655380 ROF655379:ROF655380 RYB655379:RYB655380 SHX655379:SHX655380 SRT655379:SRT655380 TBP655379:TBP655380 TLL655379:TLL655380 TVH655379:TVH655380 UFD655379:UFD655380 UOZ655379:UOZ655380 UYV655379:UYV655380 VIR655379:VIR655380 VSN655379:VSN655380 WCJ655379:WCJ655380 WMF655379:WMF655380 WWB655379:WWB655380 AD720915:AD720916 JP720915:JP720916 TL720915:TL720916 ADH720915:ADH720916 AND720915:AND720916 AWZ720915:AWZ720916 BGV720915:BGV720916 BQR720915:BQR720916 CAN720915:CAN720916 CKJ720915:CKJ720916 CUF720915:CUF720916 DEB720915:DEB720916 DNX720915:DNX720916 DXT720915:DXT720916 EHP720915:EHP720916 ERL720915:ERL720916 FBH720915:FBH720916 FLD720915:FLD720916 FUZ720915:FUZ720916 GEV720915:GEV720916 GOR720915:GOR720916 GYN720915:GYN720916 HIJ720915:HIJ720916 HSF720915:HSF720916 ICB720915:ICB720916 ILX720915:ILX720916 IVT720915:IVT720916 JFP720915:JFP720916 JPL720915:JPL720916 JZH720915:JZH720916 KJD720915:KJD720916 KSZ720915:KSZ720916 LCV720915:LCV720916 LMR720915:LMR720916 LWN720915:LWN720916 MGJ720915:MGJ720916 MQF720915:MQF720916 NAB720915:NAB720916 NJX720915:NJX720916 NTT720915:NTT720916 ODP720915:ODP720916 ONL720915:ONL720916 OXH720915:OXH720916 PHD720915:PHD720916 PQZ720915:PQZ720916 QAV720915:QAV720916 QKR720915:QKR720916 QUN720915:QUN720916 REJ720915:REJ720916 ROF720915:ROF720916 RYB720915:RYB720916 SHX720915:SHX720916 SRT720915:SRT720916 TBP720915:TBP720916 TLL720915:TLL720916 TVH720915:TVH720916 UFD720915:UFD720916 UOZ720915:UOZ720916 UYV720915:UYV720916 VIR720915:VIR720916 VSN720915:VSN720916 WCJ720915:WCJ720916 WMF720915:WMF720916 WWB720915:WWB720916 AD786451:AD786452 JP786451:JP786452 TL786451:TL786452 ADH786451:ADH786452 AND786451:AND786452 AWZ786451:AWZ786452 BGV786451:BGV786452 BQR786451:BQR786452 CAN786451:CAN786452 CKJ786451:CKJ786452 CUF786451:CUF786452 DEB786451:DEB786452 DNX786451:DNX786452 DXT786451:DXT786452 EHP786451:EHP786452 ERL786451:ERL786452 FBH786451:FBH786452 FLD786451:FLD786452 FUZ786451:FUZ786452 GEV786451:GEV786452 GOR786451:GOR786452 GYN786451:GYN786452 HIJ786451:HIJ786452 HSF786451:HSF786452 ICB786451:ICB786452 ILX786451:ILX786452 IVT786451:IVT786452 JFP786451:JFP786452 JPL786451:JPL786452 JZH786451:JZH786452 KJD786451:KJD786452 KSZ786451:KSZ786452 LCV786451:LCV786452 LMR786451:LMR786452 LWN786451:LWN786452 MGJ786451:MGJ786452 MQF786451:MQF786452 NAB786451:NAB786452 NJX786451:NJX786452 NTT786451:NTT786452 ODP786451:ODP786452 ONL786451:ONL786452 OXH786451:OXH786452 PHD786451:PHD786452 PQZ786451:PQZ786452 QAV786451:QAV786452 QKR786451:QKR786452 QUN786451:QUN786452 REJ786451:REJ786452 ROF786451:ROF786452 RYB786451:RYB786452 SHX786451:SHX786452 SRT786451:SRT786452 TBP786451:TBP786452 TLL786451:TLL786452 TVH786451:TVH786452 UFD786451:UFD786452 UOZ786451:UOZ786452 UYV786451:UYV786452 VIR786451:VIR786452 VSN786451:VSN786452 WCJ786451:WCJ786452 WMF786451:WMF786452 WWB786451:WWB786452 AD851987:AD851988 JP851987:JP851988 TL851987:TL851988 ADH851987:ADH851988 AND851987:AND851988 AWZ851987:AWZ851988 BGV851987:BGV851988 BQR851987:BQR851988 CAN851987:CAN851988 CKJ851987:CKJ851988 CUF851987:CUF851988 DEB851987:DEB851988 DNX851987:DNX851988 DXT851987:DXT851988 EHP851987:EHP851988 ERL851987:ERL851988 FBH851987:FBH851988 FLD851987:FLD851988 FUZ851987:FUZ851988 GEV851987:GEV851988 GOR851987:GOR851988 GYN851987:GYN851988 HIJ851987:HIJ851988 HSF851987:HSF851988 ICB851987:ICB851988 ILX851987:ILX851988 IVT851987:IVT851988 JFP851987:JFP851988 JPL851987:JPL851988 JZH851987:JZH851988 KJD851987:KJD851988 KSZ851987:KSZ851988 LCV851987:LCV851988 LMR851987:LMR851988 LWN851987:LWN851988 MGJ851987:MGJ851988 MQF851987:MQF851988 NAB851987:NAB851988 NJX851987:NJX851988 NTT851987:NTT851988 ODP851987:ODP851988 ONL851987:ONL851988 OXH851987:OXH851988 PHD851987:PHD851988 PQZ851987:PQZ851988 QAV851987:QAV851988 QKR851987:QKR851988 QUN851987:QUN851988 REJ851987:REJ851988 ROF851987:ROF851988 RYB851987:RYB851988 SHX851987:SHX851988 SRT851987:SRT851988 TBP851987:TBP851988 TLL851987:TLL851988 TVH851987:TVH851988 UFD851987:UFD851988 UOZ851987:UOZ851988 UYV851987:UYV851988 VIR851987:VIR851988 VSN851987:VSN851988 WCJ851987:WCJ851988 WMF851987:WMF851988 WWB851987:WWB851988 AD917523:AD917524 JP917523:JP917524 TL917523:TL917524 ADH917523:ADH917524 AND917523:AND917524 AWZ917523:AWZ917524 BGV917523:BGV917524 BQR917523:BQR917524 CAN917523:CAN917524 CKJ917523:CKJ917524 CUF917523:CUF917524 DEB917523:DEB917524 DNX917523:DNX917524 DXT917523:DXT917524 EHP917523:EHP917524 ERL917523:ERL917524 FBH917523:FBH917524 FLD917523:FLD917524 FUZ917523:FUZ917524 GEV917523:GEV917524 GOR917523:GOR917524 GYN917523:GYN917524 HIJ917523:HIJ917524 HSF917523:HSF917524 ICB917523:ICB917524 ILX917523:ILX917524 IVT917523:IVT917524 JFP917523:JFP917524 JPL917523:JPL917524 JZH917523:JZH917524 KJD917523:KJD917524 KSZ917523:KSZ917524 LCV917523:LCV917524 LMR917523:LMR917524 LWN917523:LWN917524 MGJ917523:MGJ917524 MQF917523:MQF917524 NAB917523:NAB917524 NJX917523:NJX917524 NTT917523:NTT917524 ODP917523:ODP917524 ONL917523:ONL917524 OXH917523:OXH917524 PHD917523:PHD917524 PQZ917523:PQZ917524 QAV917523:QAV917524 QKR917523:QKR917524 QUN917523:QUN917524 REJ917523:REJ917524 ROF917523:ROF917524 RYB917523:RYB917524 SHX917523:SHX917524 SRT917523:SRT917524 TBP917523:TBP917524 TLL917523:TLL917524 TVH917523:TVH917524 UFD917523:UFD917524 UOZ917523:UOZ917524 UYV917523:UYV917524 VIR917523:VIR917524 VSN917523:VSN917524 WCJ917523:WCJ917524 WMF917523:WMF917524 WWB917523:WWB917524 AD983059:AD983060 JP983059:JP983060 TL983059:TL983060 ADH983059:ADH983060 AND983059:AND983060 AWZ983059:AWZ983060 BGV983059:BGV983060 BQR983059:BQR983060 CAN983059:CAN983060 CKJ983059:CKJ983060 CUF983059:CUF983060 DEB983059:DEB983060 DNX983059:DNX983060 DXT983059:DXT983060 EHP983059:EHP983060 ERL983059:ERL983060 FBH983059:FBH983060 FLD983059:FLD983060 FUZ983059:FUZ983060 GEV983059:GEV983060 GOR983059:GOR983060 GYN983059:GYN983060 HIJ983059:HIJ983060 HSF983059:HSF983060 ICB983059:ICB983060 ILX983059:ILX983060 IVT983059:IVT983060 JFP983059:JFP983060 JPL983059:JPL983060 JZH983059:JZH983060 KJD983059:KJD983060 KSZ983059:KSZ983060 LCV983059:LCV983060 LMR983059:LMR983060 LWN983059:LWN983060 MGJ983059:MGJ983060 MQF983059:MQF983060 NAB983059:NAB983060 NJX983059:NJX983060 NTT983059:NTT983060 ODP983059:ODP983060 ONL983059:ONL983060 OXH983059:OXH983060 PHD983059:PHD983060 PQZ983059:PQZ983060 QAV983059:QAV983060 QKR983059:QKR983060 QUN983059:QUN983060 REJ983059:REJ983060 ROF983059:ROF983060 RYB983059:RYB983060 SHX983059:SHX983060 SRT983059:SRT983060 TBP983059:TBP983060 TLL983059:TLL983060 TVH983059:TVH983060 UFD983059:UFD983060 UOZ983059:UOZ983060 UYV983059:UYV983060 VIR983059:VIR983060 VSN983059:VSN983060 WCJ983059:WCJ983060 WMF983059:WMF983060 WWB983059:WWB983060 AB23:AB24 JN23:JN24 TJ23:TJ24 ADF23:ADF24 ANB23:ANB24 AWX23:AWX24 BGT23:BGT24 BQP23:BQP24 CAL23:CAL24 CKH23:CKH24 CUD23:CUD24 DDZ23:DDZ24 DNV23:DNV24 DXR23:DXR24 EHN23:EHN24 ERJ23:ERJ24 FBF23:FBF24 FLB23:FLB24 FUX23:FUX24 GET23:GET24 GOP23:GOP24 GYL23:GYL24 HIH23:HIH24 HSD23:HSD24 IBZ23:IBZ24 ILV23:ILV24 IVR23:IVR24 JFN23:JFN24 JPJ23:JPJ24 JZF23:JZF24 KJB23:KJB24 KSX23:KSX24 LCT23:LCT24 LMP23:LMP24 LWL23:LWL24 MGH23:MGH24 MQD23:MQD24 MZZ23:MZZ24 NJV23:NJV24 NTR23:NTR24 ODN23:ODN24 ONJ23:ONJ24 OXF23:OXF24 PHB23:PHB24 PQX23:PQX24 QAT23:QAT24 QKP23:QKP24 QUL23:QUL24 REH23:REH24 ROD23:ROD24 RXZ23:RXZ24 SHV23:SHV24 SRR23:SRR24 TBN23:TBN24 TLJ23:TLJ24 TVF23:TVF24 UFB23:UFB24 UOX23:UOX24 UYT23:UYT24 VIP23:VIP24 VSL23:VSL24 WCH23:WCH24 WMD23:WMD24 WVZ23:WVZ24 AB65555:AB65556 JN65555:JN65556 TJ65555:TJ65556 ADF65555:ADF65556 ANB65555:ANB65556 AWX65555:AWX65556 BGT65555:BGT65556 BQP65555:BQP65556 CAL65555:CAL65556 CKH65555:CKH65556 CUD65555:CUD65556 DDZ65555:DDZ65556 DNV65555:DNV65556 DXR65555:DXR65556 EHN65555:EHN65556 ERJ65555:ERJ65556 FBF65555:FBF65556 FLB65555:FLB65556 FUX65555:FUX65556 GET65555:GET65556 GOP65555:GOP65556 GYL65555:GYL65556 HIH65555:HIH65556 HSD65555:HSD65556 IBZ65555:IBZ65556 ILV65555:ILV65556 IVR65555:IVR65556 JFN65555:JFN65556 JPJ65555:JPJ65556 JZF65555:JZF65556 KJB65555:KJB65556 KSX65555:KSX65556 LCT65555:LCT65556 LMP65555:LMP65556 LWL65555:LWL65556 MGH65555:MGH65556 MQD65555:MQD65556 MZZ65555:MZZ65556 NJV65555:NJV65556 NTR65555:NTR65556 ODN65555:ODN65556 ONJ65555:ONJ65556 OXF65555:OXF65556 PHB65555:PHB65556 PQX65555:PQX65556 QAT65555:QAT65556 QKP65555:QKP65556 QUL65555:QUL65556 REH65555:REH65556 ROD65555:ROD65556 RXZ65555:RXZ65556 SHV65555:SHV65556 SRR65555:SRR65556 TBN65555:TBN65556 TLJ65555:TLJ65556 TVF65555:TVF65556 UFB65555:UFB65556 UOX65555:UOX65556 UYT65555:UYT65556 VIP65555:VIP65556 VSL65555:VSL65556 WCH65555:WCH65556 WMD65555:WMD65556 WVZ65555:WVZ65556 AB131091:AB131092 JN131091:JN131092 TJ131091:TJ131092 ADF131091:ADF131092 ANB131091:ANB131092 AWX131091:AWX131092 BGT131091:BGT131092 BQP131091:BQP131092 CAL131091:CAL131092 CKH131091:CKH131092 CUD131091:CUD131092 DDZ131091:DDZ131092 DNV131091:DNV131092 DXR131091:DXR131092 EHN131091:EHN131092 ERJ131091:ERJ131092 FBF131091:FBF131092 FLB131091:FLB131092 FUX131091:FUX131092 GET131091:GET131092 GOP131091:GOP131092 GYL131091:GYL131092 HIH131091:HIH131092 HSD131091:HSD131092 IBZ131091:IBZ131092 ILV131091:ILV131092 IVR131091:IVR131092 JFN131091:JFN131092 JPJ131091:JPJ131092 JZF131091:JZF131092 KJB131091:KJB131092 KSX131091:KSX131092 LCT131091:LCT131092 LMP131091:LMP131092 LWL131091:LWL131092 MGH131091:MGH131092 MQD131091:MQD131092 MZZ131091:MZZ131092 NJV131091:NJV131092 NTR131091:NTR131092 ODN131091:ODN131092 ONJ131091:ONJ131092 OXF131091:OXF131092 PHB131091:PHB131092 PQX131091:PQX131092 QAT131091:QAT131092 QKP131091:QKP131092 QUL131091:QUL131092 REH131091:REH131092 ROD131091:ROD131092 RXZ131091:RXZ131092 SHV131091:SHV131092 SRR131091:SRR131092 TBN131091:TBN131092 TLJ131091:TLJ131092 TVF131091:TVF131092 UFB131091:UFB131092 UOX131091:UOX131092 UYT131091:UYT131092 VIP131091:VIP131092 VSL131091:VSL131092 WCH131091:WCH131092 WMD131091:WMD131092 WVZ131091:WVZ131092 AB196627:AB196628 JN196627:JN196628 TJ196627:TJ196628 ADF196627:ADF196628 ANB196627:ANB196628 AWX196627:AWX196628 BGT196627:BGT196628 BQP196627:BQP196628 CAL196627:CAL196628 CKH196627:CKH196628 CUD196627:CUD196628 DDZ196627:DDZ196628 DNV196627:DNV196628 DXR196627:DXR196628 EHN196627:EHN196628 ERJ196627:ERJ196628 FBF196627:FBF196628 FLB196627:FLB196628 FUX196627:FUX196628 GET196627:GET196628 GOP196627:GOP196628 GYL196627:GYL196628 HIH196627:HIH196628 HSD196627:HSD196628 IBZ196627:IBZ196628 ILV196627:ILV196628 IVR196627:IVR196628 JFN196627:JFN196628 JPJ196627:JPJ196628 JZF196627:JZF196628 KJB196627:KJB196628 KSX196627:KSX196628 LCT196627:LCT196628 LMP196627:LMP196628 LWL196627:LWL196628 MGH196627:MGH196628 MQD196627:MQD196628 MZZ196627:MZZ196628 NJV196627:NJV196628 NTR196627:NTR196628 ODN196627:ODN196628 ONJ196627:ONJ196628 OXF196627:OXF196628 PHB196627:PHB196628 PQX196627:PQX196628 QAT196627:QAT196628 QKP196627:QKP196628 QUL196627:QUL196628 REH196627:REH196628 ROD196627:ROD196628 RXZ196627:RXZ196628 SHV196627:SHV196628 SRR196627:SRR196628 TBN196627:TBN196628 TLJ196627:TLJ196628 TVF196627:TVF196628 UFB196627:UFB196628 UOX196627:UOX196628 UYT196627:UYT196628 VIP196627:VIP196628 VSL196627:VSL196628 WCH196627:WCH196628 WMD196627:WMD196628 WVZ196627:WVZ196628 AB262163:AB262164 JN262163:JN262164 TJ262163:TJ262164 ADF262163:ADF262164 ANB262163:ANB262164 AWX262163:AWX262164 BGT262163:BGT262164 BQP262163:BQP262164 CAL262163:CAL262164 CKH262163:CKH262164 CUD262163:CUD262164 DDZ262163:DDZ262164 DNV262163:DNV262164 DXR262163:DXR262164 EHN262163:EHN262164 ERJ262163:ERJ262164 FBF262163:FBF262164 FLB262163:FLB262164 FUX262163:FUX262164 GET262163:GET262164 GOP262163:GOP262164 GYL262163:GYL262164 HIH262163:HIH262164 HSD262163:HSD262164 IBZ262163:IBZ262164 ILV262163:ILV262164 IVR262163:IVR262164 JFN262163:JFN262164 JPJ262163:JPJ262164 JZF262163:JZF262164 KJB262163:KJB262164 KSX262163:KSX262164 LCT262163:LCT262164 LMP262163:LMP262164 LWL262163:LWL262164 MGH262163:MGH262164 MQD262163:MQD262164 MZZ262163:MZZ262164 NJV262163:NJV262164 NTR262163:NTR262164 ODN262163:ODN262164 ONJ262163:ONJ262164 OXF262163:OXF262164 PHB262163:PHB262164 PQX262163:PQX262164 QAT262163:QAT262164 QKP262163:QKP262164 QUL262163:QUL262164 REH262163:REH262164 ROD262163:ROD262164 RXZ262163:RXZ262164 SHV262163:SHV262164 SRR262163:SRR262164 TBN262163:TBN262164 TLJ262163:TLJ262164 TVF262163:TVF262164 UFB262163:UFB262164 UOX262163:UOX262164 UYT262163:UYT262164 VIP262163:VIP262164 VSL262163:VSL262164 WCH262163:WCH262164 WMD262163:WMD262164 WVZ262163:WVZ262164 AB327699:AB327700 JN327699:JN327700 TJ327699:TJ327700 ADF327699:ADF327700 ANB327699:ANB327700 AWX327699:AWX327700 BGT327699:BGT327700 BQP327699:BQP327700 CAL327699:CAL327700 CKH327699:CKH327700 CUD327699:CUD327700 DDZ327699:DDZ327700 DNV327699:DNV327700 DXR327699:DXR327700 EHN327699:EHN327700 ERJ327699:ERJ327700 FBF327699:FBF327700 FLB327699:FLB327700 FUX327699:FUX327700 GET327699:GET327700 GOP327699:GOP327700 GYL327699:GYL327700 HIH327699:HIH327700 HSD327699:HSD327700 IBZ327699:IBZ327700 ILV327699:ILV327700 IVR327699:IVR327700 JFN327699:JFN327700 JPJ327699:JPJ327700 JZF327699:JZF327700 KJB327699:KJB327700 KSX327699:KSX327700 LCT327699:LCT327700 LMP327699:LMP327700 LWL327699:LWL327700 MGH327699:MGH327700 MQD327699:MQD327700 MZZ327699:MZZ327700 NJV327699:NJV327700 NTR327699:NTR327700 ODN327699:ODN327700 ONJ327699:ONJ327700 OXF327699:OXF327700 PHB327699:PHB327700 PQX327699:PQX327700 QAT327699:QAT327700 QKP327699:QKP327700 QUL327699:QUL327700 REH327699:REH327700 ROD327699:ROD327700 RXZ327699:RXZ327700 SHV327699:SHV327700 SRR327699:SRR327700 TBN327699:TBN327700 TLJ327699:TLJ327700 TVF327699:TVF327700 UFB327699:UFB327700 UOX327699:UOX327700 UYT327699:UYT327700 VIP327699:VIP327700 VSL327699:VSL327700 WCH327699:WCH327700 WMD327699:WMD327700 WVZ327699:WVZ327700 AB393235:AB393236 JN393235:JN393236 TJ393235:TJ393236 ADF393235:ADF393236 ANB393235:ANB393236 AWX393235:AWX393236 BGT393235:BGT393236 BQP393235:BQP393236 CAL393235:CAL393236 CKH393235:CKH393236 CUD393235:CUD393236 DDZ393235:DDZ393236 DNV393235:DNV393236 DXR393235:DXR393236 EHN393235:EHN393236 ERJ393235:ERJ393236 FBF393235:FBF393236 FLB393235:FLB393236 FUX393235:FUX393236 GET393235:GET393236 GOP393235:GOP393236 GYL393235:GYL393236 HIH393235:HIH393236 HSD393235:HSD393236 IBZ393235:IBZ393236 ILV393235:ILV393236 IVR393235:IVR393236 JFN393235:JFN393236 JPJ393235:JPJ393236 JZF393235:JZF393236 KJB393235:KJB393236 KSX393235:KSX393236 LCT393235:LCT393236 LMP393235:LMP393236 LWL393235:LWL393236 MGH393235:MGH393236 MQD393235:MQD393236 MZZ393235:MZZ393236 NJV393235:NJV393236 NTR393235:NTR393236 ODN393235:ODN393236 ONJ393235:ONJ393236 OXF393235:OXF393236 PHB393235:PHB393236 PQX393235:PQX393236 QAT393235:QAT393236 QKP393235:QKP393236 QUL393235:QUL393236 REH393235:REH393236 ROD393235:ROD393236 RXZ393235:RXZ393236 SHV393235:SHV393236 SRR393235:SRR393236 TBN393235:TBN393236 TLJ393235:TLJ393236 TVF393235:TVF393236 UFB393235:UFB393236 UOX393235:UOX393236 UYT393235:UYT393236 VIP393235:VIP393236 VSL393235:VSL393236 WCH393235:WCH393236 WMD393235:WMD393236 WVZ393235:WVZ393236 AB458771:AB458772 JN458771:JN458772 TJ458771:TJ458772 ADF458771:ADF458772 ANB458771:ANB458772 AWX458771:AWX458772 BGT458771:BGT458772 BQP458771:BQP458772 CAL458771:CAL458772 CKH458771:CKH458772 CUD458771:CUD458772 DDZ458771:DDZ458772 DNV458771:DNV458772 DXR458771:DXR458772 EHN458771:EHN458772 ERJ458771:ERJ458772 FBF458771:FBF458772 FLB458771:FLB458772 FUX458771:FUX458772 GET458771:GET458772 GOP458771:GOP458772 GYL458771:GYL458772 HIH458771:HIH458772 HSD458771:HSD458772 IBZ458771:IBZ458772 ILV458771:ILV458772 IVR458771:IVR458772 JFN458771:JFN458772 JPJ458771:JPJ458772 JZF458771:JZF458772 KJB458771:KJB458772 KSX458771:KSX458772 LCT458771:LCT458772 LMP458771:LMP458772 LWL458771:LWL458772 MGH458771:MGH458772 MQD458771:MQD458772 MZZ458771:MZZ458772 NJV458771:NJV458772 NTR458771:NTR458772 ODN458771:ODN458772 ONJ458771:ONJ458772 OXF458771:OXF458772 PHB458771:PHB458772 PQX458771:PQX458772 QAT458771:QAT458772 QKP458771:QKP458772 QUL458771:QUL458772 REH458771:REH458772 ROD458771:ROD458772 RXZ458771:RXZ458772 SHV458771:SHV458772 SRR458771:SRR458772 TBN458771:TBN458772 TLJ458771:TLJ458772 TVF458771:TVF458772 UFB458771:UFB458772 UOX458771:UOX458772 UYT458771:UYT458772 VIP458771:VIP458772 VSL458771:VSL458772 WCH458771:WCH458772 WMD458771:WMD458772 WVZ458771:WVZ458772 AB524307:AB524308 JN524307:JN524308 TJ524307:TJ524308 ADF524307:ADF524308 ANB524307:ANB524308 AWX524307:AWX524308 BGT524307:BGT524308 BQP524307:BQP524308 CAL524307:CAL524308 CKH524307:CKH524308 CUD524307:CUD524308 DDZ524307:DDZ524308 DNV524307:DNV524308 DXR524307:DXR524308 EHN524307:EHN524308 ERJ524307:ERJ524308 FBF524307:FBF524308 FLB524307:FLB524308 FUX524307:FUX524308 GET524307:GET524308 GOP524307:GOP524308 GYL524307:GYL524308 HIH524307:HIH524308 HSD524307:HSD524308 IBZ524307:IBZ524308 ILV524307:ILV524308 IVR524307:IVR524308 JFN524307:JFN524308 JPJ524307:JPJ524308 JZF524307:JZF524308 KJB524307:KJB524308 KSX524307:KSX524308 LCT524307:LCT524308 LMP524307:LMP524308 LWL524307:LWL524308 MGH524307:MGH524308 MQD524307:MQD524308 MZZ524307:MZZ524308 NJV524307:NJV524308 NTR524307:NTR524308 ODN524307:ODN524308 ONJ524307:ONJ524308 OXF524307:OXF524308 PHB524307:PHB524308 PQX524307:PQX524308 QAT524307:QAT524308 QKP524307:QKP524308 QUL524307:QUL524308 REH524307:REH524308 ROD524307:ROD524308 RXZ524307:RXZ524308 SHV524307:SHV524308 SRR524307:SRR524308 TBN524307:TBN524308 TLJ524307:TLJ524308 TVF524307:TVF524308 UFB524307:UFB524308 UOX524307:UOX524308 UYT524307:UYT524308 VIP524307:VIP524308 VSL524307:VSL524308 WCH524307:WCH524308 WMD524307:WMD524308 WVZ524307:WVZ524308 AB589843:AB589844 JN589843:JN589844 TJ589843:TJ589844 ADF589843:ADF589844 ANB589843:ANB589844 AWX589843:AWX589844 BGT589843:BGT589844 BQP589843:BQP589844 CAL589843:CAL589844 CKH589843:CKH589844 CUD589843:CUD589844 DDZ589843:DDZ589844 DNV589843:DNV589844 DXR589843:DXR589844 EHN589843:EHN589844 ERJ589843:ERJ589844 FBF589843:FBF589844 FLB589843:FLB589844 FUX589843:FUX589844 GET589843:GET589844 GOP589843:GOP589844 GYL589843:GYL589844 HIH589843:HIH589844 HSD589843:HSD589844 IBZ589843:IBZ589844 ILV589843:ILV589844 IVR589843:IVR589844 JFN589843:JFN589844 JPJ589843:JPJ589844 JZF589843:JZF589844 KJB589843:KJB589844 KSX589843:KSX589844 LCT589843:LCT589844 LMP589843:LMP589844 LWL589843:LWL589844 MGH589843:MGH589844 MQD589843:MQD589844 MZZ589843:MZZ589844 NJV589843:NJV589844 NTR589843:NTR589844 ODN589843:ODN589844 ONJ589843:ONJ589844 OXF589843:OXF589844 PHB589843:PHB589844 PQX589843:PQX589844 QAT589843:QAT589844 QKP589843:QKP589844 QUL589843:QUL589844 REH589843:REH589844 ROD589843:ROD589844 RXZ589843:RXZ589844 SHV589843:SHV589844 SRR589843:SRR589844 TBN589843:TBN589844 TLJ589843:TLJ589844 TVF589843:TVF589844 UFB589843:UFB589844 UOX589843:UOX589844 UYT589843:UYT589844 VIP589843:VIP589844 VSL589843:VSL589844 WCH589843:WCH589844 WMD589843:WMD589844 WVZ589843:WVZ589844 AB655379:AB655380 JN655379:JN655380 TJ655379:TJ655380 ADF655379:ADF655380 ANB655379:ANB655380 AWX655379:AWX655380 BGT655379:BGT655380 BQP655379:BQP655380 CAL655379:CAL655380 CKH655379:CKH655380 CUD655379:CUD655380 DDZ655379:DDZ655380 DNV655379:DNV655380 DXR655379:DXR655380 EHN655379:EHN655380 ERJ655379:ERJ655380 FBF655379:FBF655380 FLB655379:FLB655380 FUX655379:FUX655380 GET655379:GET655380 GOP655379:GOP655380 GYL655379:GYL655380 HIH655379:HIH655380 HSD655379:HSD655380 IBZ655379:IBZ655380 ILV655379:ILV655380 IVR655379:IVR655380 JFN655379:JFN655380 JPJ655379:JPJ655380 JZF655379:JZF655380 KJB655379:KJB655380 KSX655379:KSX655380 LCT655379:LCT655380 LMP655379:LMP655380 LWL655379:LWL655380 MGH655379:MGH655380 MQD655379:MQD655380 MZZ655379:MZZ655380 NJV655379:NJV655380 NTR655379:NTR655380 ODN655379:ODN655380 ONJ655379:ONJ655380 OXF655379:OXF655380 PHB655379:PHB655380 PQX655379:PQX655380 QAT655379:QAT655380 QKP655379:QKP655380 QUL655379:QUL655380 REH655379:REH655380 ROD655379:ROD655380 RXZ655379:RXZ655380 SHV655379:SHV655380 SRR655379:SRR655380 TBN655379:TBN655380 TLJ655379:TLJ655380 TVF655379:TVF655380 UFB655379:UFB655380 UOX655379:UOX655380 UYT655379:UYT655380 VIP655379:VIP655380 VSL655379:VSL655380 WCH655379:WCH655380 WMD655379:WMD655380 WVZ655379:WVZ655380 AB720915:AB720916 JN720915:JN720916 TJ720915:TJ720916 ADF720915:ADF720916 ANB720915:ANB720916 AWX720915:AWX720916 BGT720915:BGT720916 BQP720915:BQP720916 CAL720915:CAL720916 CKH720915:CKH720916 CUD720915:CUD720916 DDZ720915:DDZ720916 DNV720915:DNV720916 DXR720915:DXR720916 EHN720915:EHN720916 ERJ720915:ERJ720916 FBF720915:FBF720916 FLB720915:FLB720916 FUX720915:FUX720916 GET720915:GET720916 GOP720915:GOP720916 GYL720915:GYL720916 HIH720915:HIH720916 HSD720915:HSD720916 IBZ720915:IBZ720916 ILV720915:ILV720916 IVR720915:IVR720916 JFN720915:JFN720916 JPJ720915:JPJ720916 JZF720915:JZF720916 KJB720915:KJB720916 KSX720915:KSX720916 LCT720915:LCT720916 LMP720915:LMP720916 LWL720915:LWL720916 MGH720915:MGH720916 MQD720915:MQD720916 MZZ720915:MZZ720916 NJV720915:NJV720916 NTR720915:NTR720916 ODN720915:ODN720916 ONJ720915:ONJ720916 OXF720915:OXF720916 PHB720915:PHB720916 PQX720915:PQX720916 QAT720915:QAT720916 QKP720915:QKP720916 QUL720915:QUL720916 REH720915:REH720916 ROD720915:ROD720916 RXZ720915:RXZ720916 SHV720915:SHV720916 SRR720915:SRR720916 TBN720915:TBN720916 TLJ720915:TLJ720916 TVF720915:TVF720916 UFB720915:UFB720916 UOX720915:UOX720916 UYT720915:UYT720916 VIP720915:VIP720916 VSL720915:VSL720916 WCH720915:WCH720916 WMD720915:WMD720916 WVZ720915:WVZ720916 AB786451:AB786452 JN786451:JN786452 TJ786451:TJ786452 ADF786451:ADF786452 ANB786451:ANB786452 AWX786451:AWX786452 BGT786451:BGT786452 BQP786451:BQP786452 CAL786451:CAL786452 CKH786451:CKH786452 CUD786451:CUD786452 DDZ786451:DDZ786452 DNV786451:DNV786452 DXR786451:DXR786452 EHN786451:EHN786452 ERJ786451:ERJ786452 FBF786451:FBF786452 FLB786451:FLB786452 FUX786451:FUX786452 GET786451:GET786452 GOP786451:GOP786452 GYL786451:GYL786452 HIH786451:HIH786452 HSD786451:HSD786452 IBZ786451:IBZ786452 ILV786451:ILV786452 IVR786451:IVR786452 JFN786451:JFN786452 JPJ786451:JPJ786452 JZF786451:JZF786452 KJB786451:KJB786452 KSX786451:KSX786452 LCT786451:LCT786452 LMP786451:LMP786452 LWL786451:LWL786452 MGH786451:MGH786452 MQD786451:MQD786452 MZZ786451:MZZ786452 NJV786451:NJV786452 NTR786451:NTR786452 ODN786451:ODN786452 ONJ786451:ONJ786452 OXF786451:OXF786452 PHB786451:PHB786452 PQX786451:PQX786452 QAT786451:QAT786452 QKP786451:QKP786452 QUL786451:QUL786452 REH786451:REH786452 ROD786451:ROD786452 RXZ786451:RXZ786452 SHV786451:SHV786452 SRR786451:SRR786452 TBN786451:TBN786452 TLJ786451:TLJ786452 TVF786451:TVF786452 UFB786451:UFB786452 UOX786451:UOX786452 UYT786451:UYT786452 VIP786451:VIP786452 VSL786451:VSL786452 WCH786451:WCH786452 WMD786451:WMD786452 WVZ786451:WVZ786452 AB851987:AB851988 JN851987:JN851988 TJ851987:TJ851988 ADF851987:ADF851988 ANB851987:ANB851988 AWX851987:AWX851988 BGT851987:BGT851988 BQP851987:BQP851988 CAL851987:CAL851988 CKH851987:CKH851988 CUD851987:CUD851988 DDZ851987:DDZ851988 DNV851987:DNV851988 DXR851987:DXR851988 EHN851987:EHN851988 ERJ851987:ERJ851988 FBF851987:FBF851988 FLB851987:FLB851988 FUX851987:FUX851988 GET851987:GET851988 GOP851987:GOP851988 GYL851987:GYL851988 HIH851987:HIH851988 HSD851987:HSD851988 IBZ851987:IBZ851988 ILV851987:ILV851988 IVR851987:IVR851988 JFN851987:JFN851988 JPJ851987:JPJ851988 JZF851987:JZF851988 KJB851987:KJB851988 KSX851987:KSX851988 LCT851987:LCT851988 LMP851987:LMP851988 LWL851987:LWL851988 MGH851987:MGH851988 MQD851987:MQD851988 MZZ851987:MZZ851988 NJV851987:NJV851988 NTR851987:NTR851988 ODN851987:ODN851988 ONJ851987:ONJ851988 OXF851987:OXF851988 PHB851987:PHB851988 PQX851987:PQX851988 QAT851987:QAT851988 QKP851987:QKP851988 QUL851987:QUL851988 REH851987:REH851988 ROD851987:ROD851988 RXZ851987:RXZ851988 SHV851987:SHV851988 SRR851987:SRR851988 TBN851987:TBN851988 TLJ851987:TLJ851988 TVF851987:TVF851988 UFB851987:UFB851988 UOX851987:UOX851988 UYT851987:UYT851988 VIP851987:VIP851988 VSL851987:VSL851988 WCH851987:WCH851988 WMD851987:WMD851988 WVZ851987:WVZ851988 AB917523:AB917524 JN917523:JN917524 TJ917523:TJ917524 ADF917523:ADF917524 ANB917523:ANB917524 AWX917523:AWX917524 BGT917523:BGT917524 BQP917523:BQP917524 CAL917523:CAL917524 CKH917523:CKH917524 CUD917523:CUD917524 DDZ917523:DDZ917524 DNV917523:DNV917524 DXR917523:DXR917524 EHN917523:EHN917524 ERJ917523:ERJ917524 FBF917523:FBF917524 FLB917523:FLB917524 FUX917523:FUX917524 GET917523:GET917524 GOP917523:GOP917524 GYL917523:GYL917524 HIH917523:HIH917524 HSD917523:HSD917524 IBZ917523:IBZ917524 ILV917523:ILV917524 IVR917523:IVR917524 JFN917523:JFN917524 JPJ917523:JPJ917524 JZF917523:JZF917524 KJB917523:KJB917524 KSX917523:KSX917524 LCT917523:LCT917524 LMP917523:LMP917524 LWL917523:LWL917524 MGH917523:MGH917524 MQD917523:MQD917524 MZZ917523:MZZ917524 NJV917523:NJV917524 NTR917523:NTR917524 ODN917523:ODN917524 ONJ917523:ONJ917524 OXF917523:OXF917524 PHB917523:PHB917524 PQX917523:PQX917524 QAT917523:QAT917524 QKP917523:QKP917524 QUL917523:QUL917524 REH917523:REH917524 ROD917523:ROD917524 RXZ917523:RXZ917524 SHV917523:SHV917524 SRR917523:SRR917524 TBN917523:TBN917524 TLJ917523:TLJ917524 TVF917523:TVF917524 UFB917523:UFB917524 UOX917523:UOX917524 UYT917523:UYT917524 VIP917523:VIP917524 VSL917523:VSL917524 WCH917523:WCH917524 WMD917523:WMD917524 WVZ917523:WVZ917524 AB983059:AB983060 JN983059:JN983060 TJ983059:TJ983060 ADF983059:ADF983060 ANB983059:ANB983060 AWX983059:AWX983060 BGT983059:BGT983060 BQP983059:BQP983060 CAL983059:CAL983060 CKH983059:CKH983060 CUD983059:CUD983060 DDZ983059:DDZ983060 DNV983059:DNV983060 DXR983059:DXR983060 EHN983059:EHN983060 ERJ983059:ERJ983060 FBF983059:FBF983060 FLB983059:FLB983060 FUX983059:FUX983060 GET983059:GET983060 GOP983059:GOP983060 GYL983059:GYL983060 HIH983059:HIH983060 HSD983059:HSD983060 IBZ983059:IBZ983060 ILV983059:ILV983060 IVR983059:IVR983060 JFN983059:JFN983060 JPJ983059:JPJ983060 JZF983059:JZF983060 KJB983059:KJB983060 KSX983059:KSX983060 LCT983059:LCT983060 LMP983059:LMP983060 LWL983059:LWL983060 MGH983059:MGH983060 MQD983059:MQD983060 MZZ983059:MZZ983060 NJV983059:NJV983060 NTR983059:NTR983060 ODN983059:ODN983060 ONJ983059:ONJ983060 OXF983059:OXF983060 PHB983059:PHB983060 PQX983059:PQX983060 QAT983059:QAT983060 QKP983059:QKP983060 QUL983059:QUL983060 REH983059:REH983060 ROD983059:ROD983060 RXZ983059:RXZ983060 SHV983059:SHV983060 SRR983059:SRR983060 TBN983059:TBN983060 TLJ983059:TLJ983060 TVF983059:TVF983060 UFB983059:UFB983060 UOX983059:UOX983060 UYT983059:UYT983060 VIP983059:VIP983060 VSL983059:VSL983060 WCH983059:WCH983060 WMD983059:WMD983060 WVZ983059:WVZ983060"/>
    <dataValidation type="textLength" operator="lessThanOrEqual" allowBlank="1" showErrorMessage="1" errorTitle="Ошибка" error="Допускается ввод не более 900 символов!" sqref="M23 IY23 SU23 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65555 IY65555 SU65555 ACQ65555 AMM65555 AWI65555 BGE65555 BQA65555 BZW65555 CJS65555 CTO65555 DDK65555 DNG65555 DXC65555 EGY65555 EQU65555 FAQ65555 FKM65555 FUI65555 GEE65555 GOA65555 GXW65555 HHS65555 HRO65555 IBK65555 ILG65555 IVC65555 JEY65555 JOU65555 JYQ65555 KIM65555 KSI65555 LCE65555 LMA65555 LVW65555 MFS65555 MPO65555 MZK65555 NJG65555 NTC65555 OCY65555 OMU65555 OWQ65555 PGM65555 PQI65555 QAE65555 QKA65555 QTW65555 RDS65555 RNO65555 RXK65555 SHG65555 SRC65555 TAY65555 TKU65555 TUQ65555 UEM65555 UOI65555 UYE65555 VIA65555 VRW65555 WBS65555 WLO65555 WVK65555 M131091 IY131091 SU131091 ACQ131091 AMM131091 AWI131091 BGE131091 BQA131091 BZW131091 CJS131091 CTO131091 DDK131091 DNG131091 DXC131091 EGY131091 EQU131091 FAQ131091 FKM131091 FUI131091 GEE131091 GOA131091 GXW131091 HHS131091 HRO131091 IBK131091 ILG131091 IVC131091 JEY131091 JOU131091 JYQ131091 KIM131091 KSI131091 LCE131091 LMA131091 LVW131091 MFS131091 MPO131091 MZK131091 NJG131091 NTC131091 OCY131091 OMU131091 OWQ131091 PGM131091 PQI131091 QAE131091 QKA131091 QTW131091 RDS131091 RNO131091 RXK131091 SHG131091 SRC131091 TAY131091 TKU131091 TUQ131091 UEM131091 UOI131091 UYE131091 VIA131091 VRW131091 WBS131091 WLO131091 WVK131091 M196627 IY196627 SU196627 ACQ196627 AMM196627 AWI196627 BGE196627 BQA196627 BZW196627 CJS196627 CTO196627 DDK196627 DNG196627 DXC196627 EGY196627 EQU196627 FAQ196627 FKM196627 FUI196627 GEE196627 GOA196627 GXW196627 HHS196627 HRO196627 IBK196627 ILG196627 IVC196627 JEY196627 JOU196627 JYQ196627 KIM196627 KSI196627 LCE196627 LMA196627 LVW196627 MFS196627 MPO196627 MZK196627 NJG196627 NTC196627 OCY196627 OMU196627 OWQ196627 PGM196627 PQI196627 QAE196627 QKA196627 QTW196627 RDS196627 RNO196627 RXK196627 SHG196627 SRC196627 TAY196627 TKU196627 TUQ196627 UEM196627 UOI196627 UYE196627 VIA196627 VRW196627 WBS196627 WLO196627 WVK196627 M262163 IY262163 SU262163 ACQ262163 AMM262163 AWI262163 BGE262163 BQA262163 BZW262163 CJS262163 CTO262163 DDK262163 DNG262163 DXC262163 EGY262163 EQU262163 FAQ262163 FKM262163 FUI262163 GEE262163 GOA262163 GXW262163 HHS262163 HRO262163 IBK262163 ILG262163 IVC262163 JEY262163 JOU262163 JYQ262163 KIM262163 KSI262163 LCE262163 LMA262163 LVW262163 MFS262163 MPO262163 MZK262163 NJG262163 NTC262163 OCY262163 OMU262163 OWQ262163 PGM262163 PQI262163 QAE262163 QKA262163 QTW262163 RDS262163 RNO262163 RXK262163 SHG262163 SRC262163 TAY262163 TKU262163 TUQ262163 UEM262163 UOI262163 UYE262163 VIA262163 VRW262163 WBS262163 WLO262163 WVK262163 M327699 IY327699 SU327699 ACQ327699 AMM327699 AWI327699 BGE327699 BQA327699 BZW327699 CJS327699 CTO327699 DDK327699 DNG327699 DXC327699 EGY327699 EQU327699 FAQ327699 FKM327699 FUI327699 GEE327699 GOA327699 GXW327699 HHS327699 HRO327699 IBK327699 ILG327699 IVC327699 JEY327699 JOU327699 JYQ327699 KIM327699 KSI327699 LCE327699 LMA327699 LVW327699 MFS327699 MPO327699 MZK327699 NJG327699 NTC327699 OCY327699 OMU327699 OWQ327699 PGM327699 PQI327699 QAE327699 QKA327699 QTW327699 RDS327699 RNO327699 RXK327699 SHG327699 SRC327699 TAY327699 TKU327699 TUQ327699 UEM327699 UOI327699 UYE327699 VIA327699 VRW327699 WBS327699 WLO327699 WVK327699 M393235 IY393235 SU393235 ACQ393235 AMM393235 AWI393235 BGE393235 BQA393235 BZW393235 CJS393235 CTO393235 DDK393235 DNG393235 DXC393235 EGY393235 EQU393235 FAQ393235 FKM393235 FUI393235 GEE393235 GOA393235 GXW393235 HHS393235 HRO393235 IBK393235 ILG393235 IVC393235 JEY393235 JOU393235 JYQ393235 KIM393235 KSI393235 LCE393235 LMA393235 LVW393235 MFS393235 MPO393235 MZK393235 NJG393235 NTC393235 OCY393235 OMU393235 OWQ393235 PGM393235 PQI393235 QAE393235 QKA393235 QTW393235 RDS393235 RNO393235 RXK393235 SHG393235 SRC393235 TAY393235 TKU393235 TUQ393235 UEM393235 UOI393235 UYE393235 VIA393235 VRW393235 WBS393235 WLO393235 WVK393235 M458771 IY458771 SU458771 ACQ458771 AMM458771 AWI458771 BGE458771 BQA458771 BZW458771 CJS458771 CTO458771 DDK458771 DNG458771 DXC458771 EGY458771 EQU458771 FAQ458771 FKM458771 FUI458771 GEE458771 GOA458771 GXW458771 HHS458771 HRO458771 IBK458771 ILG458771 IVC458771 JEY458771 JOU458771 JYQ458771 KIM458771 KSI458771 LCE458771 LMA458771 LVW458771 MFS458771 MPO458771 MZK458771 NJG458771 NTC458771 OCY458771 OMU458771 OWQ458771 PGM458771 PQI458771 QAE458771 QKA458771 QTW458771 RDS458771 RNO458771 RXK458771 SHG458771 SRC458771 TAY458771 TKU458771 TUQ458771 UEM458771 UOI458771 UYE458771 VIA458771 VRW458771 WBS458771 WLO458771 WVK458771 M524307 IY524307 SU524307 ACQ524307 AMM524307 AWI524307 BGE524307 BQA524307 BZW524307 CJS524307 CTO524307 DDK524307 DNG524307 DXC524307 EGY524307 EQU524307 FAQ524307 FKM524307 FUI524307 GEE524307 GOA524307 GXW524307 HHS524307 HRO524307 IBK524307 ILG524307 IVC524307 JEY524307 JOU524307 JYQ524307 KIM524307 KSI524307 LCE524307 LMA524307 LVW524307 MFS524307 MPO524307 MZK524307 NJG524307 NTC524307 OCY524307 OMU524307 OWQ524307 PGM524307 PQI524307 QAE524307 QKA524307 QTW524307 RDS524307 RNO524307 RXK524307 SHG524307 SRC524307 TAY524307 TKU524307 TUQ524307 UEM524307 UOI524307 UYE524307 VIA524307 VRW524307 WBS524307 WLO524307 WVK524307 M589843 IY589843 SU589843 ACQ589843 AMM589843 AWI589843 BGE589843 BQA589843 BZW589843 CJS589843 CTO589843 DDK589843 DNG589843 DXC589843 EGY589843 EQU589843 FAQ589843 FKM589843 FUI589843 GEE589843 GOA589843 GXW589843 HHS589843 HRO589843 IBK589843 ILG589843 IVC589843 JEY589843 JOU589843 JYQ589843 KIM589843 KSI589843 LCE589843 LMA589843 LVW589843 MFS589843 MPO589843 MZK589843 NJG589843 NTC589843 OCY589843 OMU589843 OWQ589843 PGM589843 PQI589843 QAE589843 QKA589843 QTW589843 RDS589843 RNO589843 RXK589843 SHG589843 SRC589843 TAY589843 TKU589843 TUQ589843 UEM589843 UOI589843 UYE589843 VIA589843 VRW589843 WBS589843 WLO589843 WVK589843 M655379 IY655379 SU655379 ACQ655379 AMM655379 AWI655379 BGE655379 BQA655379 BZW655379 CJS655379 CTO655379 DDK655379 DNG655379 DXC655379 EGY655379 EQU655379 FAQ655379 FKM655379 FUI655379 GEE655379 GOA655379 GXW655379 HHS655379 HRO655379 IBK655379 ILG655379 IVC655379 JEY655379 JOU655379 JYQ655379 KIM655379 KSI655379 LCE655379 LMA655379 LVW655379 MFS655379 MPO655379 MZK655379 NJG655379 NTC655379 OCY655379 OMU655379 OWQ655379 PGM655379 PQI655379 QAE655379 QKA655379 QTW655379 RDS655379 RNO655379 RXK655379 SHG655379 SRC655379 TAY655379 TKU655379 TUQ655379 UEM655379 UOI655379 UYE655379 VIA655379 VRW655379 WBS655379 WLO655379 WVK655379 M720915 IY720915 SU720915 ACQ720915 AMM720915 AWI720915 BGE720915 BQA720915 BZW720915 CJS720915 CTO720915 DDK720915 DNG720915 DXC720915 EGY720915 EQU720915 FAQ720915 FKM720915 FUI720915 GEE720915 GOA720915 GXW720915 HHS720915 HRO720915 IBK720915 ILG720915 IVC720915 JEY720915 JOU720915 JYQ720915 KIM720915 KSI720915 LCE720915 LMA720915 LVW720915 MFS720915 MPO720915 MZK720915 NJG720915 NTC720915 OCY720915 OMU720915 OWQ720915 PGM720915 PQI720915 QAE720915 QKA720915 QTW720915 RDS720915 RNO720915 RXK720915 SHG720915 SRC720915 TAY720915 TKU720915 TUQ720915 UEM720915 UOI720915 UYE720915 VIA720915 VRW720915 WBS720915 WLO720915 WVK720915 M786451 IY786451 SU786451 ACQ786451 AMM786451 AWI786451 BGE786451 BQA786451 BZW786451 CJS786451 CTO786451 DDK786451 DNG786451 DXC786451 EGY786451 EQU786451 FAQ786451 FKM786451 FUI786451 GEE786451 GOA786451 GXW786451 HHS786451 HRO786451 IBK786451 ILG786451 IVC786451 JEY786451 JOU786451 JYQ786451 KIM786451 KSI786451 LCE786451 LMA786451 LVW786451 MFS786451 MPO786451 MZK786451 NJG786451 NTC786451 OCY786451 OMU786451 OWQ786451 PGM786451 PQI786451 QAE786451 QKA786451 QTW786451 RDS786451 RNO786451 RXK786451 SHG786451 SRC786451 TAY786451 TKU786451 TUQ786451 UEM786451 UOI786451 UYE786451 VIA786451 VRW786451 WBS786451 WLO786451 WVK786451 M851987 IY851987 SU851987 ACQ851987 AMM851987 AWI851987 BGE851987 BQA851987 BZW851987 CJS851987 CTO851987 DDK851987 DNG851987 DXC851987 EGY851987 EQU851987 FAQ851987 FKM851987 FUI851987 GEE851987 GOA851987 GXW851987 HHS851987 HRO851987 IBK851987 ILG851987 IVC851987 JEY851987 JOU851987 JYQ851987 KIM851987 KSI851987 LCE851987 LMA851987 LVW851987 MFS851987 MPO851987 MZK851987 NJG851987 NTC851987 OCY851987 OMU851987 OWQ851987 PGM851987 PQI851987 QAE851987 QKA851987 QTW851987 RDS851987 RNO851987 RXK851987 SHG851987 SRC851987 TAY851987 TKU851987 TUQ851987 UEM851987 UOI851987 UYE851987 VIA851987 VRW851987 WBS851987 WLO851987 WVK851987 M917523 IY917523 SU917523 ACQ917523 AMM917523 AWI917523 BGE917523 BQA917523 BZW917523 CJS917523 CTO917523 DDK917523 DNG917523 DXC917523 EGY917523 EQU917523 FAQ917523 FKM917523 FUI917523 GEE917523 GOA917523 GXW917523 HHS917523 HRO917523 IBK917523 ILG917523 IVC917523 JEY917523 JOU917523 JYQ917523 KIM917523 KSI917523 LCE917523 LMA917523 LVW917523 MFS917523 MPO917523 MZK917523 NJG917523 NTC917523 OCY917523 OMU917523 OWQ917523 PGM917523 PQI917523 QAE917523 QKA917523 QTW917523 RDS917523 RNO917523 RXK917523 SHG917523 SRC917523 TAY917523 TKU917523 TUQ917523 UEM917523 UOI917523 UYE917523 VIA917523 VRW917523 WBS917523 WLO917523 WVK917523 M983059 IY983059 SU983059 ACQ983059 AMM983059 AWI983059 BGE983059 BQA983059 BZW983059 CJS983059 CTO983059 DDK983059 DNG983059 DXC983059 EGY983059 EQU983059 FAQ983059 FKM983059 FUI983059 GEE983059 GOA983059 GXW983059 HHS983059 HRO983059 IBK983059 ILG983059 IVC983059 JEY983059 JOU983059 JYQ983059 KIM983059 KSI983059 LCE983059 LMA983059 LVW983059 MFS983059 MPO983059 MZK983059 NJG983059 NTC983059 OCY983059 OMU983059 OWQ983059 PGM983059 PQI983059 QAE983059 QKA983059 QTW983059 RDS983059 RNO983059 RXK983059 SHG983059 SRC983059 TAY983059 TKU983059 TUQ983059 UEM983059 UOI983059 UYE983059 VIA983059 VRW983059 WBS983059 WLO983059 WVK983059">
      <formula1>900</formula1>
    </dataValidation>
    <dataValidation allowBlank="1" promptTitle="checkPeriodRange" sqref="WVY983060 JM24 TI24 ADE24 ANA24 AWW24 BGS24 BQO24 CAK24 CKG24 CUC24 DDY24 DNU24 DXQ24 EHM24 ERI24 FBE24 FLA24 FUW24 GES24 GOO24 GYK24 HIG24 HSC24 IBY24 ILU24 IVQ24 JFM24 JPI24 JZE24 KJA24 KSW24 LCS24 LMO24 LWK24 MGG24 MQC24 MZY24 NJU24 NTQ24 ODM24 ONI24 OXE24 PHA24 PQW24 QAS24 QKO24 QUK24 REG24 ROC24 RXY24 SHU24 SRQ24 TBM24 TLI24 TVE24 UFA24 UOW24 UYS24 VIO24 VSK24 WCG24 WMC24 WVY24 AA65556 JM65556 TI65556 ADE65556 ANA65556 AWW65556 BGS65556 BQO65556 CAK65556 CKG65556 CUC65556 DDY65556 DNU65556 DXQ65556 EHM65556 ERI65556 FBE65556 FLA65556 FUW65556 GES65556 GOO65556 GYK65556 HIG65556 HSC65556 IBY65556 ILU65556 IVQ65556 JFM65556 JPI65556 JZE65556 KJA65556 KSW65556 LCS65556 LMO65556 LWK65556 MGG65556 MQC65556 MZY65556 NJU65556 NTQ65556 ODM65556 ONI65556 OXE65556 PHA65556 PQW65556 QAS65556 QKO65556 QUK65556 REG65556 ROC65556 RXY65556 SHU65556 SRQ65556 TBM65556 TLI65556 TVE65556 UFA65556 UOW65556 UYS65556 VIO65556 VSK65556 WCG65556 WMC65556 WVY65556 AA131092 JM131092 TI131092 ADE131092 ANA131092 AWW131092 BGS131092 BQO131092 CAK131092 CKG131092 CUC131092 DDY131092 DNU131092 DXQ131092 EHM131092 ERI131092 FBE131092 FLA131092 FUW131092 GES131092 GOO131092 GYK131092 HIG131092 HSC131092 IBY131092 ILU131092 IVQ131092 JFM131092 JPI131092 JZE131092 KJA131092 KSW131092 LCS131092 LMO131092 LWK131092 MGG131092 MQC131092 MZY131092 NJU131092 NTQ131092 ODM131092 ONI131092 OXE131092 PHA131092 PQW131092 QAS131092 QKO131092 QUK131092 REG131092 ROC131092 RXY131092 SHU131092 SRQ131092 TBM131092 TLI131092 TVE131092 UFA131092 UOW131092 UYS131092 VIO131092 VSK131092 WCG131092 WMC131092 WVY131092 AA196628 JM196628 TI196628 ADE196628 ANA196628 AWW196628 BGS196628 BQO196628 CAK196628 CKG196628 CUC196628 DDY196628 DNU196628 DXQ196628 EHM196628 ERI196628 FBE196628 FLA196628 FUW196628 GES196628 GOO196628 GYK196628 HIG196628 HSC196628 IBY196628 ILU196628 IVQ196628 JFM196628 JPI196628 JZE196628 KJA196628 KSW196628 LCS196628 LMO196628 LWK196628 MGG196628 MQC196628 MZY196628 NJU196628 NTQ196628 ODM196628 ONI196628 OXE196628 PHA196628 PQW196628 QAS196628 QKO196628 QUK196628 REG196628 ROC196628 RXY196628 SHU196628 SRQ196628 TBM196628 TLI196628 TVE196628 UFA196628 UOW196628 UYS196628 VIO196628 VSK196628 WCG196628 WMC196628 WVY196628 AA262164 JM262164 TI262164 ADE262164 ANA262164 AWW262164 BGS262164 BQO262164 CAK262164 CKG262164 CUC262164 DDY262164 DNU262164 DXQ262164 EHM262164 ERI262164 FBE262164 FLA262164 FUW262164 GES262164 GOO262164 GYK262164 HIG262164 HSC262164 IBY262164 ILU262164 IVQ262164 JFM262164 JPI262164 JZE262164 KJA262164 KSW262164 LCS262164 LMO262164 LWK262164 MGG262164 MQC262164 MZY262164 NJU262164 NTQ262164 ODM262164 ONI262164 OXE262164 PHA262164 PQW262164 QAS262164 QKO262164 QUK262164 REG262164 ROC262164 RXY262164 SHU262164 SRQ262164 TBM262164 TLI262164 TVE262164 UFA262164 UOW262164 UYS262164 VIO262164 VSK262164 WCG262164 WMC262164 WVY262164 AA327700 JM327700 TI327700 ADE327700 ANA327700 AWW327700 BGS327700 BQO327700 CAK327700 CKG327700 CUC327700 DDY327700 DNU327700 DXQ327700 EHM327700 ERI327700 FBE327700 FLA327700 FUW327700 GES327700 GOO327700 GYK327700 HIG327700 HSC327700 IBY327700 ILU327700 IVQ327700 JFM327700 JPI327700 JZE327700 KJA327700 KSW327700 LCS327700 LMO327700 LWK327700 MGG327700 MQC327700 MZY327700 NJU327700 NTQ327700 ODM327700 ONI327700 OXE327700 PHA327700 PQW327700 QAS327700 QKO327700 QUK327700 REG327700 ROC327700 RXY327700 SHU327700 SRQ327700 TBM327700 TLI327700 TVE327700 UFA327700 UOW327700 UYS327700 VIO327700 VSK327700 WCG327700 WMC327700 WVY327700 AA393236 JM393236 TI393236 ADE393236 ANA393236 AWW393236 BGS393236 BQO393236 CAK393236 CKG393236 CUC393236 DDY393236 DNU393236 DXQ393236 EHM393236 ERI393236 FBE393236 FLA393236 FUW393236 GES393236 GOO393236 GYK393236 HIG393236 HSC393236 IBY393236 ILU393236 IVQ393236 JFM393236 JPI393236 JZE393236 KJA393236 KSW393236 LCS393236 LMO393236 LWK393236 MGG393236 MQC393236 MZY393236 NJU393236 NTQ393236 ODM393236 ONI393236 OXE393236 PHA393236 PQW393236 QAS393236 QKO393236 QUK393236 REG393236 ROC393236 RXY393236 SHU393236 SRQ393236 TBM393236 TLI393236 TVE393236 UFA393236 UOW393236 UYS393236 VIO393236 VSK393236 WCG393236 WMC393236 WVY393236 AA458772 JM458772 TI458772 ADE458772 ANA458772 AWW458772 BGS458772 BQO458772 CAK458772 CKG458772 CUC458772 DDY458772 DNU458772 DXQ458772 EHM458772 ERI458772 FBE458772 FLA458772 FUW458772 GES458772 GOO458772 GYK458772 HIG458772 HSC458772 IBY458772 ILU458772 IVQ458772 JFM458772 JPI458772 JZE458772 KJA458772 KSW458772 LCS458772 LMO458772 LWK458772 MGG458772 MQC458772 MZY458772 NJU458772 NTQ458772 ODM458772 ONI458772 OXE458772 PHA458772 PQW458772 QAS458772 QKO458772 QUK458772 REG458772 ROC458772 RXY458772 SHU458772 SRQ458772 TBM458772 TLI458772 TVE458772 UFA458772 UOW458772 UYS458772 VIO458772 VSK458772 WCG458772 WMC458772 WVY458772 AA524308 JM524308 TI524308 ADE524308 ANA524308 AWW524308 BGS524308 BQO524308 CAK524308 CKG524308 CUC524308 DDY524308 DNU524308 DXQ524308 EHM524308 ERI524308 FBE524308 FLA524308 FUW524308 GES524308 GOO524308 GYK524308 HIG524308 HSC524308 IBY524308 ILU524308 IVQ524308 JFM524308 JPI524308 JZE524308 KJA524308 KSW524308 LCS524308 LMO524308 LWK524308 MGG524308 MQC524308 MZY524308 NJU524308 NTQ524308 ODM524308 ONI524308 OXE524308 PHA524308 PQW524308 QAS524308 QKO524308 QUK524308 REG524308 ROC524308 RXY524308 SHU524308 SRQ524308 TBM524308 TLI524308 TVE524308 UFA524308 UOW524308 UYS524308 VIO524308 VSK524308 WCG524308 WMC524308 WVY524308 AA589844 JM589844 TI589844 ADE589844 ANA589844 AWW589844 BGS589844 BQO589844 CAK589844 CKG589844 CUC589844 DDY589844 DNU589844 DXQ589844 EHM589844 ERI589844 FBE589844 FLA589844 FUW589844 GES589844 GOO589844 GYK589844 HIG589844 HSC589844 IBY589844 ILU589844 IVQ589844 JFM589844 JPI589844 JZE589844 KJA589844 KSW589844 LCS589844 LMO589844 LWK589844 MGG589844 MQC589844 MZY589844 NJU589844 NTQ589844 ODM589844 ONI589844 OXE589844 PHA589844 PQW589844 QAS589844 QKO589844 QUK589844 REG589844 ROC589844 RXY589844 SHU589844 SRQ589844 TBM589844 TLI589844 TVE589844 UFA589844 UOW589844 UYS589844 VIO589844 VSK589844 WCG589844 WMC589844 WVY589844 AA655380 JM655380 TI655380 ADE655380 ANA655380 AWW655380 BGS655380 BQO655380 CAK655380 CKG655380 CUC655380 DDY655380 DNU655380 DXQ655380 EHM655380 ERI655380 FBE655380 FLA655380 FUW655380 GES655380 GOO655380 GYK655380 HIG655380 HSC655380 IBY655380 ILU655380 IVQ655380 JFM655380 JPI655380 JZE655380 KJA655380 KSW655380 LCS655380 LMO655380 LWK655380 MGG655380 MQC655380 MZY655380 NJU655380 NTQ655380 ODM655380 ONI655380 OXE655380 PHA655380 PQW655380 QAS655380 QKO655380 QUK655380 REG655380 ROC655380 RXY655380 SHU655380 SRQ655380 TBM655380 TLI655380 TVE655380 UFA655380 UOW655380 UYS655380 VIO655380 VSK655380 WCG655380 WMC655380 WVY655380 AA720916 JM720916 TI720916 ADE720916 ANA720916 AWW720916 BGS720916 BQO720916 CAK720916 CKG720916 CUC720916 DDY720916 DNU720916 DXQ720916 EHM720916 ERI720916 FBE720916 FLA720916 FUW720916 GES720916 GOO720916 GYK720916 HIG720916 HSC720916 IBY720916 ILU720916 IVQ720916 JFM720916 JPI720916 JZE720916 KJA720916 KSW720916 LCS720916 LMO720916 LWK720916 MGG720916 MQC720916 MZY720916 NJU720916 NTQ720916 ODM720916 ONI720916 OXE720916 PHA720916 PQW720916 QAS720916 QKO720916 QUK720916 REG720916 ROC720916 RXY720916 SHU720916 SRQ720916 TBM720916 TLI720916 TVE720916 UFA720916 UOW720916 UYS720916 VIO720916 VSK720916 WCG720916 WMC720916 WVY720916 AA786452 JM786452 TI786452 ADE786452 ANA786452 AWW786452 BGS786452 BQO786452 CAK786452 CKG786452 CUC786452 DDY786452 DNU786452 DXQ786452 EHM786452 ERI786452 FBE786452 FLA786452 FUW786452 GES786452 GOO786452 GYK786452 HIG786452 HSC786452 IBY786452 ILU786452 IVQ786452 JFM786452 JPI786452 JZE786452 KJA786452 KSW786452 LCS786452 LMO786452 LWK786452 MGG786452 MQC786452 MZY786452 NJU786452 NTQ786452 ODM786452 ONI786452 OXE786452 PHA786452 PQW786452 QAS786452 QKO786452 QUK786452 REG786452 ROC786452 RXY786452 SHU786452 SRQ786452 TBM786452 TLI786452 TVE786452 UFA786452 UOW786452 UYS786452 VIO786452 VSK786452 WCG786452 WMC786452 WVY786452 AA851988 JM851988 TI851988 ADE851988 ANA851988 AWW851988 BGS851988 BQO851988 CAK851988 CKG851988 CUC851988 DDY851988 DNU851988 DXQ851988 EHM851988 ERI851988 FBE851988 FLA851988 FUW851988 GES851988 GOO851988 GYK851988 HIG851988 HSC851988 IBY851988 ILU851988 IVQ851988 JFM851988 JPI851988 JZE851988 KJA851988 KSW851988 LCS851988 LMO851988 LWK851988 MGG851988 MQC851988 MZY851988 NJU851988 NTQ851988 ODM851988 ONI851988 OXE851988 PHA851988 PQW851988 QAS851988 QKO851988 QUK851988 REG851988 ROC851988 RXY851988 SHU851988 SRQ851988 TBM851988 TLI851988 TVE851988 UFA851988 UOW851988 UYS851988 VIO851988 VSK851988 WCG851988 WMC851988 WVY851988 AA917524 JM917524 TI917524 ADE917524 ANA917524 AWW917524 BGS917524 BQO917524 CAK917524 CKG917524 CUC917524 DDY917524 DNU917524 DXQ917524 EHM917524 ERI917524 FBE917524 FLA917524 FUW917524 GES917524 GOO917524 GYK917524 HIG917524 HSC917524 IBY917524 ILU917524 IVQ917524 JFM917524 JPI917524 JZE917524 KJA917524 KSW917524 LCS917524 LMO917524 LWK917524 MGG917524 MQC917524 MZY917524 NJU917524 NTQ917524 ODM917524 ONI917524 OXE917524 PHA917524 PQW917524 QAS917524 QKO917524 QUK917524 REG917524 ROC917524 RXY917524 SHU917524 SRQ917524 TBM917524 TLI917524 TVE917524 UFA917524 UOW917524 UYS917524 VIO917524 VSK917524 WCG917524 WMC917524 WVY917524 AA983060 JM983060 TI983060 ADE983060 ANA983060 AWW983060 BGS983060 BQO983060 CAK983060 CKG983060 CUC983060 DDY983060 DNU983060 DXQ983060 EHM983060 ERI983060 FBE983060 FLA983060 FUW983060 GES983060 GOO983060 GYK983060 HIG983060 HSC983060 IBY983060 ILU983060 IVQ983060 JFM983060 JPI983060 JZE983060 KJA983060 KSW983060 LCS983060 LMO983060 LWK983060 MGG983060 MQC983060 MZY983060 NJU983060 NTQ983060 ODM983060 ONI983060 OXE983060 PHA983060 PQW983060 QAS983060 QKO983060 QUK983060 REG983060 ROC983060 RXY983060 SHU983060 SRQ983060 TBM983060 TLI983060 TVE983060 UFA983060 UOW983060 UYS983060 VIO983060 VSK983060 WCG983060 WMC983060"/>
    <dataValidation type="decimal" allowBlank="1" showErrorMessage="1" errorTitle="Ошибка" error="Допускается ввод только действительных чисел!" sqref="Z23:AA23 JL23:JM23 TH23:TI23 ADD23:ADE23 AMZ23:ANA23 AWV23:AWW23 BGR23:BGS23 BQN23:BQO23 CAJ23:CAK23 CKF23:CKG23 CUB23:CUC23 DDX23:DDY23 DNT23:DNU23 DXP23:DXQ23 EHL23:EHM23 ERH23:ERI23 FBD23:FBE23 FKZ23:FLA23 FUV23:FUW23 GER23:GES23 GON23:GOO23 GYJ23:GYK23 HIF23:HIG23 HSB23:HSC23 IBX23:IBY23 ILT23:ILU23 IVP23:IVQ23 JFL23:JFM23 JPH23:JPI23 JZD23:JZE23 KIZ23:KJA23 KSV23:KSW23 LCR23:LCS23 LMN23:LMO23 LWJ23:LWK23 MGF23:MGG23 MQB23:MQC23 MZX23:MZY23 NJT23:NJU23 NTP23:NTQ23 ODL23:ODM23 ONH23:ONI23 OXD23:OXE23 PGZ23:PHA23 PQV23:PQW23 QAR23:QAS23 QKN23:QKO23 QUJ23:QUK23 REF23:REG23 ROB23:ROC23 RXX23:RXY23 SHT23:SHU23 SRP23:SRQ23 TBL23:TBM23 TLH23:TLI23 TVD23:TVE23 UEZ23:UFA23 UOV23:UOW23 UYR23:UYS23 VIN23:VIO23 VSJ23:VSK23 WCF23:WCG23 WMB23:WMC23 WVX23:WVY23 Z65555:AA65555 JL65555:JM65555 TH65555:TI65555 ADD65555:ADE65555 AMZ65555:ANA65555 AWV65555:AWW65555 BGR65555:BGS65555 BQN65555:BQO65555 CAJ65555:CAK65555 CKF65555:CKG65555 CUB65555:CUC65555 DDX65555:DDY65555 DNT65555:DNU65555 DXP65555:DXQ65555 EHL65555:EHM65555 ERH65555:ERI65555 FBD65555:FBE65555 FKZ65555:FLA65555 FUV65555:FUW65555 GER65555:GES65555 GON65555:GOO65555 GYJ65555:GYK65555 HIF65555:HIG65555 HSB65555:HSC65555 IBX65555:IBY65555 ILT65555:ILU65555 IVP65555:IVQ65555 JFL65555:JFM65555 JPH65555:JPI65555 JZD65555:JZE65555 KIZ65555:KJA65555 KSV65555:KSW65555 LCR65555:LCS65555 LMN65555:LMO65555 LWJ65555:LWK65555 MGF65555:MGG65555 MQB65555:MQC65555 MZX65555:MZY65555 NJT65555:NJU65555 NTP65555:NTQ65555 ODL65555:ODM65555 ONH65555:ONI65555 OXD65555:OXE65555 PGZ65555:PHA65555 PQV65555:PQW65555 QAR65555:QAS65555 QKN65555:QKO65555 QUJ65555:QUK65555 REF65555:REG65555 ROB65555:ROC65555 RXX65555:RXY65555 SHT65555:SHU65555 SRP65555:SRQ65555 TBL65555:TBM65555 TLH65555:TLI65555 TVD65555:TVE65555 UEZ65555:UFA65555 UOV65555:UOW65555 UYR65555:UYS65555 VIN65555:VIO65555 VSJ65555:VSK65555 WCF65555:WCG65555 WMB65555:WMC65555 WVX65555:WVY65555 Z131091:AA131091 JL131091:JM131091 TH131091:TI131091 ADD131091:ADE131091 AMZ131091:ANA131091 AWV131091:AWW131091 BGR131091:BGS131091 BQN131091:BQO131091 CAJ131091:CAK131091 CKF131091:CKG131091 CUB131091:CUC131091 DDX131091:DDY131091 DNT131091:DNU131091 DXP131091:DXQ131091 EHL131091:EHM131091 ERH131091:ERI131091 FBD131091:FBE131091 FKZ131091:FLA131091 FUV131091:FUW131091 GER131091:GES131091 GON131091:GOO131091 GYJ131091:GYK131091 HIF131091:HIG131091 HSB131091:HSC131091 IBX131091:IBY131091 ILT131091:ILU131091 IVP131091:IVQ131091 JFL131091:JFM131091 JPH131091:JPI131091 JZD131091:JZE131091 KIZ131091:KJA131091 KSV131091:KSW131091 LCR131091:LCS131091 LMN131091:LMO131091 LWJ131091:LWK131091 MGF131091:MGG131091 MQB131091:MQC131091 MZX131091:MZY131091 NJT131091:NJU131091 NTP131091:NTQ131091 ODL131091:ODM131091 ONH131091:ONI131091 OXD131091:OXE131091 PGZ131091:PHA131091 PQV131091:PQW131091 QAR131091:QAS131091 QKN131091:QKO131091 QUJ131091:QUK131091 REF131091:REG131091 ROB131091:ROC131091 RXX131091:RXY131091 SHT131091:SHU131091 SRP131091:SRQ131091 TBL131091:TBM131091 TLH131091:TLI131091 TVD131091:TVE131091 UEZ131091:UFA131091 UOV131091:UOW131091 UYR131091:UYS131091 VIN131091:VIO131091 VSJ131091:VSK131091 WCF131091:WCG131091 WMB131091:WMC131091 WVX131091:WVY131091 Z196627:AA196627 JL196627:JM196627 TH196627:TI196627 ADD196627:ADE196627 AMZ196627:ANA196627 AWV196627:AWW196627 BGR196627:BGS196627 BQN196627:BQO196627 CAJ196627:CAK196627 CKF196627:CKG196627 CUB196627:CUC196627 DDX196627:DDY196627 DNT196627:DNU196627 DXP196627:DXQ196627 EHL196627:EHM196627 ERH196627:ERI196627 FBD196627:FBE196627 FKZ196627:FLA196627 FUV196627:FUW196627 GER196627:GES196627 GON196627:GOO196627 GYJ196627:GYK196627 HIF196627:HIG196627 HSB196627:HSC196627 IBX196627:IBY196627 ILT196627:ILU196627 IVP196627:IVQ196627 JFL196627:JFM196627 JPH196627:JPI196627 JZD196627:JZE196627 KIZ196627:KJA196627 KSV196627:KSW196627 LCR196627:LCS196627 LMN196627:LMO196627 LWJ196627:LWK196627 MGF196627:MGG196627 MQB196627:MQC196627 MZX196627:MZY196627 NJT196627:NJU196627 NTP196627:NTQ196627 ODL196627:ODM196627 ONH196627:ONI196627 OXD196627:OXE196627 PGZ196627:PHA196627 PQV196627:PQW196627 QAR196627:QAS196627 QKN196627:QKO196627 QUJ196627:QUK196627 REF196627:REG196627 ROB196627:ROC196627 RXX196627:RXY196627 SHT196627:SHU196627 SRP196627:SRQ196627 TBL196627:TBM196627 TLH196627:TLI196627 TVD196627:TVE196627 UEZ196627:UFA196627 UOV196627:UOW196627 UYR196627:UYS196627 VIN196627:VIO196627 VSJ196627:VSK196627 WCF196627:WCG196627 WMB196627:WMC196627 WVX196627:WVY196627 Z262163:AA262163 JL262163:JM262163 TH262163:TI262163 ADD262163:ADE262163 AMZ262163:ANA262163 AWV262163:AWW262163 BGR262163:BGS262163 BQN262163:BQO262163 CAJ262163:CAK262163 CKF262163:CKG262163 CUB262163:CUC262163 DDX262163:DDY262163 DNT262163:DNU262163 DXP262163:DXQ262163 EHL262163:EHM262163 ERH262163:ERI262163 FBD262163:FBE262163 FKZ262163:FLA262163 FUV262163:FUW262163 GER262163:GES262163 GON262163:GOO262163 GYJ262163:GYK262163 HIF262163:HIG262163 HSB262163:HSC262163 IBX262163:IBY262163 ILT262163:ILU262163 IVP262163:IVQ262163 JFL262163:JFM262163 JPH262163:JPI262163 JZD262163:JZE262163 KIZ262163:KJA262163 KSV262163:KSW262163 LCR262163:LCS262163 LMN262163:LMO262163 LWJ262163:LWK262163 MGF262163:MGG262163 MQB262163:MQC262163 MZX262163:MZY262163 NJT262163:NJU262163 NTP262163:NTQ262163 ODL262163:ODM262163 ONH262163:ONI262163 OXD262163:OXE262163 PGZ262163:PHA262163 PQV262163:PQW262163 QAR262163:QAS262163 QKN262163:QKO262163 QUJ262163:QUK262163 REF262163:REG262163 ROB262163:ROC262163 RXX262163:RXY262163 SHT262163:SHU262163 SRP262163:SRQ262163 TBL262163:TBM262163 TLH262163:TLI262163 TVD262163:TVE262163 UEZ262163:UFA262163 UOV262163:UOW262163 UYR262163:UYS262163 VIN262163:VIO262163 VSJ262163:VSK262163 WCF262163:WCG262163 WMB262163:WMC262163 WVX262163:WVY262163 Z327699:AA327699 JL327699:JM327699 TH327699:TI327699 ADD327699:ADE327699 AMZ327699:ANA327699 AWV327699:AWW327699 BGR327699:BGS327699 BQN327699:BQO327699 CAJ327699:CAK327699 CKF327699:CKG327699 CUB327699:CUC327699 DDX327699:DDY327699 DNT327699:DNU327699 DXP327699:DXQ327699 EHL327699:EHM327699 ERH327699:ERI327699 FBD327699:FBE327699 FKZ327699:FLA327699 FUV327699:FUW327699 GER327699:GES327699 GON327699:GOO327699 GYJ327699:GYK327699 HIF327699:HIG327699 HSB327699:HSC327699 IBX327699:IBY327699 ILT327699:ILU327699 IVP327699:IVQ327699 JFL327699:JFM327699 JPH327699:JPI327699 JZD327699:JZE327699 KIZ327699:KJA327699 KSV327699:KSW327699 LCR327699:LCS327699 LMN327699:LMO327699 LWJ327699:LWK327699 MGF327699:MGG327699 MQB327699:MQC327699 MZX327699:MZY327699 NJT327699:NJU327699 NTP327699:NTQ327699 ODL327699:ODM327699 ONH327699:ONI327699 OXD327699:OXE327699 PGZ327699:PHA327699 PQV327699:PQW327699 QAR327699:QAS327699 QKN327699:QKO327699 QUJ327699:QUK327699 REF327699:REG327699 ROB327699:ROC327699 RXX327699:RXY327699 SHT327699:SHU327699 SRP327699:SRQ327699 TBL327699:TBM327699 TLH327699:TLI327699 TVD327699:TVE327699 UEZ327699:UFA327699 UOV327699:UOW327699 UYR327699:UYS327699 VIN327699:VIO327699 VSJ327699:VSK327699 WCF327699:WCG327699 WMB327699:WMC327699 WVX327699:WVY327699 Z393235:AA393235 JL393235:JM393235 TH393235:TI393235 ADD393235:ADE393235 AMZ393235:ANA393235 AWV393235:AWW393235 BGR393235:BGS393235 BQN393235:BQO393235 CAJ393235:CAK393235 CKF393235:CKG393235 CUB393235:CUC393235 DDX393235:DDY393235 DNT393235:DNU393235 DXP393235:DXQ393235 EHL393235:EHM393235 ERH393235:ERI393235 FBD393235:FBE393235 FKZ393235:FLA393235 FUV393235:FUW393235 GER393235:GES393235 GON393235:GOO393235 GYJ393235:GYK393235 HIF393235:HIG393235 HSB393235:HSC393235 IBX393235:IBY393235 ILT393235:ILU393235 IVP393235:IVQ393235 JFL393235:JFM393235 JPH393235:JPI393235 JZD393235:JZE393235 KIZ393235:KJA393235 KSV393235:KSW393235 LCR393235:LCS393235 LMN393235:LMO393235 LWJ393235:LWK393235 MGF393235:MGG393235 MQB393235:MQC393235 MZX393235:MZY393235 NJT393235:NJU393235 NTP393235:NTQ393235 ODL393235:ODM393235 ONH393235:ONI393235 OXD393235:OXE393235 PGZ393235:PHA393235 PQV393235:PQW393235 QAR393235:QAS393235 QKN393235:QKO393235 QUJ393235:QUK393235 REF393235:REG393235 ROB393235:ROC393235 RXX393235:RXY393235 SHT393235:SHU393235 SRP393235:SRQ393235 TBL393235:TBM393235 TLH393235:TLI393235 TVD393235:TVE393235 UEZ393235:UFA393235 UOV393235:UOW393235 UYR393235:UYS393235 VIN393235:VIO393235 VSJ393235:VSK393235 WCF393235:WCG393235 WMB393235:WMC393235 WVX393235:WVY393235 Z458771:AA458771 JL458771:JM458771 TH458771:TI458771 ADD458771:ADE458771 AMZ458771:ANA458771 AWV458771:AWW458771 BGR458771:BGS458771 BQN458771:BQO458771 CAJ458771:CAK458771 CKF458771:CKG458771 CUB458771:CUC458771 DDX458771:DDY458771 DNT458771:DNU458771 DXP458771:DXQ458771 EHL458771:EHM458771 ERH458771:ERI458771 FBD458771:FBE458771 FKZ458771:FLA458771 FUV458771:FUW458771 GER458771:GES458771 GON458771:GOO458771 GYJ458771:GYK458771 HIF458771:HIG458771 HSB458771:HSC458771 IBX458771:IBY458771 ILT458771:ILU458771 IVP458771:IVQ458771 JFL458771:JFM458771 JPH458771:JPI458771 JZD458771:JZE458771 KIZ458771:KJA458771 KSV458771:KSW458771 LCR458771:LCS458771 LMN458771:LMO458771 LWJ458771:LWK458771 MGF458771:MGG458771 MQB458771:MQC458771 MZX458771:MZY458771 NJT458771:NJU458771 NTP458771:NTQ458771 ODL458771:ODM458771 ONH458771:ONI458771 OXD458771:OXE458771 PGZ458771:PHA458771 PQV458771:PQW458771 QAR458771:QAS458771 QKN458771:QKO458771 QUJ458771:QUK458771 REF458771:REG458771 ROB458771:ROC458771 RXX458771:RXY458771 SHT458771:SHU458771 SRP458771:SRQ458771 TBL458771:TBM458771 TLH458771:TLI458771 TVD458771:TVE458771 UEZ458771:UFA458771 UOV458771:UOW458771 UYR458771:UYS458771 VIN458771:VIO458771 VSJ458771:VSK458771 WCF458771:WCG458771 WMB458771:WMC458771 WVX458771:WVY458771 Z524307:AA524307 JL524307:JM524307 TH524307:TI524307 ADD524307:ADE524307 AMZ524307:ANA524307 AWV524307:AWW524307 BGR524307:BGS524307 BQN524307:BQO524307 CAJ524307:CAK524307 CKF524307:CKG524307 CUB524307:CUC524307 DDX524307:DDY524307 DNT524307:DNU524307 DXP524307:DXQ524307 EHL524307:EHM524307 ERH524307:ERI524307 FBD524307:FBE524307 FKZ524307:FLA524307 FUV524307:FUW524307 GER524307:GES524307 GON524307:GOO524307 GYJ524307:GYK524307 HIF524307:HIG524307 HSB524307:HSC524307 IBX524307:IBY524307 ILT524307:ILU524307 IVP524307:IVQ524307 JFL524307:JFM524307 JPH524307:JPI524307 JZD524307:JZE524307 KIZ524307:KJA524307 KSV524307:KSW524307 LCR524307:LCS524307 LMN524307:LMO524307 LWJ524307:LWK524307 MGF524307:MGG524307 MQB524307:MQC524307 MZX524307:MZY524307 NJT524307:NJU524307 NTP524307:NTQ524307 ODL524307:ODM524307 ONH524307:ONI524307 OXD524307:OXE524307 PGZ524307:PHA524307 PQV524307:PQW524307 QAR524307:QAS524307 QKN524307:QKO524307 QUJ524307:QUK524307 REF524307:REG524307 ROB524307:ROC524307 RXX524307:RXY524307 SHT524307:SHU524307 SRP524307:SRQ524307 TBL524307:TBM524307 TLH524307:TLI524307 TVD524307:TVE524307 UEZ524307:UFA524307 UOV524307:UOW524307 UYR524307:UYS524307 VIN524307:VIO524307 VSJ524307:VSK524307 WCF524307:WCG524307 WMB524307:WMC524307 WVX524307:WVY524307 Z589843:AA589843 JL589843:JM589843 TH589843:TI589843 ADD589843:ADE589843 AMZ589843:ANA589843 AWV589843:AWW589843 BGR589843:BGS589843 BQN589843:BQO589843 CAJ589843:CAK589843 CKF589843:CKG589843 CUB589843:CUC589843 DDX589843:DDY589843 DNT589843:DNU589843 DXP589843:DXQ589843 EHL589843:EHM589843 ERH589843:ERI589843 FBD589843:FBE589843 FKZ589843:FLA589843 FUV589843:FUW589843 GER589843:GES589843 GON589843:GOO589843 GYJ589843:GYK589843 HIF589843:HIG589843 HSB589843:HSC589843 IBX589843:IBY589843 ILT589843:ILU589843 IVP589843:IVQ589843 JFL589843:JFM589843 JPH589843:JPI589843 JZD589843:JZE589843 KIZ589843:KJA589843 KSV589843:KSW589843 LCR589843:LCS589843 LMN589843:LMO589843 LWJ589843:LWK589843 MGF589843:MGG589843 MQB589843:MQC589843 MZX589843:MZY589843 NJT589843:NJU589843 NTP589843:NTQ589843 ODL589843:ODM589843 ONH589843:ONI589843 OXD589843:OXE589843 PGZ589843:PHA589843 PQV589843:PQW589843 QAR589843:QAS589843 QKN589843:QKO589843 QUJ589843:QUK589843 REF589843:REG589843 ROB589843:ROC589843 RXX589843:RXY589843 SHT589843:SHU589843 SRP589843:SRQ589843 TBL589843:TBM589843 TLH589843:TLI589843 TVD589843:TVE589843 UEZ589843:UFA589843 UOV589843:UOW589843 UYR589843:UYS589843 VIN589843:VIO589843 VSJ589843:VSK589843 WCF589843:WCG589843 WMB589843:WMC589843 WVX589843:WVY589843 Z655379:AA655379 JL655379:JM655379 TH655379:TI655379 ADD655379:ADE655379 AMZ655379:ANA655379 AWV655379:AWW655379 BGR655379:BGS655379 BQN655379:BQO655379 CAJ655379:CAK655379 CKF655379:CKG655379 CUB655379:CUC655379 DDX655379:DDY655379 DNT655379:DNU655379 DXP655379:DXQ655379 EHL655379:EHM655379 ERH655379:ERI655379 FBD655379:FBE655379 FKZ655379:FLA655379 FUV655379:FUW655379 GER655379:GES655379 GON655379:GOO655379 GYJ655379:GYK655379 HIF655379:HIG655379 HSB655379:HSC655379 IBX655379:IBY655379 ILT655379:ILU655379 IVP655379:IVQ655379 JFL655379:JFM655379 JPH655379:JPI655379 JZD655379:JZE655379 KIZ655379:KJA655379 KSV655379:KSW655379 LCR655379:LCS655379 LMN655379:LMO655379 LWJ655379:LWK655379 MGF655379:MGG655379 MQB655379:MQC655379 MZX655379:MZY655379 NJT655379:NJU655379 NTP655379:NTQ655379 ODL655379:ODM655379 ONH655379:ONI655379 OXD655379:OXE655379 PGZ655379:PHA655379 PQV655379:PQW655379 QAR655379:QAS655379 QKN655379:QKO655379 QUJ655379:QUK655379 REF655379:REG655379 ROB655379:ROC655379 RXX655379:RXY655379 SHT655379:SHU655379 SRP655379:SRQ655379 TBL655379:TBM655379 TLH655379:TLI655379 TVD655379:TVE655379 UEZ655379:UFA655379 UOV655379:UOW655379 UYR655379:UYS655379 VIN655379:VIO655379 VSJ655379:VSK655379 WCF655379:WCG655379 WMB655379:WMC655379 WVX655379:WVY655379 Z720915:AA720915 JL720915:JM720915 TH720915:TI720915 ADD720915:ADE720915 AMZ720915:ANA720915 AWV720915:AWW720915 BGR720915:BGS720915 BQN720915:BQO720915 CAJ720915:CAK720915 CKF720915:CKG720915 CUB720915:CUC720915 DDX720915:DDY720915 DNT720915:DNU720915 DXP720915:DXQ720915 EHL720915:EHM720915 ERH720915:ERI720915 FBD720915:FBE720915 FKZ720915:FLA720915 FUV720915:FUW720915 GER720915:GES720915 GON720915:GOO720915 GYJ720915:GYK720915 HIF720915:HIG720915 HSB720915:HSC720915 IBX720915:IBY720915 ILT720915:ILU720915 IVP720915:IVQ720915 JFL720915:JFM720915 JPH720915:JPI720915 JZD720915:JZE720915 KIZ720915:KJA720915 KSV720915:KSW720915 LCR720915:LCS720915 LMN720915:LMO720915 LWJ720915:LWK720915 MGF720915:MGG720915 MQB720915:MQC720915 MZX720915:MZY720915 NJT720915:NJU720915 NTP720915:NTQ720915 ODL720915:ODM720915 ONH720915:ONI720915 OXD720915:OXE720915 PGZ720915:PHA720915 PQV720915:PQW720915 QAR720915:QAS720915 QKN720915:QKO720915 QUJ720915:QUK720915 REF720915:REG720915 ROB720915:ROC720915 RXX720915:RXY720915 SHT720915:SHU720915 SRP720915:SRQ720915 TBL720915:TBM720915 TLH720915:TLI720915 TVD720915:TVE720915 UEZ720915:UFA720915 UOV720915:UOW720915 UYR720915:UYS720915 VIN720915:VIO720915 VSJ720915:VSK720915 WCF720915:WCG720915 WMB720915:WMC720915 WVX720915:WVY720915 Z786451:AA786451 JL786451:JM786451 TH786451:TI786451 ADD786451:ADE786451 AMZ786451:ANA786451 AWV786451:AWW786451 BGR786451:BGS786451 BQN786451:BQO786451 CAJ786451:CAK786451 CKF786451:CKG786451 CUB786451:CUC786451 DDX786451:DDY786451 DNT786451:DNU786451 DXP786451:DXQ786451 EHL786451:EHM786451 ERH786451:ERI786451 FBD786451:FBE786451 FKZ786451:FLA786451 FUV786451:FUW786451 GER786451:GES786451 GON786451:GOO786451 GYJ786451:GYK786451 HIF786451:HIG786451 HSB786451:HSC786451 IBX786451:IBY786451 ILT786451:ILU786451 IVP786451:IVQ786451 JFL786451:JFM786451 JPH786451:JPI786451 JZD786451:JZE786451 KIZ786451:KJA786451 KSV786451:KSW786451 LCR786451:LCS786451 LMN786451:LMO786451 LWJ786451:LWK786451 MGF786451:MGG786451 MQB786451:MQC786451 MZX786451:MZY786451 NJT786451:NJU786451 NTP786451:NTQ786451 ODL786451:ODM786451 ONH786451:ONI786451 OXD786451:OXE786451 PGZ786451:PHA786451 PQV786451:PQW786451 QAR786451:QAS786451 QKN786451:QKO786451 QUJ786451:QUK786451 REF786451:REG786451 ROB786451:ROC786451 RXX786451:RXY786451 SHT786451:SHU786451 SRP786451:SRQ786451 TBL786451:TBM786451 TLH786451:TLI786451 TVD786451:TVE786451 UEZ786451:UFA786451 UOV786451:UOW786451 UYR786451:UYS786451 VIN786451:VIO786451 VSJ786451:VSK786451 WCF786451:WCG786451 WMB786451:WMC786451 WVX786451:WVY786451 Z851987:AA851987 JL851987:JM851987 TH851987:TI851987 ADD851987:ADE851987 AMZ851987:ANA851987 AWV851987:AWW851987 BGR851987:BGS851987 BQN851987:BQO851987 CAJ851987:CAK851987 CKF851987:CKG851987 CUB851987:CUC851987 DDX851987:DDY851987 DNT851987:DNU851987 DXP851987:DXQ851987 EHL851987:EHM851987 ERH851987:ERI851987 FBD851987:FBE851987 FKZ851987:FLA851987 FUV851987:FUW851987 GER851987:GES851987 GON851987:GOO851987 GYJ851987:GYK851987 HIF851987:HIG851987 HSB851987:HSC851987 IBX851987:IBY851987 ILT851987:ILU851987 IVP851987:IVQ851987 JFL851987:JFM851987 JPH851987:JPI851987 JZD851987:JZE851987 KIZ851987:KJA851987 KSV851987:KSW851987 LCR851987:LCS851987 LMN851987:LMO851987 LWJ851987:LWK851987 MGF851987:MGG851987 MQB851987:MQC851987 MZX851987:MZY851987 NJT851987:NJU851987 NTP851987:NTQ851987 ODL851987:ODM851987 ONH851987:ONI851987 OXD851987:OXE851987 PGZ851987:PHA851987 PQV851987:PQW851987 QAR851987:QAS851987 QKN851987:QKO851987 QUJ851987:QUK851987 REF851987:REG851987 ROB851987:ROC851987 RXX851987:RXY851987 SHT851987:SHU851987 SRP851987:SRQ851987 TBL851987:TBM851987 TLH851987:TLI851987 TVD851987:TVE851987 UEZ851987:UFA851987 UOV851987:UOW851987 UYR851987:UYS851987 VIN851987:VIO851987 VSJ851987:VSK851987 WCF851987:WCG851987 WMB851987:WMC851987 WVX851987:WVY851987 Z917523:AA917523 JL917523:JM917523 TH917523:TI917523 ADD917523:ADE917523 AMZ917523:ANA917523 AWV917523:AWW917523 BGR917523:BGS917523 BQN917523:BQO917523 CAJ917523:CAK917523 CKF917523:CKG917523 CUB917523:CUC917523 DDX917523:DDY917523 DNT917523:DNU917523 DXP917523:DXQ917523 EHL917523:EHM917523 ERH917523:ERI917523 FBD917523:FBE917523 FKZ917523:FLA917523 FUV917523:FUW917523 GER917523:GES917523 GON917523:GOO917523 GYJ917523:GYK917523 HIF917523:HIG917523 HSB917523:HSC917523 IBX917523:IBY917523 ILT917523:ILU917523 IVP917523:IVQ917523 JFL917523:JFM917523 JPH917523:JPI917523 JZD917523:JZE917523 KIZ917523:KJA917523 KSV917523:KSW917523 LCR917523:LCS917523 LMN917523:LMO917523 LWJ917523:LWK917523 MGF917523:MGG917523 MQB917523:MQC917523 MZX917523:MZY917523 NJT917523:NJU917523 NTP917523:NTQ917523 ODL917523:ODM917523 ONH917523:ONI917523 OXD917523:OXE917523 PGZ917523:PHA917523 PQV917523:PQW917523 QAR917523:QAS917523 QKN917523:QKO917523 QUJ917523:QUK917523 REF917523:REG917523 ROB917523:ROC917523 RXX917523:RXY917523 SHT917523:SHU917523 SRP917523:SRQ917523 TBL917523:TBM917523 TLH917523:TLI917523 TVD917523:TVE917523 UEZ917523:UFA917523 UOV917523:UOW917523 UYR917523:UYS917523 VIN917523:VIO917523 VSJ917523:VSK917523 WCF917523:WCG917523 WMB917523:WMC917523 WVX917523:WVY917523 Z983059:AA983059 JL983059:JM983059 TH983059:TI983059 ADD983059:ADE983059 AMZ983059:ANA983059 AWV983059:AWW983059 BGR983059:BGS983059 BQN983059:BQO983059 CAJ983059:CAK983059 CKF983059:CKG983059 CUB983059:CUC983059 DDX983059:DDY983059 DNT983059:DNU983059 DXP983059:DXQ983059 EHL983059:EHM983059 ERH983059:ERI983059 FBD983059:FBE983059 FKZ983059:FLA983059 FUV983059:FUW983059 GER983059:GES983059 GON983059:GOO983059 GYJ983059:GYK983059 HIF983059:HIG983059 HSB983059:HSC983059 IBX983059:IBY983059 ILT983059:ILU983059 IVP983059:IVQ983059 JFL983059:JFM983059 JPH983059:JPI983059 JZD983059:JZE983059 KIZ983059:KJA983059 KSV983059:KSW983059 LCR983059:LCS983059 LMN983059:LMO983059 LWJ983059:LWK983059 MGF983059:MGG983059 MQB983059:MQC983059 MZX983059:MZY983059 NJT983059:NJU983059 NTP983059:NTQ983059 ODL983059:ODM983059 ONH983059:ONI983059 OXD983059:OXE983059 PGZ983059:PHA983059 PQV983059:PQW983059 QAR983059:QAS983059 QKN983059:QKO983059 QUJ983059:QUK983059 REF983059:REG983059 ROB983059:ROC983059 RXX983059:RXY983059 SHT983059:SHU983059 SRP983059:SRQ983059 TBL983059:TBM983059 TLH983059:TLI983059 TVD983059:TVE983059 UEZ983059:UFA983059 UOV983059:UOW983059 UYR983059:UYS983059 VIN983059:VIO983059 VSJ983059:VSK983059 WCF983059:WCG983059 WMB983059:WMC983059 WVX983059:WVY983059">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WWE983055:WWE983059 JS19:JS23 TO19:TO23 ADK19:ADK23 ANG19:ANG23 AXC19:AXC23 BGY19:BGY23 BQU19:BQU23 CAQ19:CAQ23 CKM19:CKM23 CUI19:CUI23 DEE19:DEE23 DOA19:DOA23 DXW19:DXW23 EHS19:EHS23 ERO19:ERO23 FBK19:FBK23 FLG19:FLG23 FVC19:FVC23 GEY19:GEY23 GOU19:GOU23 GYQ19:GYQ23 HIM19:HIM23 HSI19:HSI23 ICE19:ICE23 IMA19:IMA23 IVW19:IVW23 JFS19:JFS23 JPO19:JPO23 JZK19:JZK23 KJG19:KJG23 KTC19:KTC23 LCY19:LCY23 LMU19:LMU23 LWQ19:LWQ23 MGM19:MGM23 MQI19:MQI23 NAE19:NAE23 NKA19:NKA23 NTW19:NTW23 ODS19:ODS23 ONO19:ONO23 OXK19:OXK23 PHG19:PHG23 PRC19:PRC23 QAY19:QAY23 QKU19:QKU23 QUQ19:QUQ23 REM19:REM23 ROI19:ROI23 RYE19:RYE23 SIA19:SIA23 SRW19:SRW23 TBS19:TBS23 TLO19:TLO23 TVK19:TVK23 UFG19:UFG23 UPC19:UPC23 UYY19:UYY23 VIU19:VIU23 VSQ19:VSQ23 WCM19:WCM23 WMI19:WMI23 WWE19:WWE23 AG65551:AG65555 JS65551:JS65555 TO65551:TO65555 ADK65551:ADK65555 ANG65551:ANG65555 AXC65551:AXC65555 BGY65551:BGY65555 BQU65551:BQU65555 CAQ65551:CAQ65555 CKM65551:CKM65555 CUI65551:CUI65555 DEE65551:DEE65555 DOA65551:DOA65555 DXW65551:DXW65555 EHS65551:EHS65555 ERO65551:ERO65555 FBK65551:FBK65555 FLG65551:FLG65555 FVC65551:FVC65555 GEY65551:GEY65555 GOU65551:GOU65555 GYQ65551:GYQ65555 HIM65551:HIM65555 HSI65551:HSI65555 ICE65551:ICE65555 IMA65551:IMA65555 IVW65551:IVW65555 JFS65551:JFS65555 JPO65551:JPO65555 JZK65551:JZK65555 KJG65551:KJG65555 KTC65551:KTC65555 LCY65551:LCY65555 LMU65551:LMU65555 LWQ65551:LWQ65555 MGM65551:MGM65555 MQI65551:MQI65555 NAE65551:NAE65555 NKA65551:NKA65555 NTW65551:NTW65555 ODS65551:ODS65555 ONO65551:ONO65555 OXK65551:OXK65555 PHG65551:PHG65555 PRC65551:PRC65555 QAY65551:QAY65555 QKU65551:QKU65555 QUQ65551:QUQ65555 REM65551:REM65555 ROI65551:ROI65555 RYE65551:RYE65555 SIA65551:SIA65555 SRW65551:SRW65555 TBS65551:TBS65555 TLO65551:TLO65555 TVK65551:TVK65555 UFG65551:UFG65555 UPC65551:UPC65555 UYY65551:UYY65555 VIU65551:VIU65555 VSQ65551:VSQ65555 WCM65551:WCM65555 WMI65551:WMI65555 WWE65551:WWE65555 AG131087:AG131091 JS131087:JS131091 TO131087:TO131091 ADK131087:ADK131091 ANG131087:ANG131091 AXC131087:AXC131091 BGY131087:BGY131091 BQU131087:BQU131091 CAQ131087:CAQ131091 CKM131087:CKM131091 CUI131087:CUI131091 DEE131087:DEE131091 DOA131087:DOA131091 DXW131087:DXW131091 EHS131087:EHS131091 ERO131087:ERO131091 FBK131087:FBK131091 FLG131087:FLG131091 FVC131087:FVC131091 GEY131087:GEY131091 GOU131087:GOU131091 GYQ131087:GYQ131091 HIM131087:HIM131091 HSI131087:HSI131091 ICE131087:ICE131091 IMA131087:IMA131091 IVW131087:IVW131091 JFS131087:JFS131091 JPO131087:JPO131091 JZK131087:JZK131091 KJG131087:KJG131091 KTC131087:KTC131091 LCY131087:LCY131091 LMU131087:LMU131091 LWQ131087:LWQ131091 MGM131087:MGM131091 MQI131087:MQI131091 NAE131087:NAE131091 NKA131087:NKA131091 NTW131087:NTW131091 ODS131087:ODS131091 ONO131087:ONO131091 OXK131087:OXK131091 PHG131087:PHG131091 PRC131087:PRC131091 QAY131087:QAY131091 QKU131087:QKU131091 QUQ131087:QUQ131091 REM131087:REM131091 ROI131087:ROI131091 RYE131087:RYE131091 SIA131087:SIA131091 SRW131087:SRW131091 TBS131087:TBS131091 TLO131087:TLO131091 TVK131087:TVK131091 UFG131087:UFG131091 UPC131087:UPC131091 UYY131087:UYY131091 VIU131087:VIU131091 VSQ131087:VSQ131091 WCM131087:WCM131091 WMI131087:WMI131091 WWE131087:WWE131091 AG196623:AG196627 JS196623:JS196627 TO196623:TO196627 ADK196623:ADK196627 ANG196623:ANG196627 AXC196623:AXC196627 BGY196623:BGY196627 BQU196623:BQU196627 CAQ196623:CAQ196627 CKM196623:CKM196627 CUI196623:CUI196627 DEE196623:DEE196627 DOA196623:DOA196627 DXW196623:DXW196627 EHS196623:EHS196627 ERO196623:ERO196627 FBK196623:FBK196627 FLG196623:FLG196627 FVC196623:FVC196627 GEY196623:GEY196627 GOU196623:GOU196627 GYQ196623:GYQ196627 HIM196623:HIM196627 HSI196623:HSI196627 ICE196623:ICE196627 IMA196623:IMA196627 IVW196623:IVW196627 JFS196623:JFS196627 JPO196623:JPO196627 JZK196623:JZK196627 KJG196623:KJG196627 KTC196623:KTC196627 LCY196623:LCY196627 LMU196623:LMU196627 LWQ196623:LWQ196627 MGM196623:MGM196627 MQI196623:MQI196627 NAE196623:NAE196627 NKA196623:NKA196627 NTW196623:NTW196627 ODS196623:ODS196627 ONO196623:ONO196627 OXK196623:OXK196627 PHG196623:PHG196627 PRC196623:PRC196627 QAY196623:QAY196627 QKU196623:QKU196627 QUQ196623:QUQ196627 REM196623:REM196627 ROI196623:ROI196627 RYE196623:RYE196627 SIA196623:SIA196627 SRW196623:SRW196627 TBS196623:TBS196627 TLO196623:TLO196627 TVK196623:TVK196627 UFG196623:UFG196627 UPC196623:UPC196627 UYY196623:UYY196627 VIU196623:VIU196627 VSQ196623:VSQ196627 WCM196623:WCM196627 WMI196623:WMI196627 WWE196623:WWE196627 AG262159:AG262163 JS262159:JS262163 TO262159:TO262163 ADK262159:ADK262163 ANG262159:ANG262163 AXC262159:AXC262163 BGY262159:BGY262163 BQU262159:BQU262163 CAQ262159:CAQ262163 CKM262159:CKM262163 CUI262159:CUI262163 DEE262159:DEE262163 DOA262159:DOA262163 DXW262159:DXW262163 EHS262159:EHS262163 ERO262159:ERO262163 FBK262159:FBK262163 FLG262159:FLG262163 FVC262159:FVC262163 GEY262159:GEY262163 GOU262159:GOU262163 GYQ262159:GYQ262163 HIM262159:HIM262163 HSI262159:HSI262163 ICE262159:ICE262163 IMA262159:IMA262163 IVW262159:IVW262163 JFS262159:JFS262163 JPO262159:JPO262163 JZK262159:JZK262163 KJG262159:KJG262163 KTC262159:KTC262163 LCY262159:LCY262163 LMU262159:LMU262163 LWQ262159:LWQ262163 MGM262159:MGM262163 MQI262159:MQI262163 NAE262159:NAE262163 NKA262159:NKA262163 NTW262159:NTW262163 ODS262159:ODS262163 ONO262159:ONO262163 OXK262159:OXK262163 PHG262159:PHG262163 PRC262159:PRC262163 QAY262159:QAY262163 QKU262159:QKU262163 QUQ262159:QUQ262163 REM262159:REM262163 ROI262159:ROI262163 RYE262159:RYE262163 SIA262159:SIA262163 SRW262159:SRW262163 TBS262159:TBS262163 TLO262159:TLO262163 TVK262159:TVK262163 UFG262159:UFG262163 UPC262159:UPC262163 UYY262159:UYY262163 VIU262159:VIU262163 VSQ262159:VSQ262163 WCM262159:WCM262163 WMI262159:WMI262163 WWE262159:WWE262163 AG327695:AG327699 JS327695:JS327699 TO327695:TO327699 ADK327695:ADK327699 ANG327695:ANG327699 AXC327695:AXC327699 BGY327695:BGY327699 BQU327695:BQU327699 CAQ327695:CAQ327699 CKM327695:CKM327699 CUI327695:CUI327699 DEE327695:DEE327699 DOA327695:DOA327699 DXW327695:DXW327699 EHS327695:EHS327699 ERO327695:ERO327699 FBK327695:FBK327699 FLG327695:FLG327699 FVC327695:FVC327699 GEY327695:GEY327699 GOU327695:GOU327699 GYQ327695:GYQ327699 HIM327695:HIM327699 HSI327695:HSI327699 ICE327695:ICE327699 IMA327695:IMA327699 IVW327695:IVW327699 JFS327695:JFS327699 JPO327695:JPO327699 JZK327695:JZK327699 KJG327695:KJG327699 KTC327695:KTC327699 LCY327695:LCY327699 LMU327695:LMU327699 LWQ327695:LWQ327699 MGM327695:MGM327699 MQI327695:MQI327699 NAE327695:NAE327699 NKA327695:NKA327699 NTW327695:NTW327699 ODS327695:ODS327699 ONO327695:ONO327699 OXK327695:OXK327699 PHG327695:PHG327699 PRC327695:PRC327699 QAY327695:QAY327699 QKU327695:QKU327699 QUQ327695:QUQ327699 REM327695:REM327699 ROI327695:ROI327699 RYE327695:RYE327699 SIA327695:SIA327699 SRW327695:SRW327699 TBS327695:TBS327699 TLO327695:TLO327699 TVK327695:TVK327699 UFG327695:UFG327699 UPC327695:UPC327699 UYY327695:UYY327699 VIU327695:VIU327699 VSQ327695:VSQ327699 WCM327695:WCM327699 WMI327695:WMI327699 WWE327695:WWE327699 AG393231:AG393235 JS393231:JS393235 TO393231:TO393235 ADK393231:ADK393235 ANG393231:ANG393235 AXC393231:AXC393235 BGY393231:BGY393235 BQU393231:BQU393235 CAQ393231:CAQ393235 CKM393231:CKM393235 CUI393231:CUI393235 DEE393231:DEE393235 DOA393231:DOA393235 DXW393231:DXW393235 EHS393231:EHS393235 ERO393231:ERO393235 FBK393231:FBK393235 FLG393231:FLG393235 FVC393231:FVC393235 GEY393231:GEY393235 GOU393231:GOU393235 GYQ393231:GYQ393235 HIM393231:HIM393235 HSI393231:HSI393235 ICE393231:ICE393235 IMA393231:IMA393235 IVW393231:IVW393235 JFS393231:JFS393235 JPO393231:JPO393235 JZK393231:JZK393235 KJG393231:KJG393235 KTC393231:KTC393235 LCY393231:LCY393235 LMU393231:LMU393235 LWQ393231:LWQ393235 MGM393231:MGM393235 MQI393231:MQI393235 NAE393231:NAE393235 NKA393231:NKA393235 NTW393231:NTW393235 ODS393231:ODS393235 ONO393231:ONO393235 OXK393231:OXK393235 PHG393231:PHG393235 PRC393231:PRC393235 QAY393231:QAY393235 QKU393231:QKU393235 QUQ393231:QUQ393235 REM393231:REM393235 ROI393231:ROI393235 RYE393231:RYE393235 SIA393231:SIA393235 SRW393231:SRW393235 TBS393231:TBS393235 TLO393231:TLO393235 TVK393231:TVK393235 UFG393231:UFG393235 UPC393231:UPC393235 UYY393231:UYY393235 VIU393231:VIU393235 VSQ393231:VSQ393235 WCM393231:WCM393235 WMI393231:WMI393235 WWE393231:WWE393235 AG458767:AG458771 JS458767:JS458771 TO458767:TO458771 ADK458767:ADK458771 ANG458767:ANG458771 AXC458767:AXC458771 BGY458767:BGY458771 BQU458767:BQU458771 CAQ458767:CAQ458771 CKM458767:CKM458771 CUI458767:CUI458771 DEE458767:DEE458771 DOA458767:DOA458771 DXW458767:DXW458771 EHS458767:EHS458771 ERO458767:ERO458771 FBK458767:FBK458771 FLG458767:FLG458771 FVC458767:FVC458771 GEY458767:GEY458771 GOU458767:GOU458771 GYQ458767:GYQ458771 HIM458767:HIM458771 HSI458767:HSI458771 ICE458767:ICE458771 IMA458767:IMA458771 IVW458767:IVW458771 JFS458767:JFS458771 JPO458767:JPO458771 JZK458767:JZK458771 KJG458767:KJG458771 KTC458767:KTC458771 LCY458767:LCY458771 LMU458767:LMU458771 LWQ458767:LWQ458771 MGM458767:MGM458771 MQI458767:MQI458771 NAE458767:NAE458771 NKA458767:NKA458771 NTW458767:NTW458771 ODS458767:ODS458771 ONO458767:ONO458771 OXK458767:OXK458771 PHG458767:PHG458771 PRC458767:PRC458771 QAY458767:QAY458771 QKU458767:QKU458771 QUQ458767:QUQ458771 REM458767:REM458771 ROI458767:ROI458771 RYE458767:RYE458771 SIA458767:SIA458771 SRW458767:SRW458771 TBS458767:TBS458771 TLO458767:TLO458771 TVK458767:TVK458771 UFG458767:UFG458771 UPC458767:UPC458771 UYY458767:UYY458771 VIU458767:VIU458771 VSQ458767:VSQ458771 WCM458767:WCM458771 WMI458767:WMI458771 WWE458767:WWE458771 AG524303:AG524307 JS524303:JS524307 TO524303:TO524307 ADK524303:ADK524307 ANG524303:ANG524307 AXC524303:AXC524307 BGY524303:BGY524307 BQU524303:BQU524307 CAQ524303:CAQ524307 CKM524303:CKM524307 CUI524303:CUI524307 DEE524303:DEE524307 DOA524303:DOA524307 DXW524303:DXW524307 EHS524303:EHS524307 ERO524303:ERO524307 FBK524303:FBK524307 FLG524303:FLG524307 FVC524303:FVC524307 GEY524303:GEY524307 GOU524303:GOU524307 GYQ524303:GYQ524307 HIM524303:HIM524307 HSI524303:HSI524307 ICE524303:ICE524307 IMA524303:IMA524307 IVW524303:IVW524307 JFS524303:JFS524307 JPO524303:JPO524307 JZK524303:JZK524307 KJG524303:KJG524307 KTC524303:KTC524307 LCY524303:LCY524307 LMU524303:LMU524307 LWQ524303:LWQ524307 MGM524303:MGM524307 MQI524303:MQI524307 NAE524303:NAE524307 NKA524303:NKA524307 NTW524303:NTW524307 ODS524303:ODS524307 ONO524303:ONO524307 OXK524303:OXK524307 PHG524303:PHG524307 PRC524303:PRC524307 QAY524303:QAY524307 QKU524303:QKU524307 QUQ524303:QUQ524307 REM524303:REM524307 ROI524303:ROI524307 RYE524303:RYE524307 SIA524303:SIA524307 SRW524303:SRW524307 TBS524303:TBS524307 TLO524303:TLO524307 TVK524303:TVK524307 UFG524303:UFG524307 UPC524303:UPC524307 UYY524303:UYY524307 VIU524303:VIU524307 VSQ524303:VSQ524307 WCM524303:WCM524307 WMI524303:WMI524307 WWE524303:WWE524307 AG589839:AG589843 JS589839:JS589843 TO589839:TO589843 ADK589839:ADK589843 ANG589839:ANG589843 AXC589839:AXC589843 BGY589839:BGY589843 BQU589839:BQU589843 CAQ589839:CAQ589843 CKM589839:CKM589843 CUI589839:CUI589843 DEE589839:DEE589843 DOA589839:DOA589843 DXW589839:DXW589843 EHS589839:EHS589843 ERO589839:ERO589843 FBK589839:FBK589843 FLG589839:FLG589843 FVC589839:FVC589843 GEY589839:GEY589843 GOU589839:GOU589843 GYQ589839:GYQ589843 HIM589839:HIM589843 HSI589839:HSI589843 ICE589839:ICE589843 IMA589839:IMA589843 IVW589839:IVW589843 JFS589839:JFS589843 JPO589839:JPO589843 JZK589839:JZK589843 KJG589839:KJG589843 KTC589839:KTC589843 LCY589839:LCY589843 LMU589839:LMU589843 LWQ589839:LWQ589843 MGM589839:MGM589843 MQI589839:MQI589843 NAE589839:NAE589843 NKA589839:NKA589843 NTW589839:NTW589843 ODS589839:ODS589843 ONO589839:ONO589843 OXK589839:OXK589843 PHG589839:PHG589843 PRC589839:PRC589843 QAY589839:QAY589843 QKU589839:QKU589843 QUQ589839:QUQ589843 REM589839:REM589843 ROI589839:ROI589843 RYE589839:RYE589843 SIA589839:SIA589843 SRW589839:SRW589843 TBS589839:TBS589843 TLO589839:TLO589843 TVK589839:TVK589843 UFG589839:UFG589843 UPC589839:UPC589843 UYY589839:UYY589843 VIU589839:VIU589843 VSQ589839:VSQ589843 WCM589839:WCM589843 WMI589839:WMI589843 WWE589839:WWE589843 AG655375:AG655379 JS655375:JS655379 TO655375:TO655379 ADK655375:ADK655379 ANG655375:ANG655379 AXC655375:AXC655379 BGY655375:BGY655379 BQU655375:BQU655379 CAQ655375:CAQ655379 CKM655375:CKM655379 CUI655375:CUI655379 DEE655375:DEE655379 DOA655375:DOA655379 DXW655375:DXW655379 EHS655375:EHS655379 ERO655375:ERO655379 FBK655375:FBK655379 FLG655375:FLG655379 FVC655375:FVC655379 GEY655375:GEY655379 GOU655375:GOU655379 GYQ655375:GYQ655379 HIM655375:HIM655379 HSI655375:HSI655379 ICE655375:ICE655379 IMA655375:IMA655379 IVW655375:IVW655379 JFS655375:JFS655379 JPO655375:JPO655379 JZK655375:JZK655379 KJG655375:KJG655379 KTC655375:KTC655379 LCY655375:LCY655379 LMU655375:LMU655379 LWQ655375:LWQ655379 MGM655375:MGM655379 MQI655375:MQI655379 NAE655375:NAE655379 NKA655375:NKA655379 NTW655375:NTW655379 ODS655375:ODS655379 ONO655375:ONO655379 OXK655375:OXK655379 PHG655375:PHG655379 PRC655375:PRC655379 QAY655375:QAY655379 QKU655375:QKU655379 QUQ655375:QUQ655379 REM655375:REM655379 ROI655375:ROI655379 RYE655375:RYE655379 SIA655375:SIA655379 SRW655375:SRW655379 TBS655375:TBS655379 TLO655375:TLO655379 TVK655375:TVK655379 UFG655375:UFG655379 UPC655375:UPC655379 UYY655375:UYY655379 VIU655375:VIU655379 VSQ655375:VSQ655379 WCM655375:WCM655379 WMI655375:WMI655379 WWE655375:WWE655379 AG720911:AG720915 JS720911:JS720915 TO720911:TO720915 ADK720911:ADK720915 ANG720911:ANG720915 AXC720911:AXC720915 BGY720911:BGY720915 BQU720911:BQU720915 CAQ720911:CAQ720915 CKM720911:CKM720915 CUI720911:CUI720915 DEE720911:DEE720915 DOA720911:DOA720915 DXW720911:DXW720915 EHS720911:EHS720915 ERO720911:ERO720915 FBK720911:FBK720915 FLG720911:FLG720915 FVC720911:FVC720915 GEY720911:GEY720915 GOU720911:GOU720915 GYQ720911:GYQ720915 HIM720911:HIM720915 HSI720911:HSI720915 ICE720911:ICE720915 IMA720911:IMA720915 IVW720911:IVW720915 JFS720911:JFS720915 JPO720911:JPO720915 JZK720911:JZK720915 KJG720911:KJG720915 KTC720911:KTC720915 LCY720911:LCY720915 LMU720911:LMU720915 LWQ720911:LWQ720915 MGM720911:MGM720915 MQI720911:MQI720915 NAE720911:NAE720915 NKA720911:NKA720915 NTW720911:NTW720915 ODS720911:ODS720915 ONO720911:ONO720915 OXK720911:OXK720915 PHG720911:PHG720915 PRC720911:PRC720915 QAY720911:QAY720915 QKU720911:QKU720915 QUQ720911:QUQ720915 REM720911:REM720915 ROI720911:ROI720915 RYE720911:RYE720915 SIA720911:SIA720915 SRW720911:SRW720915 TBS720911:TBS720915 TLO720911:TLO720915 TVK720911:TVK720915 UFG720911:UFG720915 UPC720911:UPC720915 UYY720911:UYY720915 VIU720911:VIU720915 VSQ720911:VSQ720915 WCM720911:WCM720915 WMI720911:WMI720915 WWE720911:WWE720915 AG786447:AG786451 JS786447:JS786451 TO786447:TO786451 ADK786447:ADK786451 ANG786447:ANG786451 AXC786447:AXC786451 BGY786447:BGY786451 BQU786447:BQU786451 CAQ786447:CAQ786451 CKM786447:CKM786451 CUI786447:CUI786451 DEE786447:DEE786451 DOA786447:DOA786451 DXW786447:DXW786451 EHS786447:EHS786451 ERO786447:ERO786451 FBK786447:FBK786451 FLG786447:FLG786451 FVC786447:FVC786451 GEY786447:GEY786451 GOU786447:GOU786451 GYQ786447:GYQ786451 HIM786447:HIM786451 HSI786447:HSI786451 ICE786447:ICE786451 IMA786447:IMA786451 IVW786447:IVW786451 JFS786447:JFS786451 JPO786447:JPO786451 JZK786447:JZK786451 KJG786447:KJG786451 KTC786447:KTC786451 LCY786447:LCY786451 LMU786447:LMU786451 LWQ786447:LWQ786451 MGM786447:MGM786451 MQI786447:MQI786451 NAE786447:NAE786451 NKA786447:NKA786451 NTW786447:NTW786451 ODS786447:ODS786451 ONO786447:ONO786451 OXK786447:OXK786451 PHG786447:PHG786451 PRC786447:PRC786451 QAY786447:QAY786451 QKU786447:QKU786451 QUQ786447:QUQ786451 REM786447:REM786451 ROI786447:ROI786451 RYE786447:RYE786451 SIA786447:SIA786451 SRW786447:SRW786451 TBS786447:TBS786451 TLO786447:TLO786451 TVK786447:TVK786451 UFG786447:UFG786451 UPC786447:UPC786451 UYY786447:UYY786451 VIU786447:VIU786451 VSQ786447:VSQ786451 WCM786447:WCM786451 WMI786447:WMI786451 WWE786447:WWE786451 AG851983:AG851987 JS851983:JS851987 TO851983:TO851987 ADK851983:ADK851987 ANG851983:ANG851987 AXC851983:AXC851987 BGY851983:BGY851987 BQU851983:BQU851987 CAQ851983:CAQ851987 CKM851983:CKM851987 CUI851983:CUI851987 DEE851983:DEE851987 DOA851983:DOA851987 DXW851983:DXW851987 EHS851983:EHS851987 ERO851983:ERO851987 FBK851983:FBK851987 FLG851983:FLG851987 FVC851983:FVC851987 GEY851983:GEY851987 GOU851983:GOU851987 GYQ851983:GYQ851987 HIM851983:HIM851987 HSI851983:HSI851987 ICE851983:ICE851987 IMA851983:IMA851987 IVW851983:IVW851987 JFS851983:JFS851987 JPO851983:JPO851987 JZK851983:JZK851987 KJG851983:KJG851987 KTC851983:KTC851987 LCY851983:LCY851987 LMU851983:LMU851987 LWQ851983:LWQ851987 MGM851983:MGM851987 MQI851983:MQI851987 NAE851983:NAE851987 NKA851983:NKA851987 NTW851983:NTW851987 ODS851983:ODS851987 ONO851983:ONO851987 OXK851983:OXK851987 PHG851983:PHG851987 PRC851983:PRC851987 QAY851983:QAY851987 QKU851983:QKU851987 QUQ851983:QUQ851987 REM851983:REM851987 ROI851983:ROI851987 RYE851983:RYE851987 SIA851983:SIA851987 SRW851983:SRW851987 TBS851983:TBS851987 TLO851983:TLO851987 TVK851983:TVK851987 UFG851983:UFG851987 UPC851983:UPC851987 UYY851983:UYY851987 VIU851983:VIU851987 VSQ851983:VSQ851987 WCM851983:WCM851987 WMI851983:WMI851987 WWE851983:WWE851987 AG917519:AG917523 JS917519:JS917523 TO917519:TO917523 ADK917519:ADK917523 ANG917519:ANG917523 AXC917519:AXC917523 BGY917519:BGY917523 BQU917519:BQU917523 CAQ917519:CAQ917523 CKM917519:CKM917523 CUI917519:CUI917523 DEE917519:DEE917523 DOA917519:DOA917523 DXW917519:DXW917523 EHS917519:EHS917523 ERO917519:ERO917523 FBK917519:FBK917523 FLG917519:FLG917523 FVC917519:FVC917523 GEY917519:GEY917523 GOU917519:GOU917523 GYQ917519:GYQ917523 HIM917519:HIM917523 HSI917519:HSI917523 ICE917519:ICE917523 IMA917519:IMA917523 IVW917519:IVW917523 JFS917519:JFS917523 JPO917519:JPO917523 JZK917519:JZK917523 KJG917519:KJG917523 KTC917519:KTC917523 LCY917519:LCY917523 LMU917519:LMU917523 LWQ917519:LWQ917523 MGM917519:MGM917523 MQI917519:MQI917523 NAE917519:NAE917523 NKA917519:NKA917523 NTW917519:NTW917523 ODS917519:ODS917523 ONO917519:ONO917523 OXK917519:OXK917523 PHG917519:PHG917523 PRC917519:PRC917523 QAY917519:QAY917523 QKU917519:QKU917523 QUQ917519:QUQ917523 REM917519:REM917523 ROI917519:ROI917523 RYE917519:RYE917523 SIA917519:SIA917523 SRW917519:SRW917523 TBS917519:TBS917523 TLO917519:TLO917523 TVK917519:TVK917523 UFG917519:UFG917523 UPC917519:UPC917523 UYY917519:UYY917523 VIU917519:VIU917523 VSQ917519:VSQ917523 WCM917519:WCM917523 WMI917519:WMI917523 WWE917519:WWE917523 AG983055:AG983059 JS983055:JS983059 TO983055:TO983059 ADK983055:ADK983059 ANG983055:ANG983059 AXC983055:AXC983059 BGY983055:BGY983059 BQU983055:BQU983059 CAQ983055:CAQ983059 CKM983055:CKM983059 CUI983055:CUI983059 DEE983055:DEE983059 DOA983055:DOA983059 DXW983055:DXW983059 EHS983055:EHS983059 ERO983055:ERO983059 FBK983055:FBK983059 FLG983055:FLG983059 FVC983055:FVC983059 GEY983055:GEY983059 GOU983055:GOU983059 GYQ983055:GYQ983059 HIM983055:HIM983059 HSI983055:HSI983059 ICE983055:ICE983059 IMA983055:IMA983059 IVW983055:IVW983059 JFS983055:JFS983059 JPO983055:JPO983059 JZK983055:JZK983059 KJG983055:KJG983059 KTC983055:KTC983059 LCY983055:LCY983059 LMU983055:LMU983059 LWQ983055:LWQ983059 MGM983055:MGM983059 MQI983055:MQI983059 NAE983055:NAE983059 NKA983055:NKA983059 NTW983055:NTW983059 ODS983055:ODS983059 ONO983055:ONO983059 OXK983055:OXK983059 PHG983055:PHG983059 PRC983055:PRC983059 QAY983055:QAY983059 QKU983055:QKU983059 QUQ983055:QUQ983059 REM983055:REM983059 ROI983055:ROI983059 RYE983055:RYE983059 SIA983055:SIA983059 SRW983055:SRW983059 TBS983055:TBS983059 TLO983055:TLO983059 TVK983055:TVK983059 UFG983055:UFG983059 UPC983055:UPC983059 UYY983055:UYY983059 VIU983055:VIU983059 VSQ983055:VSQ983059 WCM983055:WCM983059 WMI983055:WMI983059">
      <formula1>900</formula1>
    </dataValidation>
    <dataValidation allowBlank="1" showInputMessage="1" showErrorMessage="1" prompt="Для выбора выполните двойной щелчок левой клавиши мыши по соответствующей ячейке." sqref="V23 JH23 TD2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V65555 JH65555 TD65555 ACZ65555 AMV65555 AWR65555 BGN65555 BQJ65555 CAF65555 CKB65555 CTX65555 DDT65555 DNP65555 DXL65555 EHH65555 ERD65555 FAZ65555 FKV65555 FUR65555 GEN65555 GOJ65555 GYF65555 HIB65555 HRX65555 IBT65555 ILP65555 IVL65555 JFH65555 JPD65555 JYZ65555 KIV65555 KSR65555 LCN65555 LMJ65555 LWF65555 MGB65555 MPX65555 MZT65555 NJP65555 NTL65555 ODH65555 OND65555 OWZ65555 PGV65555 PQR65555 QAN65555 QKJ65555 QUF65555 REB65555 RNX65555 RXT65555 SHP65555 SRL65555 TBH65555 TLD65555 TUZ65555 UEV65555 UOR65555 UYN65555 VIJ65555 VSF65555 WCB65555 WLX65555 WVT65555 V131091 JH131091 TD131091 ACZ131091 AMV131091 AWR131091 BGN131091 BQJ131091 CAF131091 CKB131091 CTX131091 DDT131091 DNP131091 DXL131091 EHH131091 ERD131091 FAZ131091 FKV131091 FUR131091 GEN131091 GOJ131091 GYF131091 HIB131091 HRX131091 IBT131091 ILP131091 IVL131091 JFH131091 JPD131091 JYZ131091 KIV131091 KSR131091 LCN131091 LMJ131091 LWF131091 MGB131091 MPX131091 MZT131091 NJP131091 NTL131091 ODH131091 OND131091 OWZ131091 PGV131091 PQR131091 QAN131091 QKJ131091 QUF131091 REB131091 RNX131091 RXT131091 SHP131091 SRL131091 TBH131091 TLD131091 TUZ131091 UEV131091 UOR131091 UYN131091 VIJ131091 VSF131091 WCB131091 WLX131091 WVT131091 V196627 JH196627 TD196627 ACZ196627 AMV196627 AWR196627 BGN196627 BQJ196627 CAF196627 CKB196627 CTX196627 DDT196627 DNP196627 DXL196627 EHH196627 ERD196627 FAZ196627 FKV196627 FUR196627 GEN196627 GOJ196627 GYF196627 HIB196627 HRX196627 IBT196627 ILP196627 IVL196627 JFH196627 JPD196627 JYZ196627 KIV196627 KSR196627 LCN196627 LMJ196627 LWF196627 MGB196627 MPX196627 MZT196627 NJP196627 NTL196627 ODH196627 OND196627 OWZ196627 PGV196627 PQR196627 QAN196627 QKJ196627 QUF196627 REB196627 RNX196627 RXT196627 SHP196627 SRL196627 TBH196627 TLD196627 TUZ196627 UEV196627 UOR196627 UYN196627 VIJ196627 VSF196627 WCB196627 WLX196627 WVT196627 V262163 JH262163 TD262163 ACZ262163 AMV262163 AWR262163 BGN262163 BQJ262163 CAF262163 CKB262163 CTX262163 DDT262163 DNP262163 DXL262163 EHH262163 ERD262163 FAZ262163 FKV262163 FUR262163 GEN262163 GOJ262163 GYF262163 HIB262163 HRX262163 IBT262163 ILP262163 IVL262163 JFH262163 JPD262163 JYZ262163 KIV262163 KSR262163 LCN262163 LMJ262163 LWF262163 MGB262163 MPX262163 MZT262163 NJP262163 NTL262163 ODH262163 OND262163 OWZ262163 PGV262163 PQR262163 QAN262163 QKJ262163 QUF262163 REB262163 RNX262163 RXT262163 SHP262163 SRL262163 TBH262163 TLD262163 TUZ262163 UEV262163 UOR262163 UYN262163 VIJ262163 VSF262163 WCB262163 WLX262163 WVT262163 V327699 JH327699 TD327699 ACZ327699 AMV327699 AWR327699 BGN327699 BQJ327699 CAF327699 CKB327699 CTX327699 DDT327699 DNP327699 DXL327699 EHH327699 ERD327699 FAZ327699 FKV327699 FUR327699 GEN327699 GOJ327699 GYF327699 HIB327699 HRX327699 IBT327699 ILP327699 IVL327699 JFH327699 JPD327699 JYZ327699 KIV327699 KSR327699 LCN327699 LMJ327699 LWF327699 MGB327699 MPX327699 MZT327699 NJP327699 NTL327699 ODH327699 OND327699 OWZ327699 PGV327699 PQR327699 QAN327699 QKJ327699 QUF327699 REB327699 RNX327699 RXT327699 SHP327699 SRL327699 TBH327699 TLD327699 TUZ327699 UEV327699 UOR327699 UYN327699 VIJ327699 VSF327699 WCB327699 WLX327699 WVT327699 V393235 JH393235 TD393235 ACZ393235 AMV393235 AWR393235 BGN393235 BQJ393235 CAF393235 CKB393235 CTX393235 DDT393235 DNP393235 DXL393235 EHH393235 ERD393235 FAZ393235 FKV393235 FUR393235 GEN393235 GOJ393235 GYF393235 HIB393235 HRX393235 IBT393235 ILP393235 IVL393235 JFH393235 JPD393235 JYZ393235 KIV393235 KSR393235 LCN393235 LMJ393235 LWF393235 MGB393235 MPX393235 MZT393235 NJP393235 NTL393235 ODH393235 OND393235 OWZ393235 PGV393235 PQR393235 QAN393235 QKJ393235 QUF393235 REB393235 RNX393235 RXT393235 SHP393235 SRL393235 TBH393235 TLD393235 TUZ393235 UEV393235 UOR393235 UYN393235 VIJ393235 VSF393235 WCB393235 WLX393235 WVT393235 V458771 JH458771 TD458771 ACZ458771 AMV458771 AWR458771 BGN458771 BQJ458771 CAF458771 CKB458771 CTX458771 DDT458771 DNP458771 DXL458771 EHH458771 ERD458771 FAZ458771 FKV458771 FUR458771 GEN458771 GOJ458771 GYF458771 HIB458771 HRX458771 IBT458771 ILP458771 IVL458771 JFH458771 JPD458771 JYZ458771 KIV458771 KSR458771 LCN458771 LMJ458771 LWF458771 MGB458771 MPX458771 MZT458771 NJP458771 NTL458771 ODH458771 OND458771 OWZ458771 PGV458771 PQR458771 QAN458771 QKJ458771 QUF458771 REB458771 RNX458771 RXT458771 SHP458771 SRL458771 TBH458771 TLD458771 TUZ458771 UEV458771 UOR458771 UYN458771 VIJ458771 VSF458771 WCB458771 WLX458771 WVT458771 V524307 JH524307 TD524307 ACZ524307 AMV524307 AWR524307 BGN524307 BQJ524307 CAF524307 CKB524307 CTX524307 DDT524307 DNP524307 DXL524307 EHH524307 ERD524307 FAZ524307 FKV524307 FUR524307 GEN524307 GOJ524307 GYF524307 HIB524307 HRX524307 IBT524307 ILP524307 IVL524307 JFH524307 JPD524307 JYZ524307 KIV524307 KSR524307 LCN524307 LMJ524307 LWF524307 MGB524307 MPX524307 MZT524307 NJP524307 NTL524307 ODH524307 OND524307 OWZ524307 PGV524307 PQR524307 QAN524307 QKJ524307 QUF524307 REB524307 RNX524307 RXT524307 SHP524307 SRL524307 TBH524307 TLD524307 TUZ524307 UEV524307 UOR524307 UYN524307 VIJ524307 VSF524307 WCB524307 WLX524307 WVT524307 V589843 JH589843 TD589843 ACZ589843 AMV589843 AWR589843 BGN589843 BQJ589843 CAF589843 CKB589843 CTX589843 DDT589843 DNP589843 DXL589843 EHH589843 ERD589843 FAZ589843 FKV589843 FUR589843 GEN589843 GOJ589843 GYF589843 HIB589843 HRX589843 IBT589843 ILP589843 IVL589843 JFH589843 JPD589843 JYZ589843 KIV589843 KSR589843 LCN589843 LMJ589843 LWF589843 MGB589843 MPX589843 MZT589843 NJP589843 NTL589843 ODH589843 OND589843 OWZ589843 PGV589843 PQR589843 QAN589843 QKJ589843 QUF589843 REB589843 RNX589843 RXT589843 SHP589843 SRL589843 TBH589843 TLD589843 TUZ589843 UEV589843 UOR589843 UYN589843 VIJ589843 VSF589843 WCB589843 WLX589843 WVT589843 V655379 JH655379 TD655379 ACZ655379 AMV655379 AWR655379 BGN655379 BQJ655379 CAF655379 CKB655379 CTX655379 DDT655379 DNP655379 DXL655379 EHH655379 ERD655379 FAZ655379 FKV655379 FUR655379 GEN655379 GOJ655379 GYF655379 HIB655379 HRX655379 IBT655379 ILP655379 IVL655379 JFH655379 JPD655379 JYZ655379 KIV655379 KSR655379 LCN655379 LMJ655379 LWF655379 MGB655379 MPX655379 MZT655379 NJP655379 NTL655379 ODH655379 OND655379 OWZ655379 PGV655379 PQR655379 QAN655379 QKJ655379 QUF655379 REB655379 RNX655379 RXT655379 SHP655379 SRL655379 TBH655379 TLD655379 TUZ655379 UEV655379 UOR655379 UYN655379 VIJ655379 VSF655379 WCB655379 WLX655379 WVT655379 V720915 JH720915 TD720915 ACZ720915 AMV720915 AWR720915 BGN720915 BQJ720915 CAF720915 CKB720915 CTX720915 DDT720915 DNP720915 DXL720915 EHH720915 ERD720915 FAZ720915 FKV720915 FUR720915 GEN720915 GOJ720915 GYF720915 HIB720915 HRX720915 IBT720915 ILP720915 IVL720915 JFH720915 JPD720915 JYZ720915 KIV720915 KSR720915 LCN720915 LMJ720915 LWF720915 MGB720915 MPX720915 MZT720915 NJP720915 NTL720915 ODH720915 OND720915 OWZ720915 PGV720915 PQR720915 QAN720915 QKJ720915 QUF720915 REB720915 RNX720915 RXT720915 SHP720915 SRL720915 TBH720915 TLD720915 TUZ720915 UEV720915 UOR720915 UYN720915 VIJ720915 VSF720915 WCB720915 WLX720915 WVT720915 V786451 JH786451 TD786451 ACZ786451 AMV786451 AWR786451 BGN786451 BQJ786451 CAF786451 CKB786451 CTX786451 DDT786451 DNP786451 DXL786451 EHH786451 ERD786451 FAZ786451 FKV786451 FUR786451 GEN786451 GOJ786451 GYF786451 HIB786451 HRX786451 IBT786451 ILP786451 IVL786451 JFH786451 JPD786451 JYZ786451 KIV786451 KSR786451 LCN786451 LMJ786451 LWF786451 MGB786451 MPX786451 MZT786451 NJP786451 NTL786451 ODH786451 OND786451 OWZ786451 PGV786451 PQR786451 QAN786451 QKJ786451 QUF786451 REB786451 RNX786451 RXT786451 SHP786451 SRL786451 TBH786451 TLD786451 TUZ786451 UEV786451 UOR786451 UYN786451 VIJ786451 VSF786451 WCB786451 WLX786451 WVT786451 V851987 JH851987 TD851987 ACZ851987 AMV851987 AWR851987 BGN851987 BQJ851987 CAF851987 CKB851987 CTX851987 DDT851987 DNP851987 DXL851987 EHH851987 ERD851987 FAZ851987 FKV851987 FUR851987 GEN851987 GOJ851987 GYF851987 HIB851987 HRX851987 IBT851987 ILP851987 IVL851987 JFH851987 JPD851987 JYZ851987 KIV851987 KSR851987 LCN851987 LMJ851987 LWF851987 MGB851987 MPX851987 MZT851987 NJP851987 NTL851987 ODH851987 OND851987 OWZ851987 PGV851987 PQR851987 QAN851987 QKJ851987 QUF851987 REB851987 RNX851987 RXT851987 SHP851987 SRL851987 TBH851987 TLD851987 TUZ851987 UEV851987 UOR851987 UYN851987 VIJ851987 VSF851987 WCB851987 WLX851987 WVT851987 V917523 JH917523 TD917523 ACZ917523 AMV917523 AWR917523 BGN917523 BQJ917523 CAF917523 CKB917523 CTX917523 DDT917523 DNP917523 DXL917523 EHH917523 ERD917523 FAZ917523 FKV917523 FUR917523 GEN917523 GOJ917523 GYF917523 HIB917523 HRX917523 IBT917523 ILP917523 IVL917523 JFH917523 JPD917523 JYZ917523 KIV917523 KSR917523 LCN917523 LMJ917523 LWF917523 MGB917523 MPX917523 MZT917523 NJP917523 NTL917523 ODH917523 OND917523 OWZ917523 PGV917523 PQR917523 QAN917523 QKJ917523 QUF917523 REB917523 RNX917523 RXT917523 SHP917523 SRL917523 TBH917523 TLD917523 TUZ917523 UEV917523 UOR917523 UYN917523 VIJ917523 VSF917523 WCB917523 WLX917523 WVT917523 V983059 JH983059 TD983059 ACZ983059 AMV983059 AWR983059 BGN983059 BQJ983059 CAF983059 CKB983059 CTX983059 DDT983059 DNP983059 DXL983059 EHH983059 ERD983059 FAZ983059 FKV983059 FUR983059 GEN983059 GOJ983059 GYF983059 HIB983059 HRX983059 IBT983059 ILP983059 IVL983059 JFH983059 JPD983059 JYZ983059 KIV983059 KSR983059 LCN983059 LMJ983059 LWF983059 MGB983059 MPX983059 MZT983059 NJP983059 NTL983059 ODH983059 OND983059 OWZ983059 PGV983059 PQR983059 QAN983059 QKJ983059 QUF983059 REB983059 RNX983059 RXT983059 SHP983059 SRL983059 TBH983059 TLD983059 TUZ983059 UEV983059 UOR983059 UYN983059 VIJ983059 VSF983059 WCB983059 WLX983059 WVT983059 R2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R65555 JD65555 SZ65555 ACV65555 AMR65555 AWN65555 BGJ65555 BQF65555 CAB65555 CJX65555 CTT65555 DDP65555 DNL65555 DXH65555 EHD65555 EQZ65555 FAV65555 FKR65555 FUN65555 GEJ65555 GOF65555 GYB65555 HHX65555 HRT65555 IBP65555 ILL65555 IVH65555 JFD65555 JOZ65555 JYV65555 KIR65555 KSN65555 LCJ65555 LMF65555 LWB65555 MFX65555 MPT65555 MZP65555 NJL65555 NTH65555 ODD65555 OMZ65555 OWV65555 PGR65555 PQN65555 QAJ65555 QKF65555 QUB65555 RDX65555 RNT65555 RXP65555 SHL65555 SRH65555 TBD65555 TKZ65555 TUV65555 UER65555 UON65555 UYJ65555 VIF65555 VSB65555 WBX65555 WLT65555 WVP65555 R131091 JD131091 SZ131091 ACV131091 AMR131091 AWN131091 BGJ131091 BQF131091 CAB131091 CJX131091 CTT131091 DDP131091 DNL131091 DXH131091 EHD131091 EQZ131091 FAV131091 FKR131091 FUN131091 GEJ131091 GOF131091 GYB131091 HHX131091 HRT131091 IBP131091 ILL131091 IVH131091 JFD131091 JOZ131091 JYV131091 KIR131091 KSN131091 LCJ131091 LMF131091 LWB131091 MFX131091 MPT131091 MZP131091 NJL131091 NTH131091 ODD131091 OMZ131091 OWV131091 PGR131091 PQN131091 QAJ131091 QKF131091 QUB131091 RDX131091 RNT131091 RXP131091 SHL131091 SRH131091 TBD131091 TKZ131091 TUV131091 UER131091 UON131091 UYJ131091 VIF131091 VSB131091 WBX131091 WLT131091 WVP131091 R196627 JD196627 SZ196627 ACV196627 AMR196627 AWN196627 BGJ196627 BQF196627 CAB196627 CJX196627 CTT196627 DDP196627 DNL196627 DXH196627 EHD196627 EQZ196627 FAV196627 FKR196627 FUN196627 GEJ196627 GOF196627 GYB196627 HHX196627 HRT196627 IBP196627 ILL196627 IVH196627 JFD196627 JOZ196627 JYV196627 KIR196627 KSN196627 LCJ196627 LMF196627 LWB196627 MFX196627 MPT196627 MZP196627 NJL196627 NTH196627 ODD196627 OMZ196627 OWV196627 PGR196627 PQN196627 QAJ196627 QKF196627 QUB196627 RDX196627 RNT196627 RXP196627 SHL196627 SRH196627 TBD196627 TKZ196627 TUV196627 UER196627 UON196627 UYJ196627 VIF196627 VSB196627 WBX196627 WLT196627 WVP196627 R262163 JD262163 SZ262163 ACV262163 AMR262163 AWN262163 BGJ262163 BQF262163 CAB262163 CJX262163 CTT262163 DDP262163 DNL262163 DXH262163 EHD262163 EQZ262163 FAV262163 FKR262163 FUN262163 GEJ262163 GOF262163 GYB262163 HHX262163 HRT262163 IBP262163 ILL262163 IVH262163 JFD262163 JOZ262163 JYV262163 KIR262163 KSN262163 LCJ262163 LMF262163 LWB262163 MFX262163 MPT262163 MZP262163 NJL262163 NTH262163 ODD262163 OMZ262163 OWV262163 PGR262163 PQN262163 QAJ262163 QKF262163 QUB262163 RDX262163 RNT262163 RXP262163 SHL262163 SRH262163 TBD262163 TKZ262163 TUV262163 UER262163 UON262163 UYJ262163 VIF262163 VSB262163 WBX262163 WLT262163 WVP262163 R327699 JD327699 SZ327699 ACV327699 AMR327699 AWN327699 BGJ327699 BQF327699 CAB327699 CJX327699 CTT327699 DDP327699 DNL327699 DXH327699 EHD327699 EQZ327699 FAV327699 FKR327699 FUN327699 GEJ327699 GOF327699 GYB327699 HHX327699 HRT327699 IBP327699 ILL327699 IVH327699 JFD327699 JOZ327699 JYV327699 KIR327699 KSN327699 LCJ327699 LMF327699 LWB327699 MFX327699 MPT327699 MZP327699 NJL327699 NTH327699 ODD327699 OMZ327699 OWV327699 PGR327699 PQN327699 QAJ327699 QKF327699 QUB327699 RDX327699 RNT327699 RXP327699 SHL327699 SRH327699 TBD327699 TKZ327699 TUV327699 UER327699 UON327699 UYJ327699 VIF327699 VSB327699 WBX327699 WLT327699 WVP327699 R393235 JD393235 SZ393235 ACV393235 AMR393235 AWN393235 BGJ393235 BQF393235 CAB393235 CJX393235 CTT393235 DDP393235 DNL393235 DXH393235 EHD393235 EQZ393235 FAV393235 FKR393235 FUN393235 GEJ393235 GOF393235 GYB393235 HHX393235 HRT393235 IBP393235 ILL393235 IVH393235 JFD393235 JOZ393235 JYV393235 KIR393235 KSN393235 LCJ393235 LMF393235 LWB393235 MFX393235 MPT393235 MZP393235 NJL393235 NTH393235 ODD393235 OMZ393235 OWV393235 PGR393235 PQN393235 QAJ393235 QKF393235 QUB393235 RDX393235 RNT393235 RXP393235 SHL393235 SRH393235 TBD393235 TKZ393235 TUV393235 UER393235 UON393235 UYJ393235 VIF393235 VSB393235 WBX393235 WLT393235 WVP393235 R458771 JD458771 SZ458771 ACV458771 AMR458771 AWN458771 BGJ458771 BQF458771 CAB458771 CJX458771 CTT458771 DDP458771 DNL458771 DXH458771 EHD458771 EQZ458771 FAV458771 FKR458771 FUN458771 GEJ458771 GOF458771 GYB458771 HHX458771 HRT458771 IBP458771 ILL458771 IVH458771 JFD458771 JOZ458771 JYV458771 KIR458771 KSN458771 LCJ458771 LMF458771 LWB458771 MFX458771 MPT458771 MZP458771 NJL458771 NTH458771 ODD458771 OMZ458771 OWV458771 PGR458771 PQN458771 QAJ458771 QKF458771 QUB458771 RDX458771 RNT458771 RXP458771 SHL458771 SRH458771 TBD458771 TKZ458771 TUV458771 UER458771 UON458771 UYJ458771 VIF458771 VSB458771 WBX458771 WLT458771 WVP458771 R524307 JD524307 SZ524307 ACV524307 AMR524307 AWN524307 BGJ524307 BQF524307 CAB524307 CJX524307 CTT524307 DDP524307 DNL524307 DXH524307 EHD524307 EQZ524307 FAV524307 FKR524307 FUN524307 GEJ524307 GOF524307 GYB524307 HHX524307 HRT524307 IBP524307 ILL524307 IVH524307 JFD524307 JOZ524307 JYV524307 KIR524307 KSN524307 LCJ524307 LMF524307 LWB524307 MFX524307 MPT524307 MZP524307 NJL524307 NTH524307 ODD524307 OMZ524307 OWV524307 PGR524307 PQN524307 QAJ524307 QKF524307 QUB524307 RDX524307 RNT524307 RXP524307 SHL524307 SRH524307 TBD524307 TKZ524307 TUV524307 UER524307 UON524307 UYJ524307 VIF524307 VSB524307 WBX524307 WLT524307 WVP524307 R589843 JD589843 SZ589843 ACV589843 AMR589843 AWN589843 BGJ589843 BQF589843 CAB589843 CJX589843 CTT589843 DDP589843 DNL589843 DXH589843 EHD589843 EQZ589843 FAV589843 FKR589843 FUN589843 GEJ589843 GOF589843 GYB589843 HHX589843 HRT589843 IBP589843 ILL589843 IVH589843 JFD589843 JOZ589843 JYV589843 KIR589843 KSN589843 LCJ589843 LMF589843 LWB589843 MFX589843 MPT589843 MZP589843 NJL589843 NTH589843 ODD589843 OMZ589843 OWV589843 PGR589843 PQN589843 QAJ589843 QKF589843 QUB589843 RDX589843 RNT589843 RXP589843 SHL589843 SRH589843 TBD589843 TKZ589843 TUV589843 UER589843 UON589843 UYJ589843 VIF589843 VSB589843 WBX589843 WLT589843 WVP589843 R655379 JD655379 SZ655379 ACV655379 AMR655379 AWN655379 BGJ655379 BQF655379 CAB655379 CJX655379 CTT655379 DDP655379 DNL655379 DXH655379 EHD655379 EQZ655379 FAV655379 FKR655379 FUN655379 GEJ655379 GOF655379 GYB655379 HHX655379 HRT655379 IBP655379 ILL655379 IVH655379 JFD655379 JOZ655379 JYV655379 KIR655379 KSN655379 LCJ655379 LMF655379 LWB655379 MFX655379 MPT655379 MZP655379 NJL655379 NTH655379 ODD655379 OMZ655379 OWV655379 PGR655379 PQN655379 QAJ655379 QKF655379 QUB655379 RDX655379 RNT655379 RXP655379 SHL655379 SRH655379 TBD655379 TKZ655379 TUV655379 UER655379 UON655379 UYJ655379 VIF655379 VSB655379 WBX655379 WLT655379 WVP655379 R720915 JD720915 SZ720915 ACV720915 AMR720915 AWN720915 BGJ720915 BQF720915 CAB720915 CJX720915 CTT720915 DDP720915 DNL720915 DXH720915 EHD720915 EQZ720915 FAV720915 FKR720915 FUN720915 GEJ720915 GOF720915 GYB720915 HHX720915 HRT720915 IBP720915 ILL720915 IVH720915 JFD720915 JOZ720915 JYV720915 KIR720915 KSN720915 LCJ720915 LMF720915 LWB720915 MFX720915 MPT720915 MZP720915 NJL720915 NTH720915 ODD720915 OMZ720915 OWV720915 PGR720915 PQN720915 QAJ720915 QKF720915 QUB720915 RDX720915 RNT720915 RXP720915 SHL720915 SRH720915 TBD720915 TKZ720915 TUV720915 UER720915 UON720915 UYJ720915 VIF720915 VSB720915 WBX720915 WLT720915 WVP720915 R786451 JD786451 SZ786451 ACV786451 AMR786451 AWN786451 BGJ786451 BQF786451 CAB786451 CJX786451 CTT786451 DDP786451 DNL786451 DXH786451 EHD786451 EQZ786451 FAV786451 FKR786451 FUN786451 GEJ786451 GOF786451 GYB786451 HHX786451 HRT786451 IBP786451 ILL786451 IVH786451 JFD786451 JOZ786451 JYV786451 KIR786451 KSN786451 LCJ786451 LMF786451 LWB786451 MFX786451 MPT786451 MZP786451 NJL786451 NTH786451 ODD786451 OMZ786451 OWV786451 PGR786451 PQN786451 QAJ786451 QKF786451 QUB786451 RDX786451 RNT786451 RXP786451 SHL786451 SRH786451 TBD786451 TKZ786451 TUV786451 UER786451 UON786451 UYJ786451 VIF786451 VSB786451 WBX786451 WLT786451 WVP786451 R851987 JD851987 SZ851987 ACV851987 AMR851987 AWN851987 BGJ851987 BQF851987 CAB851987 CJX851987 CTT851987 DDP851987 DNL851987 DXH851987 EHD851987 EQZ851987 FAV851987 FKR851987 FUN851987 GEJ851987 GOF851987 GYB851987 HHX851987 HRT851987 IBP851987 ILL851987 IVH851987 JFD851987 JOZ851987 JYV851987 KIR851987 KSN851987 LCJ851987 LMF851987 LWB851987 MFX851987 MPT851987 MZP851987 NJL851987 NTH851987 ODD851987 OMZ851987 OWV851987 PGR851987 PQN851987 QAJ851987 QKF851987 QUB851987 RDX851987 RNT851987 RXP851987 SHL851987 SRH851987 TBD851987 TKZ851987 TUV851987 UER851987 UON851987 UYJ851987 VIF851987 VSB851987 WBX851987 WLT851987 WVP851987 R917523 JD917523 SZ917523 ACV917523 AMR917523 AWN917523 BGJ917523 BQF917523 CAB917523 CJX917523 CTT917523 DDP917523 DNL917523 DXH917523 EHD917523 EQZ917523 FAV917523 FKR917523 FUN917523 GEJ917523 GOF917523 GYB917523 HHX917523 HRT917523 IBP917523 ILL917523 IVH917523 JFD917523 JOZ917523 JYV917523 KIR917523 KSN917523 LCJ917523 LMF917523 LWB917523 MFX917523 MPT917523 MZP917523 NJL917523 NTH917523 ODD917523 OMZ917523 OWV917523 PGR917523 PQN917523 QAJ917523 QKF917523 QUB917523 RDX917523 RNT917523 RXP917523 SHL917523 SRH917523 TBD917523 TKZ917523 TUV917523 UER917523 UON917523 UYJ917523 VIF917523 VSB917523 WBX917523 WLT917523 WVP917523 R983059 JD983059 SZ983059 ACV983059 AMR983059 AWN983059 BGJ983059 BQF983059 CAB983059 CJX983059 CTT983059 DDP983059 DNL983059 DXH983059 EHD983059 EQZ983059 FAV983059 FKR983059 FUN983059 GEJ983059 GOF983059 GYB983059 HHX983059 HRT983059 IBP983059 ILL983059 IVH983059 JFD983059 JOZ983059 JYV983059 KIR983059 KSN983059 LCJ983059 LMF983059 LWB983059 MFX983059 MPT983059 MZP983059 NJL983059 NTH983059 ODD983059 OMZ983059 OWV983059 PGR983059 PQN983059 QAJ983059 QKF983059 QUB983059 RDX983059 RNT983059 RXP983059 SHL983059 SRH983059 TBD983059 TKZ983059 TUV983059 UER983059 UON983059 UYJ983059 VIF983059 VSB983059 WBX983059 WLT983059 WVP983059 N23 IZ23 SV23 ACR23 AMN23 AWJ23 BGF23 BQB23 BZX23 CJT23 CTP23 DDL23 DNH23 DXD23 EGZ23 EQV23 FAR23 FKN23 FUJ23 GEF23 GOB23 GXX23 HHT23 HRP23 IBL23 ILH23 IVD23 JEZ23 JOV23 JYR23 KIN23 KSJ23 LCF23 LMB23 LVX23 MFT23 MPP23 MZL23 NJH23 NTD23 OCZ23 OMV23 OWR23 PGN23 PQJ23 QAF23 QKB23 QTX23 RDT23 RNP23 RXL23 SHH23 SRD23 TAZ23 TKV23 TUR23 UEN23 UOJ23 UYF23 VIB23 VRX23 WBT23 WLP23 WVL23 N65555 IZ65555 SV65555 ACR65555 AMN65555 AWJ65555 BGF65555 BQB65555 BZX65555 CJT65555 CTP65555 DDL65555 DNH65555 DXD65555 EGZ65555 EQV65555 FAR65555 FKN65555 FUJ65555 GEF65555 GOB65555 GXX65555 HHT65555 HRP65555 IBL65555 ILH65555 IVD65555 JEZ65555 JOV65555 JYR65555 KIN65555 KSJ65555 LCF65555 LMB65555 LVX65555 MFT65555 MPP65555 MZL65555 NJH65555 NTD65555 OCZ65555 OMV65555 OWR65555 PGN65555 PQJ65555 QAF65555 QKB65555 QTX65555 RDT65555 RNP65555 RXL65555 SHH65555 SRD65555 TAZ65555 TKV65555 TUR65555 UEN65555 UOJ65555 UYF65555 VIB65555 VRX65555 WBT65555 WLP65555 WVL65555 N131091 IZ131091 SV131091 ACR131091 AMN131091 AWJ131091 BGF131091 BQB131091 BZX131091 CJT131091 CTP131091 DDL131091 DNH131091 DXD131091 EGZ131091 EQV131091 FAR131091 FKN131091 FUJ131091 GEF131091 GOB131091 GXX131091 HHT131091 HRP131091 IBL131091 ILH131091 IVD131091 JEZ131091 JOV131091 JYR131091 KIN131091 KSJ131091 LCF131091 LMB131091 LVX131091 MFT131091 MPP131091 MZL131091 NJH131091 NTD131091 OCZ131091 OMV131091 OWR131091 PGN131091 PQJ131091 QAF131091 QKB131091 QTX131091 RDT131091 RNP131091 RXL131091 SHH131091 SRD131091 TAZ131091 TKV131091 TUR131091 UEN131091 UOJ131091 UYF131091 VIB131091 VRX131091 WBT131091 WLP131091 WVL131091 N196627 IZ196627 SV196627 ACR196627 AMN196627 AWJ196627 BGF196627 BQB196627 BZX196627 CJT196627 CTP196627 DDL196627 DNH196627 DXD196627 EGZ196627 EQV196627 FAR196627 FKN196627 FUJ196627 GEF196627 GOB196627 GXX196627 HHT196627 HRP196627 IBL196627 ILH196627 IVD196627 JEZ196627 JOV196627 JYR196627 KIN196627 KSJ196627 LCF196627 LMB196627 LVX196627 MFT196627 MPP196627 MZL196627 NJH196627 NTD196627 OCZ196627 OMV196627 OWR196627 PGN196627 PQJ196627 QAF196627 QKB196627 QTX196627 RDT196627 RNP196627 RXL196627 SHH196627 SRD196627 TAZ196627 TKV196627 TUR196627 UEN196627 UOJ196627 UYF196627 VIB196627 VRX196627 WBT196627 WLP196627 WVL196627 N262163 IZ262163 SV262163 ACR262163 AMN262163 AWJ262163 BGF262163 BQB262163 BZX262163 CJT262163 CTP262163 DDL262163 DNH262163 DXD262163 EGZ262163 EQV262163 FAR262163 FKN262163 FUJ262163 GEF262163 GOB262163 GXX262163 HHT262163 HRP262163 IBL262163 ILH262163 IVD262163 JEZ262163 JOV262163 JYR262163 KIN262163 KSJ262163 LCF262163 LMB262163 LVX262163 MFT262163 MPP262163 MZL262163 NJH262163 NTD262163 OCZ262163 OMV262163 OWR262163 PGN262163 PQJ262163 QAF262163 QKB262163 QTX262163 RDT262163 RNP262163 RXL262163 SHH262163 SRD262163 TAZ262163 TKV262163 TUR262163 UEN262163 UOJ262163 UYF262163 VIB262163 VRX262163 WBT262163 WLP262163 WVL262163 N327699 IZ327699 SV327699 ACR327699 AMN327699 AWJ327699 BGF327699 BQB327699 BZX327699 CJT327699 CTP327699 DDL327699 DNH327699 DXD327699 EGZ327699 EQV327699 FAR327699 FKN327699 FUJ327699 GEF327699 GOB327699 GXX327699 HHT327699 HRP327699 IBL327699 ILH327699 IVD327699 JEZ327699 JOV327699 JYR327699 KIN327699 KSJ327699 LCF327699 LMB327699 LVX327699 MFT327699 MPP327699 MZL327699 NJH327699 NTD327699 OCZ327699 OMV327699 OWR327699 PGN327699 PQJ327699 QAF327699 QKB327699 QTX327699 RDT327699 RNP327699 RXL327699 SHH327699 SRD327699 TAZ327699 TKV327699 TUR327699 UEN327699 UOJ327699 UYF327699 VIB327699 VRX327699 WBT327699 WLP327699 WVL327699 N393235 IZ393235 SV393235 ACR393235 AMN393235 AWJ393235 BGF393235 BQB393235 BZX393235 CJT393235 CTP393235 DDL393235 DNH393235 DXD393235 EGZ393235 EQV393235 FAR393235 FKN393235 FUJ393235 GEF393235 GOB393235 GXX393235 HHT393235 HRP393235 IBL393235 ILH393235 IVD393235 JEZ393235 JOV393235 JYR393235 KIN393235 KSJ393235 LCF393235 LMB393235 LVX393235 MFT393235 MPP393235 MZL393235 NJH393235 NTD393235 OCZ393235 OMV393235 OWR393235 PGN393235 PQJ393235 QAF393235 QKB393235 QTX393235 RDT393235 RNP393235 RXL393235 SHH393235 SRD393235 TAZ393235 TKV393235 TUR393235 UEN393235 UOJ393235 UYF393235 VIB393235 VRX393235 WBT393235 WLP393235 WVL393235 N458771 IZ458771 SV458771 ACR458771 AMN458771 AWJ458771 BGF458771 BQB458771 BZX458771 CJT458771 CTP458771 DDL458771 DNH458771 DXD458771 EGZ458771 EQV458771 FAR458771 FKN458771 FUJ458771 GEF458771 GOB458771 GXX458771 HHT458771 HRP458771 IBL458771 ILH458771 IVD458771 JEZ458771 JOV458771 JYR458771 KIN458771 KSJ458771 LCF458771 LMB458771 LVX458771 MFT458771 MPP458771 MZL458771 NJH458771 NTD458771 OCZ458771 OMV458771 OWR458771 PGN458771 PQJ458771 QAF458771 QKB458771 QTX458771 RDT458771 RNP458771 RXL458771 SHH458771 SRD458771 TAZ458771 TKV458771 TUR458771 UEN458771 UOJ458771 UYF458771 VIB458771 VRX458771 WBT458771 WLP458771 WVL458771 N524307 IZ524307 SV524307 ACR524307 AMN524307 AWJ524307 BGF524307 BQB524307 BZX524307 CJT524307 CTP524307 DDL524307 DNH524307 DXD524307 EGZ524307 EQV524307 FAR524307 FKN524307 FUJ524307 GEF524307 GOB524307 GXX524307 HHT524307 HRP524307 IBL524307 ILH524307 IVD524307 JEZ524307 JOV524307 JYR524307 KIN524307 KSJ524307 LCF524307 LMB524307 LVX524307 MFT524307 MPP524307 MZL524307 NJH524307 NTD524307 OCZ524307 OMV524307 OWR524307 PGN524307 PQJ524307 QAF524307 QKB524307 QTX524307 RDT524307 RNP524307 RXL524307 SHH524307 SRD524307 TAZ524307 TKV524307 TUR524307 UEN524307 UOJ524307 UYF524307 VIB524307 VRX524307 WBT524307 WLP524307 WVL524307 N589843 IZ589843 SV589843 ACR589843 AMN589843 AWJ589843 BGF589843 BQB589843 BZX589843 CJT589843 CTP589843 DDL589843 DNH589843 DXD589843 EGZ589843 EQV589843 FAR589843 FKN589843 FUJ589843 GEF589843 GOB589843 GXX589843 HHT589843 HRP589843 IBL589843 ILH589843 IVD589843 JEZ589843 JOV589843 JYR589843 KIN589843 KSJ589843 LCF589843 LMB589843 LVX589843 MFT589843 MPP589843 MZL589843 NJH589843 NTD589843 OCZ589843 OMV589843 OWR589843 PGN589843 PQJ589843 QAF589843 QKB589843 QTX589843 RDT589843 RNP589843 RXL589843 SHH589843 SRD589843 TAZ589843 TKV589843 TUR589843 UEN589843 UOJ589843 UYF589843 VIB589843 VRX589843 WBT589843 WLP589843 WVL589843 N655379 IZ655379 SV655379 ACR655379 AMN655379 AWJ655379 BGF655379 BQB655379 BZX655379 CJT655379 CTP655379 DDL655379 DNH655379 DXD655379 EGZ655379 EQV655379 FAR655379 FKN655379 FUJ655379 GEF655379 GOB655379 GXX655379 HHT655379 HRP655379 IBL655379 ILH655379 IVD655379 JEZ655379 JOV655379 JYR655379 KIN655379 KSJ655379 LCF655379 LMB655379 LVX655379 MFT655379 MPP655379 MZL655379 NJH655379 NTD655379 OCZ655379 OMV655379 OWR655379 PGN655379 PQJ655379 QAF655379 QKB655379 QTX655379 RDT655379 RNP655379 RXL655379 SHH655379 SRD655379 TAZ655379 TKV655379 TUR655379 UEN655379 UOJ655379 UYF655379 VIB655379 VRX655379 WBT655379 WLP655379 WVL655379 N720915 IZ720915 SV720915 ACR720915 AMN720915 AWJ720915 BGF720915 BQB720915 BZX720915 CJT720915 CTP720915 DDL720915 DNH720915 DXD720915 EGZ720915 EQV720915 FAR720915 FKN720915 FUJ720915 GEF720915 GOB720915 GXX720915 HHT720915 HRP720915 IBL720915 ILH720915 IVD720915 JEZ720915 JOV720915 JYR720915 KIN720915 KSJ720915 LCF720915 LMB720915 LVX720915 MFT720915 MPP720915 MZL720915 NJH720915 NTD720915 OCZ720915 OMV720915 OWR720915 PGN720915 PQJ720915 QAF720915 QKB720915 QTX720915 RDT720915 RNP720915 RXL720915 SHH720915 SRD720915 TAZ720915 TKV720915 TUR720915 UEN720915 UOJ720915 UYF720915 VIB720915 VRX720915 WBT720915 WLP720915 WVL720915 N786451 IZ786451 SV786451 ACR786451 AMN786451 AWJ786451 BGF786451 BQB786451 BZX786451 CJT786451 CTP786451 DDL786451 DNH786451 DXD786451 EGZ786451 EQV786451 FAR786451 FKN786451 FUJ786451 GEF786451 GOB786451 GXX786451 HHT786451 HRP786451 IBL786451 ILH786451 IVD786451 JEZ786451 JOV786451 JYR786451 KIN786451 KSJ786451 LCF786451 LMB786451 LVX786451 MFT786451 MPP786451 MZL786451 NJH786451 NTD786451 OCZ786451 OMV786451 OWR786451 PGN786451 PQJ786451 QAF786451 QKB786451 QTX786451 RDT786451 RNP786451 RXL786451 SHH786451 SRD786451 TAZ786451 TKV786451 TUR786451 UEN786451 UOJ786451 UYF786451 VIB786451 VRX786451 WBT786451 WLP786451 WVL786451 N851987 IZ851987 SV851987 ACR851987 AMN851987 AWJ851987 BGF851987 BQB851987 BZX851987 CJT851987 CTP851987 DDL851987 DNH851987 DXD851987 EGZ851987 EQV851987 FAR851987 FKN851987 FUJ851987 GEF851987 GOB851987 GXX851987 HHT851987 HRP851987 IBL851987 ILH851987 IVD851987 JEZ851987 JOV851987 JYR851987 KIN851987 KSJ851987 LCF851987 LMB851987 LVX851987 MFT851987 MPP851987 MZL851987 NJH851987 NTD851987 OCZ851987 OMV851987 OWR851987 PGN851987 PQJ851987 QAF851987 QKB851987 QTX851987 RDT851987 RNP851987 RXL851987 SHH851987 SRD851987 TAZ851987 TKV851987 TUR851987 UEN851987 UOJ851987 UYF851987 VIB851987 VRX851987 WBT851987 WLP851987 WVL851987 N917523 IZ917523 SV917523 ACR917523 AMN917523 AWJ917523 BGF917523 BQB917523 BZX917523 CJT917523 CTP917523 DDL917523 DNH917523 DXD917523 EGZ917523 EQV917523 FAR917523 FKN917523 FUJ917523 GEF917523 GOB917523 GXX917523 HHT917523 HRP917523 IBL917523 ILH917523 IVD917523 JEZ917523 JOV917523 JYR917523 KIN917523 KSJ917523 LCF917523 LMB917523 LVX917523 MFT917523 MPP917523 MZL917523 NJH917523 NTD917523 OCZ917523 OMV917523 OWR917523 PGN917523 PQJ917523 QAF917523 QKB917523 QTX917523 RDT917523 RNP917523 RXL917523 SHH917523 SRD917523 TAZ917523 TKV917523 TUR917523 UEN917523 UOJ917523 UYF917523 VIB917523 VRX917523 WBT917523 WLP917523 WVL917523 N983059 IZ983059 SV983059 ACR983059 AMN983059 AWJ983059 BGF983059 BQB983059 BZX983059 CJT983059 CTP983059 DDL983059 DNH983059 DXD983059 EGZ983059 EQV983059 FAR983059 FKN983059 FUJ983059 GEF983059 GOB983059 GXX983059 HHT983059 HRP983059 IBL983059 ILH983059 IVD983059 JEZ983059 JOV983059 JYR983059 KIN983059 KSJ983059 LCF983059 LMB983059 LVX983059 MFT983059 MPP983059 MZL983059 NJH983059 NTD983059 OCZ983059 OMV983059 OWR983059 PGN983059 PQJ983059 QAF983059 QKB983059 QTX983059 RDT983059 RNP983059 RXL983059 SHH983059 SRD983059 TAZ983059 TKV983059 TUR983059 UEN983059 UOJ983059 UYF983059 VIB983059 VRX983059 WBT983059 WLP983059 WVL983059 AC23:AC24 JO23:JO24 TK23:TK24 ADG23:ADG24 ANC23:ANC24 AWY23:AWY24 BGU23:BGU24 BQQ23:BQQ24 CAM23:CAM24 CKI23:CKI24 CUE23:CUE24 DEA23:DEA24 DNW23:DNW24 DXS23:DXS24 EHO23:EHO24 ERK23:ERK24 FBG23:FBG24 FLC23:FLC24 FUY23:FUY24 GEU23:GEU24 GOQ23:GOQ24 GYM23:GYM24 HII23:HII24 HSE23:HSE24 ICA23:ICA24 ILW23:ILW24 IVS23:IVS24 JFO23:JFO24 JPK23:JPK24 JZG23:JZG24 KJC23:KJC24 KSY23:KSY24 LCU23:LCU24 LMQ23:LMQ24 LWM23:LWM24 MGI23:MGI24 MQE23:MQE24 NAA23:NAA24 NJW23:NJW24 NTS23:NTS24 ODO23:ODO24 ONK23:ONK24 OXG23:OXG24 PHC23:PHC24 PQY23:PQY24 QAU23:QAU24 QKQ23:QKQ24 QUM23:QUM24 REI23:REI24 ROE23:ROE24 RYA23:RYA24 SHW23:SHW24 SRS23:SRS24 TBO23:TBO24 TLK23:TLK24 TVG23:TVG24 UFC23:UFC24 UOY23:UOY24 UYU23:UYU24 VIQ23:VIQ24 VSM23:VSM24 WCI23:WCI24 WME23:WME24 WWA23:WWA24 AC65555:AC65556 JO65555:JO65556 TK65555:TK65556 ADG65555:ADG65556 ANC65555:ANC65556 AWY65555:AWY65556 BGU65555:BGU65556 BQQ65555:BQQ65556 CAM65555:CAM65556 CKI65555:CKI65556 CUE65555:CUE65556 DEA65555:DEA65556 DNW65555:DNW65556 DXS65555:DXS65556 EHO65555:EHO65556 ERK65555:ERK65556 FBG65555:FBG65556 FLC65555:FLC65556 FUY65555:FUY65556 GEU65555:GEU65556 GOQ65555:GOQ65556 GYM65555:GYM65556 HII65555:HII65556 HSE65555:HSE65556 ICA65555:ICA65556 ILW65555:ILW65556 IVS65555:IVS65556 JFO65555:JFO65556 JPK65555:JPK65556 JZG65555:JZG65556 KJC65555:KJC65556 KSY65555:KSY65556 LCU65555:LCU65556 LMQ65555:LMQ65556 LWM65555:LWM65556 MGI65555:MGI65556 MQE65555:MQE65556 NAA65555:NAA65556 NJW65555:NJW65556 NTS65555:NTS65556 ODO65555:ODO65556 ONK65555:ONK65556 OXG65555:OXG65556 PHC65555:PHC65556 PQY65555:PQY65556 QAU65555:QAU65556 QKQ65555:QKQ65556 QUM65555:QUM65556 REI65555:REI65556 ROE65555:ROE65556 RYA65555:RYA65556 SHW65555:SHW65556 SRS65555:SRS65556 TBO65555:TBO65556 TLK65555:TLK65556 TVG65555:TVG65556 UFC65555:UFC65556 UOY65555:UOY65556 UYU65555:UYU65556 VIQ65555:VIQ65556 VSM65555:VSM65556 WCI65555:WCI65556 WME65555:WME65556 WWA65555:WWA65556 AC131091:AC131092 JO131091:JO131092 TK131091:TK131092 ADG131091:ADG131092 ANC131091:ANC131092 AWY131091:AWY131092 BGU131091:BGU131092 BQQ131091:BQQ131092 CAM131091:CAM131092 CKI131091:CKI131092 CUE131091:CUE131092 DEA131091:DEA131092 DNW131091:DNW131092 DXS131091:DXS131092 EHO131091:EHO131092 ERK131091:ERK131092 FBG131091:FBG131092 FLC131091:FLC131092 FUY131091:FUY131092 GEU131091:GEU131092 GOQ131091:GOQ131092 GYM131091:GYM131092 HII131091:HII131092 HSE131091:HSE131092 ICA131091:ICA131092 ILW131091:ILW131092 IVS131091:IVS131092 JFO131091:JFO131092 JPK131091:JPK131092 JZG131091:JZG131092 KJC131091:KJC131092 KSY131091:KSY131092 LCU131091:LCU131092 LMQ131091:LMQ131092 LWM131091:LWM131092 MGI131091:MGI131092 MQE131091:MQE131092 NAA131091:NAA131092 NJW131091:NJW131092 NTS131091:NTS131092 ODO131091:ODO131092 ONK131091:ONK131092 OXG131091:OXG131092 PHC131091:PHC131092 PQY131091:PQY131092 QAU131091:QAU131092 QKQ131091:QKQ131092 QUM131091:QUM131092 REI131091:REI131092 ROE131091:ROE131092 RYA131091:RYA131092 SHW131091:SHW131092 SRS131091:SRS131092 TBO131091:TBO131092 TLK131091:TLK131092 TVG131091:TVG131092 UFC131091:UFC131092 UOY131091:UOY131092 UYU131091:UYU131092 VIQ131091:VIQ131092 VSM131091:VSM131092 WCI131091:WCI131092 WME131091:WME131092 WWA131091:WWA131092 AC196627:AC196628 JO196627:JO196628 TK196627:TK196628 ADG196627:ADG196628 ANC196627:ANC196628 AWY196627:AWY196628 BGU196627:BGU196628 BQQ196627:BQQ196628 CAM196627:CAM196628 CKI196627:CKI196628 CUE196627:CUE196628 DEA196627:DEA196628 DNW196627:DNW196628 DXS196627:DXS196628 EHO196627:EHO196628 ERK196627:ERK196628 FBG196627:FBG196628 FLC196627:FLC196628 FUY196627:FUY196628 GEU196627:GEU196628 GOQ196627:GOQ196628 GYM196627:GYM196628 HII196627:HII196628 HSE196627:HSE196628 ICA196627:ICA196628 ILW196627:ILW196628 IVS196627:IVS196628 JFO196627:JFO196628 JPK196627:JPK196628 JZG196627:JZG196628 KJC196627:KJC196628 KSY196627:KSY196628 LCU196627:LCU196628 LMQ196627:LMQ196628 LWM196627:LWM196628 MGI196627:MGI196628 MQE196627:MQE196628 NAA196627:NAA196628 NJW196627:NJW196628 NTS196627:NTS196628 ODO196627:ODO196628 ONK196627:ONK196628 OXG196627:OXG196628 PHC196627:PHC196628 PQY196627:PQY196628 QAU196627:QAU196628 QKQ196627:QKQ196628 QUM196627:QUM196628 REI196627:REI196628 ROE196627:ROE196628 RYA196627:RYA196628 SHW196627:SHW196628 SRS196627:SRS196628 TBO196627:TBO196628 TLK196627:TLK196628 TVG196627:TVG196628 UFC196627:UFC196628 UOY196627:UOY196628 UYU196627:UYU196628 VIQ196627:VIQ196628 VSM196627:VSM196628 WCI196627:WCI196628 WME196627:WME196628 WWA196627:WWA196628 AC262163:AC262164 JO262163:JO262164 TK262163:TK262164 ADG262163:ADG262164 ANC262163:ANC262164 AWY262163:AWY262164 BGU262163:BGU262164 BQQ262163:BQQ262164 CAM262163:CAM262164 CKI262163:CKI262164 CUE262163:CUE262164 DEA262163:DEA262164 DNW262163:DNW262164 DXS262163:DXS262164 EHO262163:EHO262164 ERK262163:ERK262164 FBG262163:FBG262164 FLC262163:FLC262164 FUY262163:FUY262164 GEU262163:GEU262164 GOQ262163:GOQ262164 GYM262163:GYM262164 HII262163:HII262164 HSE262163:HSE262164 ICA262163:ICA262164 ILW262163:ILW262164 IVS262163:IVS262164 JFO262163:JFO262164 JPK262163:JPK262164 JZG262163:JZG262164 KJC262163:KJC262164 KSY262163:KSY262164 LCU262163:LCU262164 LMQ262163:LMQ262164 LWM262163:LWM262164 MGI262163:MGI262164 MQE262163:MQE262164 NAA262163:NAA262164 NJW262163:NJW262164 NTS262163:NTS262164 ODO262163:ODO262164 ONK262163:ONK262164 OXG262163:OXG262164 PHC262163:PHC262164 PQY262163:PQY262164 QAU262163:QAU262164 QKQ262163:QKQ262164 QUM262163:QUM262164 REI262163:REI262164 ROE262163:ROE262164 RYA262163:RYA262164 SHW262163:SHW262164 SRS262163:SRS262164 TBO262163:TBO262164 TLK262163:TLK262164 TVG262163:TVG262164 UFC262163:UFC262164 UOY262163:UOY262164 UYU262163:UYU262164 VIQ262163:VIQ262164 VSM262163:VSM262164 WCI262163:WCI262164 WME262163:WME262164 WWA262163:WWA262164 AC327699:AC327700 JO327699:JO327700 TK327699:TK327700 ADG327699:ADG327700 ANC327699:ANC327700 AWY327699:AWY327700 BGU327699:BGU327700 BQQ327699:BQQ327700 CAM327699:CAM327700 CKI327699:CKI327700 CUE327699:CUE327700 DEA327699:DEA327700 DNW327699:DNW327700 DXS327699:DXS327700 EHO327699:EHO327700 ERK327699:ERK327700 FBG327699:FBG327700 FLC327699:FLC327700 FUY327699:FUY327700 GEU327699:GEU327700 GOQ327699:GOQ327700 GYM327699:GYM327700 HII327699:HII327700 HSE327699:HSE327700 ICA327699:ICA327700 ILW327699:ILW327700 IVS327699:IVS327700 JFO327699:JFO327700 JPK327699:JPK327700 JZG327699:JZG327700 KJC327699:KJC327700 KSY327699:KSY327700 LCU327699:LCU327700 LMQ327699:LMQ327700 LWM327699:LWM327700 MGI327699:MGI327700 MQE327699:MQE327700 NAA327699:NAA327700 NJW327699:NJW327700 NTS327699:NTS327700 ODO327699:ODO327700 ONK327699:ONK327700 OXG327699:OXG327700 PHC327699:PHC327700 PQY327699:PQY327700 QAU327699:QAU327700 QKQ327699:QKQ327700 QUM327699:QUM327700 REI327699:REI327700 ROE327699:ROE327700 RYA327699:RYA327700 SHW327699:SHW327700 SRS327699:SRS327700 TBO327699:TBO327700 TLK327699:TLK327700 TVG327699:TVG327700 UFC327699:UFC327700 UOY327699:UOY327700 UYU327699:UYU327700 VIQ327699:VIQ327700 VSM327699:VSM327700 WCI327699:WCI327700 WME327699:WME327700 WWA327699:WWA327700 AC393235:AC393236 JO393235:JO393236 TK393235:TK393236 ADG393235:ADG393236 ANC393235:ANC393236 AWY393235:AWY393236 BGU393235:BGU393236 BQQ393235:BQQ393236 CAM393235:CAM393236 CKI393235:CKI393236 CUE393235:CUE393236 DEA393235:DEA393236 DNW393235:DNW393236 DXS393235:DXS393236 EHO393235:EHO393236 ERK393235:ERK393236 FBG393235:FBG393236 FLC393235:FLC393236 FUY393235:FUY393236 GEU393235:GEU393236 GOQ393235:GOQ393236 GYM393235:GYM393236 HII393235:HII393236 HSE393235:HSE393236 ICA393235:ICA393236 ILW393235:ILW393236 IVS393235:IVS393236 JFO393235:JFO393236 JPK393235:JPK393236 JZG393235:JZG393236 KJC393235:KJC393236 KSY393235:KSY393236 LCU393235:LCU393236 LMQ393235:LMQ393236 LWM393235:LWM393236 MGI393235:MGI393236 MQE393235:MQE393236 NAA393235:NAA393236 NJW393235:NJW393236 NTS393235:NTS393236 ODO393235:ODO393236 ONK393235:ONK393236 OXG393235:OXG393236 PHC393235:PHC393236 PQY393235:PQY393236 QAU393235:QAU393236 QKQ393235:QKQ393236 QUM393235:QUM393236 REI393235:REI393236 ROE393235:ROE393236 RYA393235:RYA393236 SHW393235:SHW393236 SRS393235:SRS393236 TBO393235:TBO393236 TLK393235:TLK393236 TVG393235:TVG393236 UFC393235:UFC393236 UOY393235:UOY393236 UYU393235:UYU393236 VIQ393235:VIQ393236 VSM393235:VSM393236 WCI393235:WCI393236 WME393235:WME393236 WWA393235:WWA393236 AC458771:AC458772 JO458771:JO458772 TK458771:TK458772 ADG458771:ADG458772 ANC458771:ANC458772 AWY458771:AWY458772 BGU458771:BGU458772 BQQ458771:BQQ458772 CAM458771:CAM458772 CKI458771:CKI458772 CUE458771:CUE458772 DEA458771:DEA458772 DNW458771:DNW458772 DXS458771:DXS458772 EHO458771:EHO458772 ERK458771:ERK458772 FBG458771:FBG458772 FLC458771:FLC458772 FUY458771:FUY458772 GEU458771:GEU458772 GOQ458771:GOQ458772 GYM458771:GYM458772 HII458771:HII458772 HSE458771:HSE458772 ICA458771:ICA458772 ILW458771:ILW458772 IVS458771:IVS458772 JFO458771:JFO458772 JPK458771:JPK458772 JZG458771:JZG458772 KJC458771:KJC458772 KSY458771:KSY458772 LCU458771:LCU458772 LMQ458771:LMQ458772 LWM458771:LWM458772 MGI458771:MGI458772 MQE458771:MQE458772 NAA458771:NAA458772 NJW458771:NJW458772 NTS458771:NTS458772 ODO458771:ODO458772 ONK458771:ONK458772 OXG458771:OXG458772 PHC458771:PHC458772 PQY458771:PQY458772 QAU458771:QAU458772 QKQ458771:QKQ458772 QUM458771:QUM458772 REI458771:REI458772 ROE458771:ROE458772 RYA458771:RYA458772 SHW458771:SHW458772 SRS458771:SRS458772 TBO458771:TBO458772 TLK458771:TLK458772 TVG458771:TVG458772 UFC458771:UFC458772 UOY458771:UOY458772 UYU458771:UYU458772 VIQ458771:VIQ458772 VSM458771:VSM458772 WCI458771:WCI458772 WME458771:WME458772 WWA458771:WWA458772 AC524307:AC524308 JO524307:JO524308 TK524307:TK524308 ADG524307:ADG524308 ANC524307:ANC524308 AWY524307:AWY524308 BGU524307:BGU524308 BQQ524307:BQQ524308 CAM524307:CAM524308 CKI524307:CKI524308 CUE524307:CUE524308 DEA524307:DEA524308 DNW524307:DNW524308 DXS524307:DXS524308 EHO524307:EHO524308 ERK524307:ERK524308 FBG524307:FBG524308 FLC524307:FLC524308 FUY524307:FUY524308 GEU524307:GEU524308 GOQ524307:GOQ524308 GYM524307:GYM524308 HII524307:HII524308 HSE524307:HSE524308 ICA524307:ICA524308 ILW524307:ILW524308 IVS524307:IVS524308 JFO524307:JFO524308 JPK524307:JPK524308 JZG524307:JZG524308 KJC524307:KJC524308 KSY524307:KSY524308 LCU524307:LCU524308 LMQ524307:LMQ524308 LWM524307:LWM524308 MGI524307:MGI524308 MQE524307:MQE524308 NAA524307:NAA524308 NJW524307:NJW524308 NTS524307:NTS524308 ODO524307:ODO524308 ONK524307:ONK524308 OXG524307:OXG524308 PHC524307:PHC524308 PQY524307:PQY524308 QAU524307:QAU524308 QKQ524307:QKQ524308 QUM524307:QUM524308 REI524307:REI524308 ROE524307:ROE524308 RYA524307:RYA524308 SHW524307:SHW524308 SRS524307:SRS524308 TBO524307:TBO524308 TLK524307:TLK524308 TVG524307:TVG524308 UFC524307:UFC524308 UOY524307:UOY524308 UYU524307:UYU524308 VIQ524307:VIQ524308 VSM524307:VSM524308 WCI524307:WCI524308 WME524307:WME524308 WWA524307:WWA524308 AC589843:AC589844 JO589843:JO589844 TK589843:TK589844 ADG589843:ADG589844 ANC589843:ANC589844 AWY589843:AWY589844 BGU589843:BGU589844 BQQ589843:BQQ589844 CAM589843:CAM589844 CKI589843:CKI589844 CUE589843:CUE589844 DEA589843:DEA589844 DNW589843:DNW589844 DXS589843:DXS589844 EHO589843:EHO589844 ERK589843:ERK589844 FBG589843:FBG589844 FLC589843:FLC589844 FUY589843:FUY589844 GEU589843:GEU589844 GOQ589843:GOQ589844 GYM589843:GYM589844 HII589843:HII589844 HSE589843:HSE589844 ICA589843:ICA589844 ILW589843:ILW589844 IVS589843:IVS589844 JFO589843:JFO589844 JPK589843:JPK589844 JZG589843:JZG589844 KJC589843:KJC589844 KSY589843:KSY589844 LCU589843:LCU589844 LMQ589843:LMQ589844 LWM589843:LWM589844 MGI589843:MGI589844 MQE589843:MQE589844 NAA589843:NAA589844 NJW589843:NJW589844 NTS589843:NTS589844 ODO589843:ODO589844 ONK589843:ONK589844 OXG589843:OXG589844 PHC589843:PHC589844 PQY589843:PQY589844 QAU589843:QAU589844 QKQ589843:QKQ589844 QUM589843:QUM589844 REI589843:REI589844 ROE589843:ROE589844 RYA589843:RYA589844 SHW589843:SHW589844 SRS589843:SRS589844 TBO589843:TBO589844 TLK589843:TLK589844 TVG589843:TVG589844 UFC589843:UFC589844 UOY589843:UOY589844 UYU589843:UYU589844 VIQ589843:VIQ589844 VSM589843:VSM589844 WCI589843:WCI589844 WME589843:WME589844 WWA589843:WWA589844 AC655379:AC655380 JO655379:JO655380 TK655379:TK655380 ADG655379:ADG655380 ANC655379:ANC655380 AWY655379:AWY655380 BGU655379:BGU655380 BQQ655379:BQQ655380 CAM655379:CAM655380 CKI655379:CKI655380 CUE655379:CUE655380 DEA655379:DEA655380 DNW655379:DNW655380 DXS655379:DXS655380 EHO655379:EHO655380 ERK655379:ERK655380 FBG655379:FBG655380 FLC655379:FLC655380 FUY655379:FUY655380 GEU655379:GEU655380 GOQ655379:GOQ655380 GYM655379:GYM655380 HII655379:HII655380 HSE655379:HSE655380 ICA655379:ICA655380 ILW655379:ILW655380 IVS655379:IVS655380 JFO655379:JFO655380 JPK655379:JPK655380 JZG655379:JZG655380 KJC655379:KJC655380 KSY655379:KSY655380 LCU655379:LCU655380 LMQ655379:LMQ655380 LWM655379:LWM655380 MGI655379:MGI655380 MQE655379:MQE655380 NAA655379:NAA655380 NJW655379:NJW655380 NTS655379:NTS655380 ODO655379:ODO655380 ONK655379:ONK655380 OXG655379:OXG655380 PHC655379:PHC655380 PQY655379:PQY655380 QAU655379:QAU655380 QKQ655379:QKQ655380 QUM655379:QUM655380 REI655379:REI655380 ROE655379:ROE655380 RYA655379:RYA655380 SHW655379:SHW655380 SRS655379:SRS655380 TBO655379:TBO655380 TLK655379:TLK655380 TVG655379:TVG655380 UFC655379:UFC655380 UOY655379:UOY655380 UYU655379:UYU655380 VIQ655379:VIQ655380 VSM655379:VSM655380 WCI655379:WCI655380 WME655379:WME655380 WWA655379:WWA655380 AC720915:AC720916 JO720915:JO720916 TK720915:TK720916 ADG720915:ADG720916 ANC720915:ANC720916 AWY720915:AWY720916 BGU720915:BGU720916 BQQ720915:BQQ720916 CAM720915:CAM720916 CKI720915:CKI720916 CUE720915:CUE720916 DEA720915:DEA720916 DNW720915:DNW720916 DXS720915:DXS720916 EHO720915:EHO720916 ERK720915:ERK720916 FBG720915:FBG720916 FLC720915:FLC720916 FUY720915:FUY720916 GEU720915:GEU720916 GOQ720915:GOQ720916 GYM720915:GYM720916 HII720915:HII720916 HSE720915:HSE720916 ICA720915:ICA720916 ILW720915:ILW720916 IVS720915:IVS720916 JFO720915:JFO720916 JPK720915:JPK720916 JZG720915:JZG720916 KJC720915:KJC720916 KSY720915:KSY720916 LCU720915:LCU720916 LMQ720915:LMQ720916 LWM720915:LWM720916 MGI720915:MGI720916 MQE720915:MQE720916 NAA720915:NAA720916 NJW720915:NJW720916 NTS720915:NTS720916 ODO720915:ODO720916 ONK720915:ONK720916 OXG720915:OXG720916 PHC720915:PHC720916 PQY720915:PQY720916 QAU720915:QAU720916 QKQ720915:QKQ720916 QUM720915:QUM720916 REI720915:REI720916 ROE720915:ROE720916 RYA720915:RYA720916 SHW720915:SHW720916 SRS720915:SRS720916 TBO720915:TBO720916 TLK720915:TLK720916 TVG720915:TVG720916 UFC720915:UFC720916 UOY720915:UOY720916 UYU720915:UYU720916 VIQ720915:VIQ720916 VSM720915:VSM720916 WCI720915:WCI720916 WME720915:WME720916 WWA720915:WWA720916 AC786451:AC786452 JO786451:JO786452 TK786451:TK786452 ADG786451:ADG786452 ANC786451:ANC786452 AWY786451:AWY786452 BGU786451:BGU786452 BQQ786451:BQQ786452 CAM786451:CAM786452 CKI786451:CKI786452 CUE786451:CUE786452 DEA786451:DEA786452 DNW786451:DNW786452 DXS786451:DXS786452 EHO786451:EHO786452 ERK786451:ERK786452 FBG786451:FBG786452 FLC786451:FLC786452 FUY786451:FUY786452 GEU786451:GEU786452 GOQ786451:GOQ786452 GYM786451:GYM786452 HII786451:HII786452 HSE786451:HSE786452 ICA786451:ICA786452 ILW786451:ILW786452 IVS786451:IVS786452 JFO786451:JFO786452 JPK786451:JPK786452 JZG786451:JZG786452 KJC786451:KJC786452 KSY786451:KSY786452 LCU786451:LCU786452 LMQ786451:LMQ786452 LWM786451:LWM786452 MGI786451:MGI786452 MQE786451:MQE786452 NAA786451:NAA786452 NJW786451:NJW786452 NTS786451:NTS786452 ODO786451:ODO786452 ONK786451:ONK786452 OXG786451:OXG786452 PHC786451:PHC786452 PQY786451:PQY786452 QAU786451:QAU786452 QKQ786451:QKQ786452 QUM786451:QUM786452 REI786451:REI786452 ROE786451:ROE786452 RYA786451:RYA786452 SHW786451:SHW786452 SRS786451:SRS786452 TBO786451:TBO786452 TLK786451:TLK786452 TVG786451:TVG786452 UFC786451:UFC786452 UOY786451:UOY786452 UYU786451:UYU786452 VIQ786451:VIQ786452 VSM786451:VSM786452 WCI786451:WCI786452 WME786451:WME786452 WWA786451:WWA786452 AC851987:AC851988 JO851987:JO851988 TK851987:TK851988 ADG851987:ADG851988 ANC851987:ANC851988 AWY851987:AWY851988 BGU851987:BGU851988 BQQ851987:BQQ851988 CAM851987:CAM851988 CKI851987:CKI851988 CUE851987:CUE851988 DEA851987:DEA851988 DNW851987:DNW851988 DXS851987:DXS851988 EHO851987:EHO851988 ERK851987:ERK851988 FBG851987:FBG851988 FLC851987:FLC851988 FUY851987:FUY851988 GEU851987:GEU851988 GOQ851987:GOQ851988 GYM851987:GYM851988 HII851987:HII851988 HSE851987:HSE851988 ICA851987:ICA851988 ILW851987:ILW851988 IVS851987:IVS851988 JFO851987:JFO851988 JPK851987:JPK851988 JZG851987:JZG851988 KJC851987:KJC851988 KSY851987:KSY851988 LCU851987:LCU851988 LMQ851987:LMQ851988 LWM851987:LWM851988 MGI851987:MGI851988 MQE851987:MQE851988 NAA851987:NAA851988 NJW851987:NJW851988 NTS851987:NTS851988 ODO851987:ODO851988 ONK851987:ONK851988 OXG851987:OXG851988 PHC851987:PHC851988 PQY851987:PQY851988 QAU851987:QAU851988 QKQ851987:QKQ851988 QUM851987:QUM851988 REI851987:REI851988 ROE851987:ROE851988 RYA851987:RYA851988 SHW851987:SHW851988 SRS851987:SRS851988 TBO851987:TBO851988 TLK851987:TLK851988 TVG851987:TVG851988 UFC851987:UFC851988 UOY851987:UOY851988 UYU851987:UYU851988 VIQ851987:VIQ851988 VSM851987:VSM851988 WCI851987:WCI851988 WME851987:WME851988 WWA851987:WWA851988 AC917523:AC917524 JO917523:JO917524 TK917523:TK917524 ADG917523:ADG917524 ANC917523:ANC917524 AWY917523:AWY917524 BGU917523:BGU917524 BQQ917523:BQQ917524 CAM917523:CAM917524 CKI917523:CKI917524 CUE917523:CUE917524 DEA917523:DEA917524 DNW917523:DNW917524 DXS917523:DXS917524 EHO917523:EHO917524 ERK917523:ERK917524 FBG917523:FBG917524 FLC917523:FLC917524 FUY917523:FUY917524 GEU917523:GEU917524 GOQ917523:GOQ917524 GYM917523:GYM917524 HII917523:HII917524 HSE917523:HSE917524 ICA917523:ICA917524 ILW917523:ILW917524 IVS917523:IVS917524 JFO917523:JFO917524 JPK917523:JPK917524 JZG917523:JZG917524 KJC917523:KJC917524 KSY917523:KSY917524 LCU917523:LCU917524 LMQ917523:LMQ917524 LWM917523:LWM917524 MGI917523:MGI917524 MQE917523:MQE917524 NAA917523:NAA917524 NJW917523:NJW917524 NTS917523:NTS917524 ODO917523:ODO917524 ONK917523:ONK917524 OXG917523:OXG917524 PHC917523:PHC917524 PQY917523:PQY917524 QAU917523:QAU917524 QKQ917523:QKQ917524 QUM917523:QUM917524 REI917523:REI917524 ROE917523:ROE917524 RYA917523:RYA917524 SHW917523:SHW917524 SRS917523:SRS917524 TBO917523:TBO917524 TLK917523:TLK917524 TVG917523:TVG917524 UFC917523:UFC917524 UOY917523:UOY917524 UYU917523:UYU917524 VIQ917523:VIQ917524 VSM917523:VSM917524 WCI917523:WCI917524 WME917523:WME917524 WWA917523:WWA917524 AC983059:AC983060 JO983059:JO983060 TK983059:TK983060 ADG983059:ADG983060 ANC983059:ANC983060 AWY983059:AWY983060 BGU983059:BGU983060 BQQ983059:BQQ983060 CAM983059:CAM983060 CKI983059:CKI983060 CUE983059:CUE983060 DEA983059:DEA983060 DNW983059:DNW983060 DXS983059:DXS983060 EHO983059:EHO983060 ERK983059:ERK983060 FBG983059:FBG983060 FLC983059:FLC983060 FUY983059:FUY983060 GEU983059:GEU983060 GOQ983059:GOQ983060 GYM983059:GYM983060 HII983059:HII983060 HSE983059:HSE983060 ICA983059:ICA983060 ILW983059:ILW983060 IVS983059:IVS983060 JFO983059:JFO983060 JPK983059:JPK983060 JZG983059:JZG983060 KJC983059:KJC983060 KSY983059:KSY983060 LCU983059:LCU983060 LMQ983059:LMQ983060 LWM983059:LWM983060 MGI983059:MGI983060 MQE983059:MQE983060 NAA983059:NAA983060 NJW983059:NJW983060 NTS983059:NTS983060 ODO983059:ODO983060 ONK983059:ONK983060 OXG983059:OXG983060 PHC983059:PHC983060 PQY983059:PQY983060 QAU983059:QAU983060 QKQ983059:QKQ983060 QUM983059:QUM983060 REI983059:REI983060 ROE983059:ROE983060 RYA983059:RYA983060 SHW983059:SHW983060 SRS983059:SRS983060 TBO983059:TBO983060 TLK983059:TLK983060 TVG983059:TVG983060 UFC983059:UFC983060 UOY983059:UOY983060 UYU983059:UYU983060 VIQ983059:VIQ983060 VSM983059:VSM983060 WCI983059:WCI983060 WME983059:WME983060 WWA983059:WWA983060 AE589843 JQ23 TM23 ADI23 ANE23 AXA23 BGW23 BQS23 CAO23 CKK23 CUG23 DEC23 DNY23 DXU23 EHQ23 ERM23 FBI23 FLE23 FVA23 GEW23 GOS23 GYO23 HIK23 HSG23 ICC23 ILY23 IVU23 JFQ23 JPM23 JZI23 KJE23 KTA23 LCW23 LMS23 LWO23 MGK23 MQG23 NAC23 NJY23 NTU23 ODQ23 ONM23 OXI23 PHE23 PRA23 QAW23 QKS23 QUO23 REK23 ROG23 RYC23 SHY23 SRU23 TBQ23 TLM23 TVI23 UFE23 UPA23 UYW23 VIS23 VSO23 WCK23 WMG23 WWC23 AE655379 JQ65555 TM65555 ADI65555 ANE65555 AXA65555 BGW65555 BQS65555 CAO65555 CKK65555 CUG65555 DEC65555 DNY65555 DXU65555 EHQ65555 ERM65555 FBI65555 FLE65555 FVA65555 GEW65555 GOS65555 GYO65555 HIK65555 HSG65555 ICC65555 ILY65555 IVU65555 JFQ65555 JPM65555 JZI65555 KJE65555 KTA65555 LCW65555 LMS65555 LWO65555 MGK65555 MQG65555 NAC65555 NJY65555 NTU65555 ODQ65555 ONM65555 OXI65555 PHE65555 PRA65555 QAW65555 QKS65555 QUO65555 REK65555 ROG65555 RYC65555 SHY65555 SRU65555 TBQ65555 TLM65555 TVI65555 UFE65555 UPA65555 UYW65555 VIS65555 VSO65555 WCK65555 WMG65555 WWC65555 AE720915 JQ131091 TM131091 ADI131091 ANE131091 AXA131091 BGW131091 BQS131091 CAO131091 CKK131091 CUG131091 DEC131091 DNY131091 DXU131091 EHQ131091 ERM131091 FBI131091 FLE131091 FVA131091 GEW131091 GOS131091 GYO131091 HIK131091 HSG131091 ICC131091 ILY131091 IVU131091 JFQ131091 JPM131091 JZI131091 KJE131091 KTA131091 LCW131091 LMS131091 LWO131091 MGK131091 MQG131091 NAC131091 NJY131091 NTU131091 ODQ131091 ONM131091 OXI131091 PHE131091 PRA131091 QAW131091 QKS131091 QUO131091 REK131091 ROG131091 RYC131091 SHY131091 SRU131091 TBQ131091 TLM131091 TVI131091 UFE131091 UPA131091 UYW131091 VIS131091 VSO131091 WCK131091 WMG131091 WWC131091 AE786451 JQ196627 TM196627 ADI196627 ANE196627 AXA196627 BGW196627 BQS196627 CAO196627 CKK196627 CUG196627 DEC196627 DNY196627 DXU196627 EHQ196627 ERM196627 FBI196627 FLE196627 FVA196627 GEW196627 GOS196627 GYO196627 HIK196627 HSG196627 ICC196627 ILY196627 IVU196627 JFQ196627 JPM196627 JZI196627 KJE196627 KTA196627 LCW196627 LMS196627 LWO196627 MGK196627 MQG196627 NAC196627 NJY196627 NTU196627 ODQ196627 ONM196627 OXI196627 PHE196627 PRA196627 QAW196627 QKS196627 QUO196627 REK196627 ROG196627 RYC196627 SHY196627 SRU196627 TBQ196627 TLM196627 TVI196627 UFE196627 UPA196627 UYW196627 VIS196627 VSO196627 WCK196627 WMG196627 WWC196627 AE851987 JQ262163 TM262163 ADI262163 ANE262163 AXA262163 BGW262163 BQS262163 CAO262163 CKK262163 CUG262163 DEC262163 DNY262163 DXU262163 EHQ262163 ERM262163 FBI262163 FLE262163 FVA262163 GEW262163 GOS262163 GYO262163 HIK262163 HSG262163 ICC262163 ILY262163 IVU262163 JFQ262163 JPM262163 JZI262163 KJE262163 KTA262163 LCW262163 LMS262163 LWO262163 MGK262163 MQG262163 NAC262163 NJY262163 NTU262163 ODQ262163 ONM262163 OXI262163 PHE262163 PRA262163 QAW262163 QKS262163 QUO262163 REK262163 ROG262163 RYC262163 SHY262163 SRU262163 TBQ262163 TLM262163 TVI262163 UFE262163 UPA262163 UYW262163 VIS262163 VSO262163 WCK262163 WMG262163 WWC262163 AE917523 JQ327699 TM327699 ADI327699 ANE327699 AXA327699 BGW327699 BQS327699 CAO327699 CKK327699 CUG327699 DEC327699 DNY327699 DXU327699 EHQ327699 ERM327699 FBI327699 FLE327699 FVA327699 GEW327699 GOS327699 GYO327699 HIK327699 HSG327699 ICC327699 ILY327699 IVU327699 JFQ327699 JPM327699 JZI327699 KJE327699 KTA327699 LCW327699 LMS327699 LWO327699 MGK327699 MQG327699 NAC327699 NJY327699 NTU327699 ODQ327699 ONM327699 OXI327699 PHE327699 PRA327699 QAW327699 QKS327699 QUO327699 REK327699 ROG327699 RYC327699 SHY327699 SRU327699 TBQ327699 TLM327699 TVI327699 UFE327699 UPA327699 UYW327699 VIS327699 VSO327699 WCK327699 WMG327699 WWC327699 AE983059 JQ393235 TM393235 ADI393235 ANE393235 AXA393235 BGW393235 BQS393235 CAO393235 CKK393235 CUG393235 DEC393235 DNY393235 DXU393235 EHQ393235 ERM393235 FBI393235 FLE393235 FVA393235 GEW393235 GOS393235 GYO393235 HIK393235 HSG393235 ICC393235 ILY393235 IVU393235 JFQ393235 JPM393235 JZI393235 KJE393235 KTA393235 LCW393235 LMS393235 LWO393235 MGK393235 MQG393235 NAC393235 NJY393235 NTU393235 ODQ393235 ONM393235 OXI393235 PHE393235 PRA393235 QAW393235 QKS393235 QUO393235 REK393235 ROG393235 RYC393235 SHY393235 SRU393235 TBQ393235 TLM393235 TVI393235 UFE393235 UPA393235 UYW393235 VIS393235 VSO393235 WCK393235 WMG393235 WWC393235 AE65555 JQ458771 TM458771 ADI458771 ANE458771 AXA458771 BGW458771 BQS458771 CAO458771 CKK458771 CUG458771 DEC458771 DNY458771 DXU458771 EHQ458771 ERM458771 FBI458771 FLE458771 FVA458771 GEW458771 GOS458771 GYO458771 HIK458771 HSG458771 ICC458771 ILY458771 IVU458771 JFQ458771 JPM458771 JZI458771 KJE458771 KTA458771 LCW458771 LMS458771 LWO458771 MGK458771 MQG458771 NAC458771 NJY458771 NTU458771 ODQ458771 ONM458771 OXI458771 PHE458771 PRA458771 QAW458771 QKS458771 QUO458771 REK458771 ROG458771 RYC458771 SHY458771 SRU458771 TBQ458771 TLM458771 TVI458771 UFE458771 UPA458771 UYW458771 VIS458771 VSO458771 WCK458771 WMG458771 WWC458771 AE131091 JQ524307 TM524307 ADI524307 ANE524307 AXA524307 BGW524307 BQS524307 CAO524307 CKK524307 CUG524307 DEC524307 DNY524307 DXU524307 EHQ524307 ERM524307 FBI524307 FLE524307 FVA524307 GEW524307 GOS524307 GYO524307 HIK524307 HSG524307 ICC524307 ILY524307 IVU524307 JFQ524307 JPM524307 JZI524307 KJE524307 KTA524307 LCW524307 LMS524307 LWO524307 MGK524307 MQG524307 NAC524307 NJY524307 NTU524307 ODQ524307 ONM524307 OXI524307 PHE524307 PRA524307 QAW524307 QKS524307 QUO524307 REK524307 ROG524307 RYC524307 SHY524307 SRU524307 TBQ524307 TLM524307 TVI524307 UFE524307 UPA524307 UYW524307 VIS524307 VSO524307 WCK524307 WMG524307 WWC524307 AE196627 JQ589843 TM589843 ADI589843 ANE589843 AXA589843 BGW589843 BQS589843 CAO589843 CKK589843 CUG589843 DEC589843 DNY589843 DXU589843 EHQ589843 ERM589843 FBI589843 FLE589843 FVA589843 GEW589843 GOS589843 GYO589843 HIK589843 HSG589843 ICC589843 ILY589843 IVU589843 JFQ589843 JPM589843 JZI589843 KJE589843 KTA589843 LCW589843 LMS589843 LWO589843 MGK589843 MQG589843 NAC589843 NJY589843 NTU589843 ODQ589843 ONM589843 OXI589843 PHE589843 PRA589843 QAW589843 QKS589843 QUO589843 REK589843 ROG589843 RYC589843 SHY589843 SRU589843 TBQ589843 TLM589843 TVI589843 UFE589843 UPA589843 UYW589843 VIS589843 VSO589843 WCK589843 WMG589843 WWC589843 AE262163 JQ655379 TM655379 ADI655379 ANE655379 AXA655379 BGW655379 BQS655379 CAO655379 CKK655379 CUG655379 DEC655379 DNY655379 DXU655379 EHQ655379 ERM655379 FBI655379 FLE655379 FVA655379 GEW655379 GOS655379 GYO655379 HIK655379 HSG655379 ICC655379 ILY655379 IVU655379 JFQ655379 JPM655379 JZI655379 KJE655379 KTA655379 LCW655379 LMS655379 LWO655379 MGK655379 MQG655379 NAC655379 NJY655379 NTU655379 ODQ655379 ONM655379 OXI655379 PHE655379 PRA655379 QAW655379 QKS655379 QUO655379 REK655379 ROG655379 RYC655379 SHY655379 SRU655379 TBQ655379 TLM655379 TVI655379 UFE655379 UPA655379 UYW655379 VIS655379 VSO655379 WCK655379 WMG655379 WWC655379 AE327699 JQ720915 TM720915 ADI720915 ANE720915 AXA720915 BGW720915 BQS720915 CAO720915 CKK720915 CUG720915 DEC720915 DNY720915 DXU720915 EHQ720915 ERM720915 FBI720915 FLE720915 FVA720915 GEW720915 GOS720915 GYO720915 HIK720915 HSG720915 ICC720915 ILY720915 IVU720915 JFQ720915 JPM720915 JZI720915 KJE720915 KTA720915 LCW720915 LMS720915 LWO720915 MGK720915 MQG720915 NAC720915 NJY720915 NTU720915 ODQ720915 ONM720915 OXI720915 PHE720915 PRA720915 QAW720915 QKS720915 QUO720915 REK720915 ROG720915 RYC720915 SHY720915 SRU720915 TBQ720915 TLM720915 TVI720915 UFE720915 UPA720915 UYW720915 VIS720915 VSO720915 WCK720915 WMG720915 WWC720915 AE393235 JQ786451 TM786451 ADI786451 ANE786451 AXA786451 BGW786451 BQS786451 CAO786451 CKK786451 CUG786451 DEC786451 DNY786451 DXU786451 EHQ786451 ERM786451 FBI786451 FLE786451 FVA786451 GEW786451 GOS786451 GYO786451 HIK786451 HSG786451 ICC786451 ILY786451 IVU786451 JFQ786451 JPM786451 JZI786451 KJE786451 KTA786451 LCW786451 LMS786451 LWO786451 MGK786451 MQG786451 NAC786451 NJY786451 NTU786451 ODQ786451 ONM786451 OXI786451 PHE786451 PRA786451 QAW786451 QKS786451 QUO786451 REK786451 ROG786451 RYC786451 SHY786451 SRU786451 TBQ786451 TLM786451 TVI786451 UFE786451 UPA786451 UYW786451 VIS786451 VSO786451 WCK786451 WMG786451 WWC786451 AE23 JQ851987 TM851987 ADI851987 ANE851987 AXA851987 BGW851987 BQS851987 CAO851987 CKK851987 CUG851987 DEC851987 DNY851987 DXU851987 EHQ851987 ERM851987 FBI851987 FLE851987 FVA851987 GEW851987 GOS851987 GYO851987 HIK851987 HSG851987 ICC851987 ILY851987 IVU851987 JFQ851987 JPM851987 JZI851987 KJE851987 KTA851987 LCW851987 LMS851987 LWO851987 MGK851987 MQG851987 NAC851987 NJY851987 NTU851987 ODQ851987 ONM851987 OXI851987 PHE851987 PRA851987 QAW851987 QKS851987 QUO851987 REK851987 ROG851987 RYC851987 SHY851987 SRU851987 TBQ851987 TLM851987 TVI851987 UFE851987 UPA851987 UYW851987 VIS851987 VSO851987 WCK851987 WMG851987 WWC851987 JQ917523 TM917523 ADI917523 ANE917523 AXA917523 BGW917523 BQS917523 CAO917523 CKK917523 CUG917523 DEC917523 DNY917523 DXU917523 EHQ917523 ERM917523 FBI917523 FLE917523 FVA917523 GEW917523 GOS917523 GYO917523 HIK917523 HSG917523 ICC917523 ILY917523 IVU917523 JFQ917523 JPM917523 JZI917523 KJE917523 KTA917523 LCW917523 LMS917523 LWO917523 MGK917523 MQG917523 NAC917523 NJY917523 NTU917523 ODQ917523 ONM917523 OXI917523 PHE917523 PRA917523 QAW917523 QKS917523 QUO917523 REK917523 ROG917523 RYC917523 SHY917523 SRU917523 TBQ917523 TLM917523 TVI917523 UFE917523 UPA917523 UYW917523 VIS917523 VSO917523 WCK917523 WMG917523 WWC917523 WWC983059 JQ983059 TM983059 ADI983059 ANE983059 AXA983059 BGW983059 BQS983059 CAO983059 CKK983059 CUG983059 DEC983059 DNY983059 DXU983059 EHQ983059 ERM983059 FBI983059 FLE983059 FVA983059 GEW983059 GOS983059 GYO983059 HIK983059 HSG983059 ICC983059 ILY983059 IVU983059 JFQ983059 JPM983059 JZI983059 KJE983059 KTA983059 LCW983059 LMS983059 LWO983059 MGK983059 MQG983059 NAC983059 NJY983059 NTU983059 ODQ983059 ONM983059 OXI983059 PHE983059 PRA983059 QAW983059 QKS983059 QUO983059 REK983059 ROG983059 RYC983059 SHY983059 SRU983059 TBQ983059 TLM983059 TVI983059 UFE983059 UPA983059 UYW983059 VIS983059 VSO983059 WCK983059 WMG983059 AE458771 AE524307"/>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9">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208</v>
      </c>
    </row>
    <row r="2" spans="1:20" ht="22.5">
      <c r="F2" s="1195" t="s">
        <v>491</v>
      </c>
      <c r="G2" s="1196"/>
      <c r="H2" s="1197"/>
      <c r="I2" s="435"/>
    </row>
    <row r="3" spans="1:20" ht="3" customHeight="1"/>
    <row r="4" spans="1:20" s="190" customFormat="1" ht="11.25">
      <c r="A4" s="214"/>
      <c r="B4" s="214"/>
      <c r="C4" s="214"/>
      <c r="D4" s="214"/>
      <c r="F4" s="1154" t="s">
        <v>454</v>
      </c>
      <c r="G4" s="1154"/>
      <c r="H4" s="1154"/>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13.10.2022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590</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588</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592</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00" t="s">
        <v>591</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00"/>
      <c r="J14" s="333"/>
      <c r="K14" s="214"/>
      <c r="L14" s="214"/>
      <c r="M14" s="214"/>
      <c r="N14" s="214"/>
      <c r="O14" s="214"/>
      <c r="P14" s="214"/>
      <c r="Q14" s="214"/>
      <c r="R14" s="214"/>
      <c r="S14" s="214"/>
      <c r="T14" s="214"/>
    </row>
    <row r="15" spans="1:20" s="190" customFormat="1" ht="18.75">
      <c r="A15" s="1199"/>
      <c r="B15" s="1199"/>
      <c r="C15" s="343"/>
      <c r="D15" s="343"/>
      <c r="F15" s="420"/>
      <c r="G15" s="195" t="s">
        <v>403</v>
      </c>
      <c r="H15" s="421"/>
      <c r="I15" s="422"/>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4" t="s">
        <v>593</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9">
    <tabColor rgb="FFEAEBEE"/>
    <pageSetUpPr fitToPage="1"/>
  </sheetPr>
  <dimension ref="A1:AC32"/>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7.42578125" style="477" customWidth="1"/>
    <col min="14" max="14" width="2.7109375" style="477" hidden="1" customWidth="1"/>
    <col min="15" max="18" width="23.7109375" style="477" customWidth="1"/>
    <col min="19" max="19" width="11.7109375" style="477" customWidth="1"/>
    <col min="20" max="20" width="3.7109375" style="477" customWidth="1"/>
    <col min="21" max="21" width="11.7109375" style="477" customWidth="1"/>
    <col min="22" max="22" width="8.5703125" style="477" hidden="1" customWidth="1"/>
    <col min="23" max="23" width="4.7109375" style="477" customWidth="1"/>
    <col min="24" max="24" width="115.7109375" style="477" customWidth="1"/>
    <col min="25" max="25" width="10.5703125" style="1009"/>
    <col min="26" max="29" width="10.5703125" style="501"/>
    <col min="30" max="246" width="10.5703125" style="477"/>
    <col min="247" max="254" width="0" style="477" hidden="1" customWidth="1"/>
    <col min="255" max="257" width="3.7109375" style="477" customWidth="1"/>
    <col min="258" max="258" width="12.7109375" style="477" customWidth="1"/>
    <col min="259" max="259" width="47.42578125" style="477" customWidth="1"/>
    <col min="260" max="260" width="0" style="477" hidden="1" customWidth="1"/>
    <col min="261" max="261" width="24.7109375" style="477" customWidth="1"/>
    <col min="262" max="262" width="14.7109375" style="477" customWidth="1"/>
    <col min="263" max="264" width="15.7109375" style="477" customWidth="1"/>
    <col min="265" max="265" width="11.7109375" style="477" customWidth="1"/>
    <col min="266" max="266" width="6.42578125" style="477" bestFit="1" customWidth="1"/>
    <col min="267" max="267" width="11.7109375" style="477" customWidth="1"/>
    <col min="268" max="268" width="0" style="477" hidden="1" customWidth="1"/>
    <col min="269" max="269" width="3.7109375" style="477" customWidth="1"/>
    <col min="270" max="270" width="11.140625" style="477" bestFit="1" customWidth="1"/>
    <col min="271" max="502" width="10.5703125" style="477"/>
    <col min="503" max="510" width="0" style="477" hidden="1" customWidth="1"/>
    <col min="511" max="513" width="3.7109375" style="477" customWidth="1"/>
    <col min="514" max="514" width="12.7109375" style="477" customWidth="1"/>
    <col min="515" max="515" width="47.42578125" style="477" customWidth="1"/>
    <col min="516" max="516" width="0" style="477" hidden="1" customWidth="1"/>
    <col min="517" max="517" width="24.7109375" style="477" customWidth="1"/>
    <col min="518" max="518" width="14.7109375" style="477" customWidth="1"/>
    <col min="519" max="520" width="15.7109375" style="477" customWidth="1"/>
    <col min="521" max="521" width="11.7109375" style="477" customWidth="1"/>
    <col min="522" max="522" width="6.42578125" style="477" bestFit="1" customWidth="1"/>
    <col min="523" max="523" width="11.7109375" style="477" customWidth="1"/>
    <col min="524" max="524" width="0" style="477" hidden="1" customWidth="1"/>
    <col min="525" max="525" width="3.7109375" style="477" customWidth="1"/>
    <col min="526" max="526" width="11.140625" style="477" bestFit="1" customWidth="1"/>
    <col min="527" max="758" width="10.5703125" style="477"/>
    <col min="759" max="766" width="0" style="477" hidden="1" customWidth="1"/>
    <col min="767" max="769" width="3.7109375" style="477" customWidth="1"/>
    <col min="770" max="770" width="12.7109375" style="477" customWidth="1"/>
    <col min="771" max="771" width="47.42578125" style="477" customWidth="1"/>
    <col min="772" max="772" width="0" style="477" hidden="1" customWidth="1"/>
    <col min="773" max="773" width="24.7109375" style="477" customWidth="1"/>
    <col min="774" max="774" width="14.7109375" style="477" customWidth="1"/>
    <col min="775" max="776" width="15.7109375" style="477" customWidth="1"/>
    <col min="777" max="777" width="11.7109375" style="477" customWidth="1"/>
    <col min="778" max="778" width="6.42578125" style="477" bestFit="1" customWidth="1"/>
    <col min="779" max="779" width="11.7109375" style="477" customWidth="1"/>
    <col min="780" max="780" width="0" style="477" hidden="1" customWidth="1"/>
    <col min="781" max="781" width="3.7109375" style="477" customWidth="1"/>
    <col min="782" max="782" width="11.140625" style="477" bestFit="1" customWidth="1"/>
    <col min="783"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0" style="477" hidden="1" customWidth="1"/>
    <col min="1029" max="1029" width="24.7109375" style="477" customWidth="1"/>
    <col min="1030" max="1030" width="14.7109375" style="477" customWidth="1"/>
    <col min="1031" max="1032" width="15.7109375" style="477" customWidth="1"/>
    <col min="1033" max="1033" width="11.7109375" style="477" customWidth="1"/>
    <col min="1034" max="1034" width="6.42578125" style="477" bestFit="1" customWidth="1"/>
    <col min="1035" max="1035" width="11.7109375" style="477" customWidth="1"/>
    <col min="1036" max="1036" width="0" style="477" hidden="1" customWidth="1"/>
    <col min="1037" max="1037" width="3.7109375" style="477" customWidth="1"/>
    <col min="1038" max="1038" width="11.140625" style="477" bestFit="1" customWidth="1"/>
    <col min="1039"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0" style="477" hidden="1" customWidth="1"/>
    <col min="1285" max="1285" width="24.7109375" style="477" customWidth="1"/>
    <col min="1286" max="1286" width="14.7109375" style="477" customWidth="1"/>
    <col min="1287" max="1288" width="15.7109375" style="477" customWidth="1"/>
    <col min="1289" max="1289" width="11.7109375" style="477" customWidth="1"/>
    <col min="1290" max="1290" width="6.42578125" style="477" bestFit="1" customWidth="1"/>
    <col min="1291" max="1291" width="11.7109375" style="477" customWidth="1"/>
    <col min="1292" max="1292" width="0" style="477" hidden="1" customWidth="1"/>
    <col min="1293" max="1293" width="3.7109375" style="477" customWidth="1"/>
    <col min="1294" max="1294" width="11.140625" style="477" bestFit="1" customWidth="1"/>
    <col min="1295"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0" style="477" hidden="1" customWidth="1"/>
    <col min="1541" max="1541" width="24.7109375" style="477" customWidth="1"/>
    <col min="1542" max="1542" width="14.7109375" style="477" customWidth="1"/>
    <col min="1543" max="1544" width="15.7109375" style="477" customWidth="1"/>
    <col min="1545" max="1545" width="11.7109375" style="477" customWidth="1"/>
    <col min="1546" max="1546" width="6.42578125" style="477" bestFit="1" customWidth="1"/>
    <col min="1547" max="1547" width="11.7109375" style="477" customWidth="1"/>
    <col min="1548" max="1548" width="0" style="477" hidden="1" customWidth="1"/>
    <col min="1549" max="1549" width="3.7109375" style="477" customWidth="1"/>
    <col min="1550" max="1550" width="11.140625" style="477" bestFit="1" customWidth="1"/>
    <col min="1551"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0" style="477" hidden="1" customWidth="1"/>
    <col min="1797" max="1797" width="24.7109375" style="477" customWidth="1"/>
    <col min="1798" max="1798" width="14.7109375" style="477" customWidth="1"/>
    <col min="1799" max="1800" width="15.7109375" style="477" customWidth="1"/>
    <col min="1801" max="1801" width="11.7109375" style="477" customWidth="1"/>
    <col min="1802" max="1802" width="6.42578125" style="477" bestFit="1" customWidth="1"/>
    <col min="1803" max="1803" width="11.7109375" style="477" customWidth="1"/>
    <col min="1804" max="1804" width="0" style="477" hidden="1" customWidth="1"/>
    <col min="1805" max="1805" width="3.7109375" style="477" customWidth="1"/>
    <col min="1806" max="1806" width="11.140625" style="477" bestFit="1" customWidth="1"/>
    <col min="1807"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0" style="477" hidden="1" customWidth="1"/>
    <col min="2053" max="2053" width="24.7109375" style="477" customWidth="1"/>
    <col min="2054" max="2054" width="14.7109375" style="477" customWidth="1"/>
    <col min="2055" max="2056" width="15.7109375" style="477" customWidth="1"/>
    <col min="2057" max="2057" width="11.7109375" style="477" customWidth="1"/>
    <col min="2058" max="2058" width="6.42578125" style="477" bestFit="1" customWidth="1"/>
    <col min="2059" max="2059" width="11.7109375" style="477" customWidth="1"/>
    <col min="2060" max="2060" width="0" style="477" hidden="1" customWidth="1"/>
    <col min="2061" max="2061" width="3.7109375" style="477" customWidth="1"/>
    <col min="2062" max="2062" width="11.140625" style="477" bestFit="1" customWidth="1"/>
    <col min="2063"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0" style="477" hidden="1" customWidth="1"/>
    <col min="2309" max="2309" width="24.7109375" style="477" customWidth="1"/>
    <col min="2310" max="2310" width="14.7109375" style="477" customWidth="1"/>
    <col min="2311" max="2312" width="15.7109375" style="477" customWidth="1"/>
    <col min="2313" max="2313" width="11.7109375" style="477" customWidth="1"/>
    <col min="2314" max="2314" width="6.42578125" style="477" bestFit="1" customWidth="1"/>
    <col min="2315" max="2315" width="11.7109375" style="477" customWidth="1"/>
    <col min="2316" max="2316" width="0" style="477" hidden="1" customWidth="1"/>
    <col min="2317" max="2317" width="3.7109375" style="477" customWidth="1"/>
    <col min="2318" max="2318" width="11.140625" style="477" bestFit="1" customWidth="1"/>
    <col min="2319"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0" style="477" hidden="1" customWidth="1"/>
    <col min="2565" max="2565" width="24.7109375" style="477" customWidth="1"/>
    <col min="2566" max="2566" width="14.7109375" style="477" customWidth="1"/>
    <col min="2567" max="2568" width="15.7109375" style="477" customWidth="1"/>
    <col min="2569" max="2569" width="11.7109375" style="477" customWidth="1"/>
    <col min="2570" max="2570" width="6.42578125" style="477" bestFit="1" customWidth="1"/>
    <col min="2571" max="2571" width="11.7109375" style="477" customWidth="1"/>
    <col min="2572" max="2572" width="0" style="477" hidden="1" customWidth="1"/>
    <col min="2573" max="2573" width="3.7109375" style="477" customWidth="1"/>
    <col min="2574" max="2574" width="11.140625" style="477" bestFit="1" customWidth="1"/>
    <col min="2575"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0" style="477" hidden="1" customWidth="1"/>
    <col min="2821" max="2821" width="24.7109375" style="477" customWidth="1"/>
    <col min="2822" max="2822" width="14.7109375" style="477" customWidth="1"/>
    <col min="2823" max="2824" width="15.7109375" style="477" customWidth="1"/>
    <col min="2825" max="2825" width="11.7109375" style="477" customWidth="1"/>
    <col min="2826" max="2826" width="6.42578125" style="477" bestFit="1" customWidth="1"/>
    <col min="2827" max="2827" width="11.7109375" style="477" customWidth="1"/>
    <col min="2828" max="2828" width="0" style="477" hidden="1" customWidth="1"/>
    <col min="2829" max="2829" width="3.7109375" style="477" customWidth="1"/>
    <col min="2830" max="2830" width="11.140625" style="477" bestFit="1" customWidth="1"/>
    <col min="2831"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0" style="477" hidden="1" customWidth="1"/>
    <col min="3077" max="3077" width="24.7109375" style="477" customWidth="1"/>
    <col min="3078" max="3078" width="14.7109375" style="477" customWidth="1"/>
    <col min="3079" max="3080" width="15.7109375" style="477" customWidth="1"/>
    <col min="3081" max="3081" width="11.7109375" style="477" customWidth="1"/>
    <col min="3082" max="3082" width="6.42578125" style="477" bestFit="1" customWidth="1"/>
    <col min="3083" max="3083" width="11.7109375" style="477" customWidth="1"/>
    <col min="3084" max="3084" width="0" style="477" hidden="1" customWidth="1"/>
    <col min="3085" max="3085" width="3.7109375" style="477" customWidth="1"/>
    <col min="3086" max="3086" width="11.140625" style="477" bestFit="1" customWidth="1"/>
    <col min="3087"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0" style="477" hidden="1" customWidth="1"/>
    <col min="3333" max="3333" width="24.7109375" style="477" customWidth="1"/>
    <col min="3334" max="3334" width="14.7109375" style="477" customWidth="1"/>
    <col min="3335" max="3336" width="15.7109375" style="477" customWidth="1"/>
    <col min="3337" max="3337" width="11.7109375" style="477" customWidth="1"/>
    <col min="3338" max="3338" width="6.42578125" style="477" bestFit="1" customWidth="1"/>
    <col min="3339" max="3339" width="11.7109375" style="477" customWidth="1"/>
    <col min="3340" max="3340" width="0" style="477" hidden="1" customWidth="1"/>
    <col min="3341" max="3341" width="3.7109375" style="477" customWidth="1"/>
    <col min="3342" max="3342" width="11.140625" style="477" bestFit="1" customWidth="1"/>
    <col min="3343"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0" style="477" hidden="1" customWidth="1"/>
    <col min="3589" max="3589" width="24.7109375" style="477" customWidth="1"/>
    <col min="3590" max="3590" width="14.7109375" style="477" customWidth="1"/>
    <col min="3591" max="3592" width="15.7109375" style="477" customWidth="1"/>
    <col min="3593" max="3593" width="11.7109375" style="477" customWidth="1"/>
    <col min="3594" max="3594" width="6.42578125" style="477" bestFit="1" customWidth="1"/>
    <col min="3595" max="3595" width="11.7109375" style="477" customWidth="1"/>
    <col min="3596" max="3596" width="0" style="477" hidden="1" customWidth="1"/>
    <col min="3597" max="3597" width="3.7109375" style="477" customWidth="1"/>
    <col min="3598" max="3598" width="11.140625" style="477" bestFit="1" customWidth="1"/>
    <col min="3599"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0" style="477" hidden="1" customWidth="1"/>
    <col min="3845" max="3845" width="24.7109375" style="477" customWidth="1"/>
    <col min="3846" max="3846" width="14.7109375" style="477" customWidth="1"/>
    <col min="3847" max="3848" width="15.7109375" style="477" customWidth="1"/>
    <col min="3849" max="3849" width="11.7109375" style="477" customWidth="1"/>
    <col min="3850" max="3850" width="6.42578125" style="477" bestFit="1" customWidth="1"/>
    <col min="3851" max="3851" width="11.7109375" style="477" customWidth="1"/>
    <col min="3852" max="3852" width="0" style="477" hidden="1" customWidth="1"/>
    <col min="3853" max="3853" width="3.7109375" style="477" customWidth="1"/>
    <col min="3854" max="3854" width="11.140625" style="477" bestFit="1" customWidth="1"/>
    <col min="3855"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0" style="477" hidden="1" customWidth="1"/>
    <col min="4101" max="4101" width="24.7109375" style="477" customWidth="1"/>
    <col min="4102" max="4102" width="14.7109375" style="477" customWidth="1"/>
    <col min="4103" max="4104" width="15.7109375" style="477" customWidth="1"/>
    <col min="4105" max="4105" width="11.7109375" style="477" customWidth="1"/>
    <col min="4106" max="4106" width="6.42578125" style="477" bestFit="1" customWidth="1"/>
    <col min="4107" max="4107" width="11.7109375" style="477" customWidth="1"/>
    <col min="4108" max="4108" width="0" style="477" hidden="1" customWidth="1"/>
    <col min="4109" max="4109" width="3.7109375" style="477" customWidth="1"/>
    <col min="4110" max="4110" width="11.140625" style="477" bestFit="1" customWidth="1"/>
    <col min="4111"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0" style="477" hidden="1" customWidth="1"/>
    <col min="4357" max="4357" width="24.7109375" style="477" customWidth="1"/>
    <col min="4358" max="4358" width="14.7109375" style="477" customWidth="1"/>
    <col min="4359" max="4360" width="15.7109375" style="477" customWidth="1"/>
    <col min="4361" max="4361" width="11.7109375" style="477" customWidth="1"/>
    <col min="4362" max="4362" width="6.42578125" style="477" bestFit="1" customWidth="1"/>
    <col min="4363" max="4363" width="11.7109375" style="477" customWidth="1"/>
    <col min="4364" max="4364" width="0" style="477" hidden="1" customWidth="1"/>
    <col min="4365" max="4365" width="3.7109375" style="477" customWidth="1"/>
    <col min="4366" max="4366" width="11.140625" style="477" bestFit="1" customWidth="1"/>
    <col min="4367"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0" style="477" hidden="1" customWidth="1"/>
    <col min="4613" max="4613" width="24.7109375" style="477" customWidth="1"/>
    <col min="4614" max="4614" width="14.7109375" style="477" customWidth="1"/>
    <col min="4615" max="4616" width="15.7109375" style="477" customWidth="1"/>
    <col min="4617" max="4617" width="11.7109375" style="477" customWidth="1"/>
    <col min="4618" max="4618" width="6.42578125" style="477" bestFit="1" customWidth="1"/>
    <col min="4619" max="4619" width="11.7109375" style="477" customWidth="1"/>
    <col min="4620" max="4620" width="0" style="477" hidden="1" customWidth="1"/>
    <col min="4621" max="4621" width="3.7109375" style="477" customWidth="1"/>
    <col min="4622" max="4622" width="11.140625" style="477" bestFit="1" customWidth="1"/>
    <col min="4623"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0" style="477" hidden="1" customWidth="1"/>
    <col min="4869" max="4869" width="24.7109375" style="477" customWidth="1"/>
    <col min="4870" max="4870" width="14.7109375" style="477" customWidth="1"/>
    <col min="4871" max="4872" width="15.7109375" style="477" customWidth="1"/>
    <col min="4873" max="4873" width="11.7109375" style="477" customWidth="1"/>
    <col min="4874" max="4874" width="6.42578125" style="477" bestFit="1" customWidth="1"/>
    <col min="4875" max="4875" width="11.7109375" style="477" customWidth="1"/>
    <col min="4876" max="4876" width="0" style="477" hidden="1" customWidth="1"/>
    <col min="4877" max="4877" width="3.7109375" style="477" customWidth="1"/>
    <col min="4878" max="4878" width="11.140625" style="477" bestFit="1" customWidth="1"/>
    <col min="4879"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0" style="477" hidden="1" customWidth="1"/>
    <col min="5125" max="5125" width="24.7109375" style="477" customWidth="1"/>
    <col min="5126" max="5126" width="14.7109375" style="477" customWidth="1"/>
    <col min="5127" max="5128" width="15.7109375" style="477" customWidth="1"/>
    <col min="5129" max="5129" width="11.7109375" style="477" customWidth="1"/>
    <col min="5130" max="5130" width="6.42578125" style="477" bestFit="1" customWidth="1"/>
    <col min="5131" max="5131" width="11.7109375" style="477" customWidth="1"/>
    <col min="5132" max="5132" width="0" style="477" hidden="1" customWidth="1"/>
    <col min="5133" max="5133" width="3.7109375" style="477" customWidth="1"/>
    <col min="5134" max="5134" width="11.140625" style="477" bestFit="1" customWidth="1"/>
    <col min="5135"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0" style="477" hidden="1" customWidth="1"/>
    <col min="5381" max="5381" width="24.7109375" style="477" customWidth="1"/>
    <col min="5382" max="5382" width="14.7109375" style="477" customWidth="1"/>
    <col min="5383" max="5384" width="15.7109375" style="477" customWidth="1"/>
    <col min="5385" max="5385" width="11.7109375" style="477" customWidth="1"/>
    <col min="5386" max="5386" width="6.42578125" style="477" bestFit="1" customWidth="1"/>
    <col min="5387" max="5387" width="11.7109375" style="477" customWidth="1"/>
    <col min="5388" max="5388" width="0" style="477" hidden="1" customWidth="1"/>
    <col min="5389" max="5389" width="3.7109375" style="477" customWidth="1"/>
    <col min="5390" max="5390" width="11.140625" style="477" bestFit="1" customWidth="1"/>
    <col min="5391"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0" style="477" hidden="1" customWidth="1"/>
    <col min="5637" max="5637" width="24.7109375" style="477" customWidth="1"/>
    <col min="5638" max="5638" width="14.7109375" style="477" customWidth="1"/>
    <col min="5639" max="5640" width="15.7109375" style="477" customWidth="1"/>
    <col min="5641" max="5641" width="11.7109375" style="477" customWidth="1"/>
    <col min="5642" max="5642" width="6.42578125" style="477" bestFit="1" customWidth="1"/>
    <col min="5643" max="5643" width="11.7109375" style="477" customWidth="1"/>
    <col min="5644" max="5644" width="0" style="477" hidden="1" customWidth="1"/>
    <col min="5645" max="5645" width="3.7109375" style="477" customWidth="1"/>
    <col min="5646" max="5646" width="11.140625" style="477" bestFit="1" customWidth="1"/>
    <col min="5647"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0" style="477" hidden="1" customWidth="1"/>
    <col min="5893" max="5893" width="24.7109375" style="477" customWidth="1"/>
    <col min="5894" max="5894" width="14.7109375" style="477" customWidth="1"/>
    <col min="5895" max="5896" width="15.7109375" style="477" customWidth="1"/>
    <col min="5897" max="5897" width="11.7109375" style="477" customWidth="1"/>
    <col min="5898" max="5898" width="6.42578125" style="477" bestFit="1" customWidth="1"/>
    <col min="5899" max="5899" width="11.7109375" style="477" customWidth="1"/>
    <col min="5900" max="5900" width="0" style="477" hidden="1" customWidth="1"/>
    <col min="5901" max="5901" width="3.7109375" style="477" customWidth="1"/>
    <col min="5902" max="5902" width="11.140625" style="477" bestFit="1" customWidth="1"/>
    <col min="5903"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0" style="477" hidden="1" customWidth="1"/>
    <col min="6149" max="6149" width="24.7109375" style="477" customWidth="1"/>
    <col min="6150" max="6150" width="14.7109375" style="477" customWidth="1"/>
    <col min="6151" max="6152" width="15.7109375" style="477" customWidth="1"/>
    <col min="6153" max="6153" width="11.7109375" style="477" customWidth="1"/>
    <col min="6154" max="6154" width="6.42578125" style="477" bestFit="1" customWidth="1"/>
    <col min="6155" max="6155" width="11.7109375" style="477" customWidth="1"/>
    <col min="6156" max="6156" width="0" style="477" hidden="1" customWidth="1"/>
    <col min="6157" max="6157" width="3.7109375" style="477" customWidth="1"/>
    <col min="6158" max="6158" width="11.140625" style="477" bestFit="1" customWidth="1"/>
    <col min="6159"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0" style="477" hidden="1" customWidth="1"/>
    <col min="6405" max="6405" width="24.7109375" style="477" customWidth="1"/>
    <col min="6406" max="6406" width="14.7109375" style="477" customWidth="1"/>
    <col min="6407" max="6408" width="15.7109375" style="477" customWidth="1"/>
    <col min="6409" max="6409" width="11.7109375" style="477" customWidth="1"/>
    <col min="6410" max="6410" width="6.42578125" style="477" bestFit="1" customWidth="1"/>
    <col min="6411" max="6411" width="11.7109375" style="477" customWidth="1"/>
    <col min="6412" max="6412" width="0" style="477" hidden="1" customWidth="1"/>
    <col min="6413" max="6413" width="3.7109375" style="477" customWidth="1"/>
    <col min="6414" max="6414" width="11.140625" style="477" bestFit="1" customWidth="1"/>
    <col min="6415"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0" style="477" hidden="1" customWidth="1"/>
    <col min="6661" max="6661" width="24.7109375" style="477" customWidth="1"/>
    <col min="6662" max="6662" width="14.7109375" style="477" customWidth="1"/>
    <col min="6663" max="6664" width="15.7109375" style="477" customWidth="1"/>
    <col min="6665" max="6665" width="11.7109375" style="477" customWidth="1"/>
    <col min="6666" max="6666" width="6.42578125" style="477" bestFit="1" customWidth="1"/>
    <col min="6667" max="6667" width="11.7109375" style="477" customWidth="1"/>
    <col min="6668" max="6668" width="0" style="477" hidden="1" customWidth="1"/>
    <col min="6669" max="6669" width="3.7109375" style="477" customWidth="1"/>
    <col min="6670" max="6670" width="11.140625" style="477" bestFit="1" customWidth="1"/>
    <col min="6671"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0" style="477" hidden="1" customWidth="1"/>
    <col min="6917" max="6917" width="24.7109375" style="477" customWidth="1"/>
    <col min="6918" max="6918" width="14.7109375" style="477" customWidth="1"/>
    <col min="6919" max="6920" width="15.7109375" style="477" customWidth="1"/>
    <col min="6921" max="6921" width="11.7109375" style="477" customWidth="1"/>
    <col min="6922" max="6922" width="6.42578125" style="477" bestFit="1" customWidth="1"/>
    <col min="6923" max="6923" width="11.7109375" style="477" customWidth="1"/>
    <col min="6924" max="6924" width="0" style="477" hidden="1" customWidth="1"/>
    <col min="6925" max="6925" width="3.7109375" style="477" customWidth="1"/>
    <col min="6926" max="6926" width="11.140625" style="477" bestFit="1" customWidth="1"/>
    <col min="6927"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0" style="477" hidden="1" customWidth="1"/>
    <col min="7173" max="7173" width="24.7109375" style="477" customWidth="1"/>
    <col min="7174" max="7174" width="14.7109375" style="477" customWidth="1"/>
    <col min="7175" max="7176" width="15.7109375" style="477" customWidth="1"/>
    <col min="7177" max="7177" width="11.7109375" style="477" customWidth="1"/>
    <col min="7178" max="7178" width="6.42578125" style="477" bestFit="1" customWidth="1"/>
    <col min="7179" max="7179" width="11.7109375" style="477" customWidth="1"/>
    <col min="7180" max="7180" width="0" style="477" hidden="1" customWidth="1"/>
    <col min="7181" max="7181" width="3.7109375" style="477" customWidth="1"/>
    <col min="7182" max="7182" width="11.140625" style="477" bestFit="1" customWidth="1"/>
    <col min="7183"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0" style="477" hidden="1" customWidth="1"/>
    <col min="7429" max="7429" width="24.7109375" style="477" customWidth="1"/>
    <col min="7430" max="7430" width="14.7109375" style="477" customWidth="1"/>
    <col min="7431" max="7432" width="15.7109375" style="477" customWidth="1"/>
    <col min="7433" max="7433" width="11.7109375" style="477" customWidth="1"/>
    <col min="7434" max="7434" width="6.42578125" style="477" bestFit="1" customWidth="1"/>
    <col min="7435" max="7435" width="11.7109375" style="477" customWidth="1"/>
    <col min="7436" max="7436" width="0" style="477" hidden="1" customWidth="1"/>
    <col min="7437" max="7437" width="3.7109375" style="477" customWidth="1"/>
    <col min="7438" max="7438" width="11.140625" style="477" bestFit="1" customWidth="1"/>
    <col min="7439"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0" style="477" hidden="1" customWidth="1"/>
    <col min="7685" max="7685" width="24.7109375" style="477" customWidth="1"/>
    <col min="7686" max="7686" width="14.7109375" style="477" customWidth="1"/>
    <col min="7687" max="7688" width="15.7109375" style="477" customWidth="1"/>
    <col min="7689" max="7689" width="11.7109375" style="477" customWidth="1"/>
    <col min="7690" max="7690" width="6.42578125" style="477" bestFit="1" customWidth="1"/>
    <col min="7691" max="7691" width="11.7109375" style="477" customWidth="1"/>
    <col min="7692" max="7692" width="0" style="477" hidden="1" customWidth="1"/>
    <col min="7693" max="7693" width="3.7109375" style="477" customWidth="1"/>
    <col min="7694" max="7694" width="11.140625" style="477" bestFit="1" customWidth="1"/>
    <col min="7695"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0" style="477" hidden="1" customWidth="1"/>
    <col min="7941" max="7941" width="24.7109375" style="477" customWidth="1"/>
    <col min="7942" max="7942" width="14.7109375" style="477" customWidth="1"/>
    <col min="7943" max="7944" width="15.7109375" style="477" customWidth="1"/>
    <col min="7945" max="7945" width="11.7109375" style="477" customWidth="1"/>
    <col min="7946" max="7946" width="6.42578125" style="477" bestFit="1" customWidth="1"/>
    <col min="7947" max="7947" width="11.7109375" style="477" customWidth="1"/>
    <col min="7948" max="7948" width="0" style="477" hidden="1" customWidth="1"/>
    <col min="7949" max="7949" width="3.7109375" style="477" customWidth="1"/>
    <col min="7950" max="7950" width="11.140625" style="477" bestFit="1" customWidth="1"/>
    <col min="7951"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0" style="477" hidden="1" customWidth="1"/>
    <col min="8197" max="8197" width="24.7109375" style="477" customWidth="1"/>
    <col min="8198" max="8198" width="14.7109375" style="477" customWidth="1"/>
    <col min="8199" max="8200" width="15.7109375" style="477" customWidth="1"/>
    <col min="8201" max="8201" width="11.7109375" style="477" customWidth="1"/>
    <col min="8202" max="8202" width="6.42578125" style="477" bestFit="1" customWidth="1"/>
    <col min="8203" max="8203" width="11.7109375" style="477" customWidth="1"/>
    <col min="8204" max="8204" width="0" style="477" hidden="1" customWidth="1"/>
    <col min="8205" max="8205" width="3.7109375" style="477" customWidth="1"/>
    <col min="8206" max="8206" width="11.140625" style="477" bestFit="1" customWidth="1"/>
    <col min="8207"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0" style="477" hidden="1" customWidth="1"/>
    <col min="8453" max="8453" width="24.7109375" style="477" customWidth="1"/>
    <col min="8454" max="8454" width="14.7109375" style="477" customWidth="1"/>
    <col min="8455" max="8456" width="15.7109375" style="477" customWidth="1"/>
    <col min="8457" max="8457" width="11.7109375" style="477" customWidth="1"/>
    <col min="8458" max="8458" width="6.42578125" style="477" bestFit="1" customWidth="1"/>
    <col min="8459" max="8459" width="11.7109375" style="477" customWidth="1"/>
    <col min="8460" max="8460" width="0" style="477" hidden="1" customWidth="1"/>
    <col min="8461" max="8461" width="3.7109375" style="477" customWidth="1"/>
    <col min="8462" max="8462" width="11.140625" style="477" bestFit="1" customWidth="1"/>
    <col min="8463"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0" style="477" hidden="1" customWidth="1"/>
    <col min="8709" max="8709" width="24.7109375" style="477" customWidth="1"/>
    <col min="8710" max="8710" width="14.7109375" style="477" customWidth="1"/>
    <col min="8711" max="8712" width="15.7109375" style="477" customWidth="1"/>
    <col min="8713" max="8713" width="11.7109375" style="477" customWidth="1"/>
    <col min="8714" max="8714" width="6.42578125" style="477" bestFit="1" customWidth="1"/>
    <col min="8715" max="8715" width="11.7109375" style="477" customWidth="1"/>
    <col min="8716" max="8716" width="0" style="477" hidden="1" customWidth="1"/>
    <col min="8717" max="8717" width="3.7109375" style="477" customWidth="1"/>
    <col min="8718" max="8718" width="11.140625" style="477" bestFit="1" customWidth="1"/>
    <col min="8719"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0" style="477" hidden="1" customWidth="1"/>
    <col min="8965" max="8965" width="24.7109375" style="477" customWidth="1"/>
    <col min="8966" max="8966" width="14.7109375" style="477" customWidth="1"/>
    <col min="8967" max="8968" width="15.7109375" style="477" customWidth="1"/>
    <col min="8969" max="8969" width="11.7109375" style="477" customWidth="1"/>
    <col min="8970" max="8970" width="6.42578125" style="477" bestFit="1" customWidth="1"/>
    <col min="8971" max="8971" width="11.7109375" style="477" customWidth="1"/>
    <col min="8972" max="8972" width="0" style="477" hidden="1" customWidth="1"/>
    <col min="8973" max="8973" width="3.7109375" style="477" customWidth="1"/>
    <col min="8974" max="8974" width="11.140625" style="477" bestFit="1" customWidth="1"/>
    <col min="8975"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0" style="477" hidden="1" customWidth="1"/>
    <col min="9221" max="9221" width="24.7109375" style="477" customWidth="1"/>
    <col min="9222" max="9222" width="14.7109375" style="477" customWidth="1"/>
    <col min="9223" max="9224" width="15.7109375" style="477" customWidth="1"/>
    <col min="9225" max="9225" width="11.7109375" style="477" customWidth="1"/>
    <col min="9226" max="9226" width="6.42578125" style="477" bestFit="1" customWidth="1"/>
    <col min="9227" max="9227" width="11.7109375" style="477" customWidth="1"/>
    <col min="9228" max="9228" width="0" style="477" hidden="1" customWidth="1"/>
    <col min="9229" max="9229" width="3.7109375" style="477" customWidth="1"/>
    <col min="9230" max="9230" width="11.140625" style="477" bestFit="1" customWidth="1"/>
    <col min="9231"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0" style="477" hidden="1" customWidth="1"/>
    <col min="9477" max="9477" width="24.7109375" style="477" customWidth="1"/>
    <col min="9478" max="9478" width="14.7109375" style="477" customWidth="1"/>
    <col min="9479" max="9480" width="15.7109375" style="477" customWidth="1"/>
    <col min="9481" max="9481" width="11.7109375" style="477" customWidth="1"/>
    <col min="9482" max="9482" width="6.42578125" style="477" bestFit="1" customWidth="1"/>
    <col min="9483" max="9483" width="11.7109375" style="477" customWidth="1"/>
    <col min="9484" max="9484" width="0" style="477" hidden="1" customWidth="1"/>
    <col min="9485" max="9485" width="3.7109375" style="477" customWidth="1"/>
    <col min="9486" max="9486" width="11.140625" style="477" bestFit="1" customWidth="1"/>
    <col min="9487"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0" style="477" hidden="1" customWidth="1"/>
    <col min="9733" max="9733" width="24.7109375" style="477" customWidth="1"/>
    <col min="9734" max="9734" width="14.7109375" style="477" customWidth="1"/>
    <col min="9735" max="9736" width="15.7109375" style="477" customWidth="1"/>
    <col min="9737" max="9737" width="11.7109375" style="477" customWidth="1"/>
    <col min="9738" max="9738" width="6.42578125" style="477" bestFit="1" customWidth="1"/>
    <col min="9739" max="9739" width="11.7109375" style="477" customWidth="1"/>
    <col min="9740" max="9740" width="0" style="477" hidden="1" customWidth="1"/>
    <col min="9741" max="9741" width="3.7109375" style="477" customWidth="1"/>
    <col min="9742" max="9742" width="11.140625" style="477" bestFit="1" customWidth="1"/>
    <col min="9743"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0" style="477" hidden="1" customWidth="1"/>
    <col min="9989" max="9989" width="24.7109375" style="477" customWidth="1"/>
    <col min="9990" max="9990" width="14.7109375" style="477" customWidth="1"/>
    <col min="9991" max="9992" width="15.7109375" style="477" customWidth="1"/>
    <col min="9993" max="9993" width="11.7109375" style="477" customWidth="1"/>
    <col min="9994" max="9994" width="6.42578125" style="477" bestFit="1" customWidth="1"/>
    <col min="9995" max="9995" width="11.7109375" style="477" customWidth="1"/>
    <col min="9996" max="9996" width="0" style="477" hidden="1" customWidth="1"/>
    <col min="9997" max="9997" width="3.7109375" style="477" customWidth="1"/>
    <col min="9998" max="9998" width="11.140625" style="477" bestFit="1" customWidth="1"/>
    <col min="9999"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0" style="477" hidden="1" customWidth="1"/>
    <col min="10245" max="10245" width="24.7109375" style="477" customWidth="1"/>
    <col min="10246" max="10246" width="14.7109375" style="477" customWidth="1"/>
    <col min="10247" max="10248" width="15.7109375" style="477" customWidth="1"/>
    <col min="10249" max="10249" width="11.7109375" style="477" customWidth="1"/>
    <col min="10250" max="10250" width="6.42578125" style="477" bestFit="1" customWidth="1"/>
    <col min="10251" max="10251" width="11.7109375" style="477" customWidth="1"/>
    <col min="10252" max="10252" width="0" style="477" hidden="1" customWidth="1"/>
    <col min="10253" max="10253" width="3.7109375" style="477" customWidth="1"/>
    <col min="10254" max="10254" width="11.140625" style="477" bestFit="1" customWidth="1"/>
    <col min="10255"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0" style="477" hidden="1" customWidth="1"/>
    <col min="10501" max="10501" width="24.7109375" style="477" customWidth="1"/>
    <col min="10502" max="10502" width="14.7109375" style="477" customWidth="1"/>
    <col min="10503" max="10504" width="15.7109375" style="477" customWidth="1"/>
    <col min="10505" max="10505" width="11.7109375" style="477" customWidth="1"/>
    <col min="10506" max="10506" width="6.42578125" style="477" bestFit="1" customWidth="1"/>
    <col min="10507" max="10507" width="11.7109375" style="477" customWidth="1"/>
    <col min="10508" max="10508" width="0" style="477" hidden="1" customWidth="1"/>
    <col min="10509" max="10509" width="3.7109375" style="477" customWidth="1"/>
    <col min="10510" max="10510" width="11.140625" style="477" bestFit="1" customWidth="1"/>
    <col min="10511"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0" style="477" hidden="1" customWidth="1"/>
    <col min="10757" max="10757" width="24.7109375" style="477" customWidth="1"/>
    <col min="10758" max="10758" width="14.7109375" style="477" customWidth="1"/>
    <col min="10759" max="10760" width="15.7109375" style="477" customWidth="1"/>
    <col min="10761" max="10761" width="11.7109375" style="477" customWidth="1"/>
    <col min="10762" max="10762" width="6.42578125" style="477" bestFit="1" customWidth="1"/>
    <col min="10763" max="10763" width="11.7109375" style="477" customWidth="1"/>
    <col min="10764" max="10764" width="0" style="477" hidden="1" customWidth="1"/>
    <col min="10765" max="10765" width="3.7109375" style="477" customWidth="1"/>
    <col min="10766" max="10766" width="11.140625" style="477" bestFit="1" customWidth="1"/>
    <col min="10767"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0" style="477" hidden="1" customWidth="1"/>
    <col min="11013" max="11013" width="24.7109375" style="477" customWidth="1"/>
    <col min="11014" max="11014" width="14.7109375" style="477" customWidth="1"/>
    <col min="11015" max="11016" width="15.7109375" style="477" customWidth="1"/>
    <col min="11017" max="11017" width="11.7109375" style="477" customWidth="1"/>
    <col min="11018" max="11018" width="6.42578125" style="477" bestFit="1" customWidth="1"/>
    <col min="11019" max="11019" width="11.7109375" style="477" customWidth="1"/>
    <col min="11020" max="11020" width="0" style="477" hidden="1" customWidth="1"/>
    <col min="11021" max="11021" width="3.7109375" style="477" customWidth="1"/>
    <col min="11022" max="11022" width="11.140625" style="477" bestFit="1" customWidth="1"/>
    <col min="11023"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0" style="477" hidden="1" customWidth="1"/>
    <col min="11269" max="11269" width="24.7109375" style="477" customWidth="1"/>
    <col min="11270" max="11270" width="14.7109375" style="477" customWidth="1"/>
    <col min="11271" max="11272" width="15.7109375" style="477" customWidth="1"/>
    <col min="11273" max="11273" width="11.7109375" style="477" customWidth="1"/>
    <col min="11274" max="11274" width="6.42578125" style="477" bestFit="1" customWidth="1"/>
    <col min="11275" max="11275" width="11.7109375" style="477" customWidth="1"/>
    <col min="11276" max="11276" width="0" style="477" hidden="1" customWidth="1"/>
    <col min="11277" max="11277" width="3.7109375" style="477" customWidth="1"/>
    <col min="11278" max="11278" width="11.140625" style="477" bestFit="1" customWidth="1"/>
    <col min="11279"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0" style="477" hidden="1" customWidth="1"/>
    <col min="11525" max="11525" width="24.7109375" style="477" customWidth="1"/>
    <col min="11526" max="11526" width="14.7109375" style="477" customWidth="1"/>
    <col min="11527" max="11528" width="15.7109375" style="477" customWidth="1"/>
    <col min="11529" max="11529" width="11.7109375" style="477" customWidth="1"/>
    <col min="11530" max="11530" width="6.42578125" style="477" bestFit="1" customWidth="1"/>
    <col min="11531" max="11531" width="11.7109375" style="477" customWidth="1"/>
    <col min="11532" max="11532" width="0" style="477" hidden="1" customWidth="1"/>
    <col min="11533" max="11533" width="3.7109375" style="477" customWidth="1"/>
    <col min="11534" max="11534" width="11.140625" style="477" bestFit="1" customWidth="1"/>
    <col min="11535"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0" style="477" hidden="1" customWidth="1"/>
    <col min="11781" max="11781" width="24.7109375" style="477" customWidth="1"/>
    <col min="11782" max="11782" width="14.7109375" style="477" customWidth="1"/>
    <col min="11783" max="11784" width="15.7109375" style="477" customWidth="1"/>
    <col min="11785" max="11785" width="11.7109375" style="477" customWidth="1"/>
    <col min="11786" max="11786" width="6.42578125" style="477" bestFit="1" customWidth="1"/>
    <col min="11787" max="11787" width="11.7109375" style="477" customWidth="1"/>
    <col min="11788" max="11788" width="0" style="477" hidden="1" customWidth="1"/>
    <col min="11789" max="11789" width="3.7109375" style="477" customWidth="1"/>
    <col min="11790" max="11790" width="11.140625" style="477" bestFit="1" customWidth="1"/>
    <col min="11791"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0" style="477" hidden="1" customWidth="1"/>
    <col min="12037" max="12037" width="24.7109375" style="477" customWidth="1"/>
    <col min="12038" max="12038" width="14.7109375" style="477" customWidth="1"/>
    <col min="12039" max="12040" width="15.7109375" style="477" customWidth="1"/>
    <col min="12041" max="12041" width="11.7109375" style="477" customWidth="1"/>
    <col min="12042" max="12042" width="6.42578125" style="477" bestFit="1" customWidth="1"/>
    <col min="12043" max="12043" width="11.7109375" style="477" customWidth="1"/>
    <col min="12044" max="12044" width="0" style="477" hidden="1" customWidth="1"/>
    <col min="12045" max="12045" width="3.7109375" style="477" customWidth="1"/>
    <col min="12046" max="12046" width="11.140625" style="477" bestFit="1" customWidth="1"/>
    <col min="12047"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0" style="477" hidden="1" customWidth="1"/>
    <col min="12293" max="12293" width="24.7109375" style="477" customWidth="1"/>
    <col min="12294" max="12294" width="14.7109375" style="477" customWidth="1"/>
    <col min="12295" max="12296" width="15.7109375" style="477" customWidth="1"/>
    <col min="12297" max="12297" width="11.7109375" style="477" customWidth="1"/>
    <col min="12298" max="12298" width="6.42578125" style="477" bestFit="1" customWidth="1"/>
    <col min="12299" max="12299" width="11.7109375" style="477" customWidth="1"/>
    <col min="12300" max="12300" width="0" style="477" hidden="1" customWidth="1"/>
    <col min="12301" max="12301" width="3.7109375" style="477" customWidth="1"/>
    <col min="12302" max="12302" width="11.140625" style="477" bestFit="1" customWidth="1"/>
    <col min="12303"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0" style="477" hidden="1" customWidth="1"/>
    <col min="12549" max="12549" width="24.7109375" style="477" customWidth="1"/>
    <col min="12550" max="12550" width="14.7109375" style="477" customWidth="1"/>
    <col min="12551" max="12552" width="15.7109375" style="477" customWidth="1"/>
    <col min="12553" max="12553" width="11.7109375" style="477" customWidth="1"/>
    <col min="12554" max="12554" width="6.42578125" style="477" bestFit="1" customWidth="1"/>
    <col min="12555" max="12555" width="11.7109375" style="477" customWidth="1"/>
    <col min="12556" max="12556" width="0" style="477" hidden="1" customWidth="1"/>
    <col min="12557" max="12557" width="3.7109375" style="477" customWidth="1"/>
    <col min="12558" max="12558" width="11.140625" style="477" bestFit="1" customWidth="1"/>
    <col min="12559"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0" style="477" hidden="1" customWidth="1"/>
    <col min="12805" max="12805" width="24.7109375" style="477" customWidth="1"/>
    <col min="12806" max="12806" width="14.7109375" style="477" customWidth="1"/>
    <col min="12807" max="12808" width="15.7109375" style="477" customWidth="1"/>
    <col min="12809" max="12809" width="11.7109375" style="477" customWidth="1"/>
    <col min="12810" max="12810" width="6.42578125" style="477" bestFit="1" customWidth="1"/>
    <col min="12811" max="12811" width="11.7109375" style="477" customWidth="1"/>
    <col min="12812" max="12812" width="0" style="477" hidden="1" customWidth="1"/>
    <col min="12813" max="12813" width="3.7109375" style="477" customWidth="1"/>
    <col min="12814" max="12814" width="11.140625" style="477" bestFit="1" customWidth="1"/>
    <col min="12815"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0" style="477" hidden="1" customWidth="1"/>
    <col min="13061" max="13061" width="24.7109375" style="477" customWidth="1"/>
    <col min="13062" max="13062" width="14.7109375" style="477" customWidth="1"/>
    <col min="13063" max="13064" width="15.7109375" style="477" customWidth="1"/>
    <col min="13065" max="13065" width="11.7109375" style="477" customWidth="1"/>
    <col min="13066" max="13066" width="6.42578125" style="477" bestFit="1" customWidth="1"/>
    <col min="13067" max="13067" width="11.7109375" style="477" customWidth="1"/>
    <col min="13068" max="13068" width="0" style="477" hidden="1" customWidth="1"/>
    <col min="13069" max="13069" width="3.7109375" style="477" customWidth="1"/>
    <col min="13070" max="13070" width="11.140625" style="477" bestFit="1" customWidth="1"/>
    <col min="13071"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0" style="477" hidden="1" customWidth="1"/>
    <col min="13317" max="13317" width="24.7109375" style="477" customWidth="1"/>
    <col min="13318" max="13318" width="14.7109375" style="477" customWidth="1"/>
    <col min="13319" max="13320" width="15.7109375" style="477" customWidth="1"/>
    <col min="13321" max="13321" width="11.7109375" style="477" customWidth="1"/>
    <col min="13322" max="13322" width="6.42578125" style="477" bestFit="1" customWidth="1"/>
    <col min="13323" max="13323" width="11.7109375" style="477" customWidth="1"/>
    <col min="13324" max="13324" width="0" style="477" hidden="1" customWidth="1"/>
    <col min="13325" max="13325" width="3.7109375" style="477" customWidth="1"/>
    <col min="13326" max="13326" width="11.140625" style="477" bestFit="1" customWidth="1"/>
    <col min="13327"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0" style="477" hidden="1" customWidth="1"/>
    <col min="13573" max="13573" width="24.7109375" style="477" customWidth="1"/>
    <col min="13574" max="13574" width="14.7109375" style="477" customWidth="1"/>
    <col min="13575" max="13576" width="15.7109375" style="477" customWidth="1"/>
    <col min="13577" max="13577" width="11.7109375" style="477" customWidth="1"/>
    <col min="13578" max="13578" width="6.42578125" style="477" bestFit="1" customWidth="1"/>
    <col min="13579" max="13579" width="11.7109375" style="477" customWidth="1"/>
    <col min="13580" max="13580" width="0" style="477" hidden="1" customWidth="1"/>
    <col min="13581" max="13581" width="3.7109375" style="477" customWidth="1"/>
    <col min="13582" max="13582" width="11.140625" style="477" bestFit="1" customWidth="1"/>
    <col min="13583"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0" style="477" hidden="1" customWidth="1"/>
    <col min="13829" max="13829" width="24.7109375" style="477" customWidth="1"/>
    <col min="13830" max="13830" width="14.7109375" style="477" customWidth="1"/>
    <col min="13831" max="13832" width="15.7109375" style="477" customWidth="1"/>
    <col min="13833" max="13833" width="11.7109375" style="477" customWidth="1"/>
    <col min="13834" max="13834" width="6.42578125" style="477" bestFit="1" customWidth="1"/>
    <col min="13835" max="13835" width="11.7109375" style="477" customWidth="1"/>
    <col min="13836" max="13836" width="0" style="477" hidden="1" customWidth="1"/>
    <col min="13837" max="13837" width="3.7109375" style="477" customWidth="1"/>
    <col min="13838" max="13838" width="11.140625" style="477" bestFit="1" customWidth="1"/>
    <col min="13839"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0" style="477" hidden="1" customWidth="1"/>
    <col min="14085" max="14085" width="24.7109375" style="477" customWidth="1"/>
    <col min="14086" max="14086" width="14.7109375" style="477" customWidth="1"/>
    <col min="14087" max="14088" width="15.7109375" style="477" customWidth="1"/>
    <col min="14089" max="14089" width="11.7109375" style="477" customWidth="1"/>
    <col min="14090" max="14090" width="6.42578125" style="477" bestFit="1" customWidth="1"/>
    <col min="14091" max="14091" width="11.7109375" style="477" customWidth="1"/>
    <col min="14092" max="14092" width="0" style="477" hidden="1" customWidth="1"/>
    <col min="14093" max="14093" width="3.7109375" style="477" customWidth="1"/>
    <col min="14094" max="14094" width="11.140625" style="477" bestFit="1" customWidth="1"/>
    <col min="14095"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0" style="477" hidden="1" customWidth="1"/>
    <col min="14341" max="14341" width="24.7109375" style="477" customWidth="1"/>
    <col min="14342" max="14342" width="14.7109375" style="477" customWidth="1"/>
    <col min="14343" max="14344" width="15.7109375" style="477" customWidth="1"/>
    <col min="14345" max="14345" width="11.7109375" style="477" customWidth="1"/>
    <col min="14346" max="14346" width="6.42578125" style="477" bestFit="1" customWidth="1"/>
    <col min="14347" max="14347" width="11.7109375" style="477" customWidth="1"/>
    <col min="14348" max="14348" width="0" style="477" hidden="1" customWidth="1"/>
    <col min="14349" max="14349" width="3.7109375" style="477" customWidth="1"/>
    <col min="14350" max="14350" width="11.140625" style="477" bestFit="1" customWidth="1"/>
    <col min="14351"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0" style="477" hidden="1" customWidth="1"/>
    <col min="14597" max="14597" width="24.7109375" style="477" customWidth="1"/>
    <col min="14598" max="14598" width="14.7109375" style="477" customWidth="1"/>
    <col min="14599" max="14600" width="15.7109375" style="477" customWidth="1"/>
    <col min="14601" max="14601" width="11.7109375" style="477" customWidth="1"/>
    <col min="14602" max="14602" width="6.42578125" style="477" bestFit="1" customWidth="1"/>
    <col min="14603" max="14603" width="11.7109375" style="477" customWidth="1"/>
    <col min="14604" max="14604" width="0" style="477" hidden="1" customWidth="1"/>
    <col min="14605" max="14605" width="3.7109375" style="477" customWidth="1"/>
    <col min="14606" max="14606" width="11.140625" style="477" bestFit="1" customWidth="1"/>
    <col min="14607"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0" style="477" hidden="1" customWidth="1"/>
    <col min="14853" max="14853" width="24.7109375" style="477" customWidth="1"/>
    <col min="14854" max="14854" width="14.7109375" style="477" customWidth="1"/>
    <col min="14855" max="14856" width="15.7109375" style="477" customWidth="1"/>
    <col min="14857" max="14857" width="11.7109375" style="477" customWidth="1"/>
    <col min="14858" max="14858" width="6.42578125" style="477" bestFit="1" customWidth="1"/>
    <col min="14859" max="14859" width="11.7109375" style="477" customWidth="1"/>
    <col min="14860" max="14860" width="0" style="477" hidden="1" customWidth="1"/>
    <col min="14861" max="14861" width="3.7109375" style="477" customWidth="1"/>
    <col min="14862" max="14862" width="11.140625" style="477" bestFit="1" customWidth="1"/>
    <col min="14863"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0" style="477" hidden="1" customWidth="1"/>
    <col min="15109" max="15109" width="24.7109375" style="477" customWidth="1"/>
    <col min="15110" max="15110" width="14.7109375" style="477" customWidth="1"/>
    <col min="15111" max="15112" width="15.7109375" style="477" customWidth="1"/>
    <col min="15113" max="15113" width="11.7109375" style="477" customWidth="1"/>
    <col min="15114" max="15114" width="6.42578125" style="477" bestFit="1" customWidth="1"/>
    <col min="15115" max="15115" width="11.7109375" style="477" customWidth="1"/>
    <col min="15116" max="15116" width="0" style="477" hidden="1" customWidth="1"/>
    <col min="15117" max="15117" width="3.7109375" style="477" customWidth="1"/>
    <col min="15118" max="15118" width="11.140625" style="477" bestFit="1" customWidth="1"/>
    <col min="15119"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0" style="477" hidden="1" customWidth="1"/>
    <col min="15365" max="15365" width="24.7109375" style="477" customWidth="1"/>
    <col min="15366" max="15366" width="14.7109375" style="477" customWidth="1"/>
    <col min="15367" max="15368" width="15.7109375" style="477" customWidth="1"/>
    <col min="15369" max="15369" width="11.7109375" style="477" customWidth="1"/>
    <col min="15370" max="15370" width="6.42578125" style="477" bestFit="1" customWidth="1"/>
    <col min="15371" max="15371" width="11.7109375" style="477" customWidth="1"/>
    <col min="15372" max="15372" width="0" style="477" hidden="1" customWidth="1"/>
    <col min="15373" max="15373" width="3.7109375" style="477" customWidth="1"/>
    <col min="15374" max="15374" width="11.140625" style="477" bestFit="1" customWidth="1"/>
    <col min="15375"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0" style="477" hidden="1" customWidth="1"/>
    <col min="15621" max="15621" width="24.7109375" style="477" customWidth="1"/>
    <col min="15622" max="15622" width="14.7109375" style="477" customWidth="1"/>
    <col min="15623" max="15624" width="15.7109375" style="477" customWidth="1"/>
    <col min="15625" max="15625" width="11.7109375" style="477" customWidth="1"/>
    <col min="15626" max="15626" width="6.42578125" style="477" bestFit="1" customWidth="1"/>
    <col min="15627" max="15627" width="11.7109375" style="477" customWidth="1"/>
    <col min="15628" max="15628" width="0" style="477" hidden="1" customWidth="1"/>
    <col min="15629" max="15629" width="3.7109375" style="477" customWidth="1"/>
    <col min="15630" max="15630" width="11.140625" style="477" bestFit="1" customWidth="1"/>
    <col min="15631"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0" style="477" hidden="1" customWidth="1"/>
    <col min="15877" max="15877" width="24.7109375" style="477" customWidth="1"/>
    <col min="15878" max="15878" width="14.7109375" style="477" customWidth="1"/>
    <col min="15879" max="15880" width="15.7109375" style="477" customWidth="1"/>
    <col min="15881" max="15881" width="11.7109375" style="477" customWidth="1"/>
    <col min="15882" max="15882" width="6.42578125" style="477" bestFit="1" customWidth="1"/>
    <col min="15883" max="15883" width="11.7109375" style="477" customWidth="1"/>
    <col min="15884" max="15884" width="0" style="477" hidden="1" customWidth="1"/>
    <col min="15885" max="15885" width="3.7109375" style="477" customWidth="1"/>
    <col min="15886" max="15886" width="11.140625" style="477" bestFit="1" customWidth="1"/>
    <col min="15887"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0" style="477" hidden="1" customWidth="1"/>
    <col min="16133" max="16133" width="24.7109375" style="477" customWidth="1"/>
    <col min="16134" max="16134" width="14.7109375" style="477" customWidth="1"/>
    <col min="16135" max="16136" width="15.7109375" style="477" customWidth="1"/>
    <col min="16137" max="16137" width="11.7109375" style="477" customWidth="1"/>
    <col min="16138" max="16138" width="6.42578125" style="477" bestFit="1" customWidth="1"/>
    <col min="16139" max="16139" width="11.7109375" style="477" customWidth="1"/>
    <col min="16140" max="16140" width="0" style="477" hidden="1" customWidth="1"/>
    <col min="16141" max="16141" width="3.7109375" style="477" customWidth="1"/>
    <col min="16142" max="16142" width="11.140625" style="477" bestFit="1" customWidth="1"/>
    <col min="16143" max="16384" width="10.5703125" style="477"/>
  </cols>
  <sheetData>
    <row r="1" spans="1:29" hidden="1"/>
    <row r="2" spans="1:29" hidden="1"/>
    <row r="3" spans="1:29" hidden="1"/>
    <row r="4" spans="1:29" ht="3" customHeight="1">
      <c r="J4" s="482"/>
      <c r="K4" s="482"/>
      <c r="L4" s="478"/>
      <c r="M4" s="478"/>
      <c r="N4" s="478"/>
      <c r="O4" s="485"/>
      <c r="P4" s="485"/>
      <c r="Q4" s="485"/>
      <c r="R4" s="485"/>
      <c r="S4" s="485"/>
      <c r="T4" s="485"/>
      <c r="U4" s="485"/>
      <c r="V4" s="478"/>
    </row>
    <row r="5" spans="1:29" ht="22.5" customHeight="1">
      <c r="J5" s="482"/>
      <c r="K5" s="482"/>
      <c r="L5" s="1227" t="s">
        <v>686</v>
      </c>
      <c r="M5" s="1227"/>
      <c r="N5" s="1227"/>
      <c r="O5" s="1227"/>
      <c r="P5" s="1227"/>
      <c r="Q5" s="1227"/>
      <c r="R5" s="1227"/>
      <c r="S5" s="1227"/>
      <c r="T5" s="1227"/>
      <c r="U5" s="580"/>
      <c r="V5" s="498"/>
    </row>
    <row r="6" spans="1:29" ht="3" customHeight="1">
      <c r="J6" s="482"/>
      <c r="K6" s="482"/>
      <c r="L6" s="478"/>
      <c r="M6" s="478"/>
      <c r="N6" s="478"/>
      <c r="O6" s="481"/>
      <c r="P6" s="481"/>
      <c r="Q6" s="481"/>
      <c r="R6" s="481"/>
      <c r="S6" s="481"/>
      <c r="T6" s="481"/>
      <c r="U6" s="478"/>
    </row>
    <row r="7" spans="1:29" s="492" customFormat="1" ht="22.5">
      <c r="A7" s="506"/>
      <c r="B7" s="506"/>
      <c r="C7" s="506"/>
      <c r="D7" s="506"/>
      <c r="E7" s="506"/>
      <c r="F7" s="506"/>
      <c r="G7" s="506"/>
      <c r="H7" s="506"/>
      <c r="L7" s="500"/>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68"/>
      <c r="Y7" s="1014"/>
      <c r="Z7" s="506"/>
      <c r="AA7" s="506"/>
      <c r="AB7" s="506"/>
      <c r="AC7" s="506"/>
    </row>
    <row r="8" spans="1:29" s="571" customFormat="1" ht="18.75">
      <c r="A8" s="591"/>
      <c r="B8" s="591"/>
      <c r="C8" s="591"/>
      <c r="D8" s="591"/>
      <c r="E8" s="591"/>
      <c r="F8" s="591"/>
      <c r="G8" s="591"/>
      <c r="H8" s="591"/>
      <c r="L8" s="500"/>
      <c r="M8" s="618" t="s">
        <v>596</v>
      </c>
      <c r="N8" s="667"/>
      <c r="O8" s="1245" t="str">
        <f>IF(datePr_ch="",IF(datePr="","",datePr),datePr_ch)</f>
        <v>13.10.2022</v>
      </c>
      <c r="P8" s="1246"/>
      <c r="Q8" s="1246"/>
      <c r="R8" s="1246"/>
      <c r="S8" s="1246"/>
      <c r="T8" s="1247"/>
      <c r="U8" s="668"/>
      <c r="Y8" s="1014"/>
      <c r="Z8" s="591"/>
      <c r="AA8" s="591"/>
      <c r="AB8" s="591"/>
      <c r="AC8" s="591"/>
    </row>
    <row r="9" spans="1:29" s="492" customFormat="1" ht="18.75">
      <c r="A9" s="506"/>
      <c r="B9" s="506"/>
      <c r="C9" s="506"/>
      <c r="D9" s="506"/>
      <c r="E9" s="506"/>
      <c r="F9" s="506"/>
      <c r="G9" s="506"/>
      <c r="H9" s="506"/>
      <c r="L9" s="553"/>
      <c r="M9" s="618" t="s">
        <v>595</v>
      </c>
      <c r="N9" s="667"/>
      <c r="O9" s="1245" t="str">
        <f>IF(numberPr_ch="",IF(numberPr="","",numberPr),numberPr_ch)</f>
        <v>84-П</v>
      </c>
      <c r="P9" s="1246"/>
      <c r="Q9" s="1246"/>
      <c r="R9" s="1246"/>
      <c r="S9" s="1246"/>
      <c r="T9" s="1247"/>
      <c r="U9" s="668"/>
      <c r="Y9" s="1014"/>
      <c r="Z9" s="506"/>
      <c r="AA9" s="506"/>
      <c r="AB9" s="506"/>
      <c r="AC9" s="506"/>
    </row>
    <row r="10" spans="1:29" s="492" customFormat="1" ht="18.75">
      <c r="A10" s="506"/>
      <c r="B10" s="506"/>
      <c r="C10" s="506"/>
      <c r="D10" s="506"/>
      <c r="E10" s="506"/>
      <c r="F10" s="506"/>
      <c r="G10" s="506"/>
      <c r="H10" s="506"/>
      <c r="L10" s="553"/>
      <c r="M10" s="618" t="s">
        <v>501</v>
      </c>
      <c r="N10" s="667"/>
      <c r="O10" s="1245" t="str">
        <f>IF(IstPub_ch="",IF(IstPub="","",IstPub),IstPub_ch)</f>
        <v>https://tarif73.ru/</v>
      </c>
      <c r="P10" s="1246"/>
      <c r="Q10" s="1246"/>
      <c r="R10" s="1246"/>
      <c r="S10" s="1246"/>
      <c r="T10" s="1247"/>
      <c r="U10" s="668"/>
      <c r="Y10" s="1014"/>
      <c r="Z10" s="506"/>
      <c r="AA10" s="506"/>
      <c r="AB10" s="506"/>
      <c r="AC10" s="506"/>
    </row>
    <row r="11" spans="1:29" s="614" customFormat="1" ht="18.75" hidden="1">
      <c r="A11" s="615"/>
      <c r="B11" s="615"/>
      <c r="C11" s="615"/>
      <c r="D11" s="615"/>
      <c r="E11" s="615"/>
      <c r="F11" s="615"/>
      <c r="G11" s="615"/>
      <c r="H11" s="615"/>
      <c r="L11" s="753"/>
      <c r="M11" s="751"/>
      <c r="O11" s="750"/>
      <c r="P11" s="750"/>
      <c r="Q11" s="772" t="s">
        <v>721</v>
      </c>
      <c r="R11" s="772" t="s">
        <v>722</v>
      </c>
      <c r="S11" s="750"/>
      <c r="T11" s="750"/>
      <c r="U11" s="668"/>
      <c r="Y11" s="774"/>
      <c r="Z11" s="615"/>
      <c r="AA11" s="615"/>
      <c r="AB11" s="615"/>
      <c r="AC11" s="615"/>
    </row>
    <row r="12" spans="1:29" s="492" customFormat="1" ht="11.25" hidden="1">
      <c r="A12" s="506"/>
      <c r="B12" s="506"/>
      <c r="C12" s="506"/>
      <c r="D12" s="506"/>
      <c r="E12" s="506"/>
      <c r="F12" s="506"/>
      <c r="G12" s="506"/>
      <c r="H12" s="506"/>
      <c r="L12" s="1228"/>
      <c r="M12" s="1228"/>
      <c r="N12" s="489"/>
      <c r="O12" s="768"/>
      <c r="P12" s="768"/>
      <c r="Q12" s="768"/>
      <c r="R12" s="768"/>
      <c r="S12" s="768"/>
      <c r="T12" s="768"/>
      <c r="U12" s="487"/>
      <c r="V12" s="504" t="s">
        <v>373</v>
      </c>
      <c r="Y12" s="1014"/>
      <c r="Z12" s="506"/>
      <c r="AA12" s="506"/>
      <c r="AB12" s="506"/>
      <c r="AC12" s="506"/>
    </row>
    <row r="13" spans="1:29" ht="15" customHeight="1">
      <c r="J13" s="482"/>
      <c r="K13" s="482"/>
      <c r="L13" s="478"/>
      <c r="M13" s="478"/>
      <c r="N13" s="478"/>
      <c r="O13" s="600"/>
      <c r="P13" s="600"/>
      <c r="Q13" s="1244"/>
      <c r="R13" s="1244"/>
      <c r="S13" s="1244"/>
      <c r="T13" s="1244"/>
      <c r="U13" s="1244"/>
      <c r="V13" s="1244"/>
    </row>
    <row r="14" spans="1:29">
      <c r="J14" s="482"/>
      <c r="K14" s="482"/>
      <c r="L14" s="1154" t="s">
        <v>454</v>
      </c>
      <c r="M14" s="1154"/>
      <c r="N14" s="1154"/>
      <c r="O14" s="1154"/>
      <c r="P14" s="1154"/>
      <c r="Q14" s="1154"/>
      <c r="R14" s="1154"/>
      <c r="S14" s="1154"/>
      <c r="T14" s="1154"/>
      <c r="U14" s="1154"/>
      <c r="V14" s="1154"/>
      <c r="W14" s="1154"/>
      <c r="X14" s="1154" t="s">
        <v>455</v>
      </c>
    </row>
    <row r="15" spans="1:29" ht="14.25" customHeight="1">
      <c r="J15" s="482"/>
      <c r="K15" s="482"/>
      <c r="L15" s="1211" t="s">
        <v>92</v>
      </c>
      <c r="M15" s="1211" t="s">
        <v>626</v>
      </c>
      <c r="N15" s="535"/>
      <c r="O15" s="1211" t="s">
        <v>627</v>
      </c>
      <c r="P15" s="1265" t="s">
        <v>628</v>
      </c>
      <c r="Q15" s="1265" t="s">
        <v>641</v>
      </c>
      <c r="R15" s="1265"/>
      <c r="S15" s="1265"/>
      <c r="T15" s="1265"/>
      <c r="U15" s="1265"/>
      <c r="V15" s="1211" t="s">
        <v>341</v>
      </c>
      <c r="W15" s="1243" t="s">
        <v>275</v>
      </c>
      <c r="X15" s="1154"/>
    </row>
    <row r="16" spans="1:29" s="524" customFormat="1" ht="25.5" customHeight="1">
      <c r="A16" s="586"/>
      <c r="B16" s="586"/>
      <c r="C16" s="586"/>
      <c r="D16" s="586"/>
      <c r="E16" s="586"/>
      <c r="F16" s="586"/>
      <c r="G16" s="592"/>
      <c r="H16" s="592"/>
      <c r="I16" s="532"/>
      <c r="J16" s="530"/>
      <c r="K16" s="530"/>
      <c r="L16" s="1211"/>
      <c r="M16" s="1211"/>
      <c r="N16" s="535"/>
      <c r="O16" s="1211"/>
      <c r="P16" s="1265"/>
      <c r="Q16" s="1265" t="s">
        <v>679</v>
      </c>
      <c r="R16" s="1265"/>
      <c r="S16" s="1254" t="s">
        <v>654</v>
      </c>
      <c r="T16" s="1254"/>
      <c r="U16" s="1254"/>
      <c r="V16" s="1211"/>
      <c r="W16" s="1243"/>
      <c r="X16" s="1154"/>
      <c r="Y16" s="1009"/>
      <c r="Z16" s="586"/>
      <c r="AA16" s="586"/>
      <c r="AB16" s="586"/>
      <c r="AC16" s="586"/>
    </row>
    <row r="17" spans="1:29" ht="14.25" customHeight="1">
      <c r="J17" s="482"/>
      <c r="K17" s="482"/>
      <c r="L17" s="1211"/>
      <c r="M17" s="1211"/>
      <c r="N17" s="535"/>
      <c r="O17" s="1211"/>
      <c r="P17" s="1265"/>
      <c r="Q17" s="535" t="s">
        <v>677</v>
      </c>
      <c r="R17" s="535" t="s">
        <v>678</v>
      </c>
      <c r="S17" s="537" t="s">
        <v>274</v>
      </c>
      <c r="T17" s="1256" t="s">
        <v>273</v>
      </c>
      <c r="U17" s="1256"/>
      <c r="V17" s="1211"/>
      <c r="W17" s="1243"/>
      <c r="X17" s="1154"/>
    </row>
    <row r="18" spans="1:29">
      <c r="J18" s="482"/>
      <c r="K18" s="490">
        <v>1</v>
      </c>
      <c r="L18" s="479" t="s">
        <v>93</v>
      </c>
      <c r="M18" s="479" t="s">
        <v>49</v>
      </c>
      <c r="N18" s="497" t="s">
        <v>49</v>
      </c>
      <c r="O18" s="488">
        <f t="shared" ref="O18:T18" ca="1" si="0">OFFSET(O18,0,-1)+1</f>
        <v>3</v>
      </c>
      <c r="P18" s="488">
        <f t="shared" ca="1" si="0"/>
        <v>4</v>
      </c>
      <c r="Q18" s="488">
        <f t="shared" ca="1" si="0"/>
        <v>5</v>
      </c>
      <c r="R18" s="488">
        <f t="shared" ca="1" si="0"/>
        <v>6</v>
      </c>
      <c r="S18" s="488">
        <f t="shared" ca="1" si="0"/>
        <v>7</v>
      </c>
      <c r="T18" s="1266">
        <f t="shared" ca="1" si="0"/>
        <v>8</v>
      </c>
      <c r="U18" s="1266"/>
      <c r="V18" s="488">
        <f ca="1">OFFSET(V18,0,-2)+1</f>
        <v>9</v>
      </c>
      <c r="W18" s="524"/>
      <c r="X18" s="488">
        <f ca="1">OFFSET(X18,0,-2)+1</f>
        <v>10</v>
      </c>
    </row>
    <row r="19" spans="1:29" ht="22.5">
      <c r="A19" s="1230">
        <v>1</v>
      </c>
      <c r="B19" s="981"/>
      <c r="C19" s="981"/>
      <c r="D19" s="981"/>
      <c r="E19" s="981"/>
      <c r="F19" s="981"/>
      <c r="G19" s="982"/>
      <c r="H19" s="982"/>
      <c r="I19" s="984"/>
      <c r="J19" s="976"/>
      <c r="K19" s="976"/>
      <c r="L19" s="594">
        <f>mergeValue(A19)</f>
        <v>1</v>
      </c>
      <c r="M19" s="642" t="s">
        <v>20</v>
      </c>
      <c r="N19" s="581"/>
      <c r="O19" s="1242"/>
      <c r="P19" s="1242"/>
      <c r="Q19" s="1242"/>
      <c r="R19" s="1242"/>
      <c r="S19" s="1242"/>
      <c r="T19" s="1242"/>
      <c r="U19" s="1242"/>
      <c r="V19" s="1242"/>
      <c r="W19" s="1242"/>
      <c r="X19" s="582" t="s">
        <v>476</v>
      </c>
    </row>
    <row r="20" spans="1:29" ht="22.5">
      <c r="A20" s="1230"/>
      <c r="B20" s="1230">
        <v>1</v>
      </c>
      <c r="C20" s="981"/>
      <c r="D20" s="981"/>
      <c r="E20" s="981"/>
      <c r="F20" s="981"/>
      <c r="G20" s="986"/>
      <c r="H20" s="983"/>
      <c r="I20" s="988"/>
      <c r="J20" s="973"/>
      <c r="K20" s="972"/>
      <c r="L20" s="594" t="str">
        <f>mergeValue(A20) &amp;"."&amp; mergeValue(B20)</f>
        <v>1.1</v>
      </c>
      <c r="M20" s="547" t="s">
        <v>16</v>
      </c>
      <c r="N20" s="581"/>
      <c r="O20" s="1242"/>
      <c r="P20" s="1242"/>
      <c r="Q20" s="1242"/>
      <c r="R20" s="1242"/>
      <c r="S20" s="1242"/>
      <c r="T20" s="1242"/>
      <c r="U20" s="1242"/>
      <c r="V20" s="1242"/>
      <c r="W20" s="1242"/>
      <c r="X20" s="582" t="s">
        <v>477</v>
      </c>
    </row>
    <row r="21" spans="1:29" ht="22.5">
      <c r="A21" s="1230"/>
      <c r="B21" s="1230"/>
      <c r="C21" s="1230">
        <v>1</v>
      </c>
      <c r="D21" s="981"/>
      <c r="E21" s="981"/>
      <c r="F21" s="981"/>
      <c r="G21" s="986"/>
      <c r="H21" s="983"/>
      <c r="I21" s="989"/>
      <c r="J21" s="973"/>
      <c r="K21" s="972"/>
      <c r="L21" s="594" t="str">
        <f>mergeValue(A21) &amp;"."&amp; mergeValue(B21)&amp;"."&amp; mergeValue(C21)</f>
        <v>1.1.1</v>
      </c>
      <c r="M21" s="548" t="s">
        <v>7</v>
      </c>
      <c r="N21" s="581"/>
      <c r="O21" s="1242"/>
      <c r="P21" s="1242"/>
      <c r="Q21" s="1242"/>
      <c r="R21" s="1242"/>
      <c r="S21" s="1242"/>
      <c r="T21" s="1242"/>
      <c r="U21" s="1242"/>
      <c r="V21" s="1242"/>
      <c r="W21" s="1242"/>
      <c r="X21" s="582" t="s">
        <v>633</v>
      </c>
    </row>
    <row r="22" spans="1:29">
      <c r="A22" s="1230"/>
      <c r="B22" s="1230"/>
      <c r="C22" s="1230"/>
      <c r="D22" s="1230">
        <v>1</v>
      </c>
      <c r="E22" s="981"/>
      <c r="F22" s="981"/>
      <c r="G22" s="986"/>
      <c r="H22" s="983"/>
      <c r="I22" s="989"/>
      <c r="J22" s="987"/>
      <c r="K22" s="972"/>
      <c r="L22" s="594" t="str">
        <f>mergeValue(A22) &amp;"."&amp; mergeValue(B22)&amp;"."&amp; mergeValue(C22)&amp;"."&amp; mergeValue(D22)</f>
        <v>1.1.1.1</v>
      </c>
      <c r="M22" s="549" t="s">
        <v>22</v>
      </c>
      <c r="N22" s="581"/>
      <c r="O22" s="1242"/>
      <c r="P22" s="1242"/>
      <c r="Q22" s="1242"/>
      <c r="R22" s="1242"/>
      <c r="S22" s="1242"/>
      <c r="T22" s="1242"/>
      <c r="U22" s="1242"/>
      <c r="V22" s="1242"/>
      <c r="W22" s="1242"/>
      <c r="X22" s="1021" t="s">
        <v>687</v>
      </c>
    </row>
    <row r="23" spans="1:29" ht="42.95" customHeight="1">
      <c r="A23" s="1230"/>
      <c r="B23" s="1230"/>
      <c r="C23" s="1230"/>
      <c r="D23" s="1230"/>
      <c r="E23" s="981">
        <v>1</v>
      </c>
      <c r="F23" s="981"/>
      <c r="G23" s="986"/>
      <c r="H23" s="983"/>
      <c r="I23" s="989"/>
      <c r="J23" s="987"/>
      <c r="K23" s="977"/>
      <c r="L23" s="594" t="str">
        <f>mergeValue(A23) &amp;"."&amp; mergeValue(B23)&amp;"."&amp; mergeValue(C23)&amp;"."&amp; mergeValue(D23)&amp;"."&amp; mergeValue(E23)</f>
        <v>1.1.1.1.1</v>
      </c>
      <c r="M23" s="1073"/>
      <c r="N23" s="543"/>
      <c r="O23" s="1075"/>
      <c r="P23" s="1076"/>
      <c r="Q23" s="672"/>
      <c r="R23" s="672"/>
      <c r="S23" s="1100"/>
      <c r="T23" s="651" t="s">
        <v>85</v>
      </c>
      <c r="U23" s="1098"/>
      <c r="V23" s="775" t="s">
        <v>85</v>
      </c>
      <c r="W23" s="840"/>
      <c r="X23" s="1201" t="s">
        <v>688</v>
      </c>
      <c r="Y23" s="1009" t="str">
        <f>strCheckDateTwo(N23:W23)</f>
        <v/>
      </c>
    </row>
    <row r="24" spans="1:29" hidden="1">
      <c r="A24" s="1230"/>
      <c r="B24" s="1230"/>
      <c r="C24" s="1230"/>
      <c r="D24" s="1230"/>
      <c r="E24" s="981"/>
      <c r="F24" s="981"/>
      <c r="G24" s="986"/>
      <c r="H24" s="983"/>
      <c r="I24" s="989"/>
      <c r="J24" s="987"/>
      <c r="K24" s="977"/>
      <c r="L24" s="632"/>
      <c r="M24" s="562"/>
      <c r="N24" s="647"/>
      <c r="O24" s="647"/>
      <c r="P24" s="647"/>
      <c r="Q24" s="647"/>
      <c r="R24" s="585" t="str">
        <f>S23 &amp; "-" &amp; U23</f>
        <v>-</v>
      </c>
      <c r="S24" s="513"/>
      <c r="T24" s="587"/>
      <c r="U24" s="513"/>
      <c r="V24" s="647"/>
      <c r="W24" s="839"/>
      <c r="X24" s="1202"/>
    </row>
    <row r="25" spans="1:29" ht="15" customHeight="1">
      <c r="A25" s="1230"/>
      <c r="B25" s="1230"/>
      <c r="C25" s="1230"/>
      <c r="D25" s="1230"/>
      <c r="E25" s="981"/>
      <c r="F25" s="981"/>
      <c r="G25" s="986"/>
      <c r="H25" s="983"/>
      <c r="I25" s="989"/>
      <c r="J25" s="987"/>
      <c r="K25" s="977"/>
      <c r="L25" s="539"/>
      <c r="M25" s="552" t="s">
        <v>5</v>
      </c>
      <c r="N25" s="550"/>
      <c r="O25" s="546"/>
      <c r="P25" s="546"/>
      <c r="Q25" s="546"/>
      <c r="R25" s="546"/>
      <c r="S25" s="574"/>
      <c r="T25" s="565"/>
      <c r="U25" s="564"/>
      <c r="V25" s="550"/>
      <c r="W25" s="550"/>
      <c r="X25" s="1203"/>
    </row>
    <row r="26" spans="1:29" s="476" customFormat="1" ht="15" customHeight="1">
      <c r="A26" s="1230"/>
      <c r="B26" s="1230"/>
      <c r="C26" s="1230"/>
      <c r="D26" s="985"/>
      <c r="E26" s="985"/>
      <c r="F26" s="985"/>
      <c r="G26" s="986"/>
      <c r="H26" s="985"/>
      <c r="I26" s="989"/>
      <c r="J26" s="975"/>
      <c r="K26" s="979"/>
      <c r="L26" s="539"/>
      <c r="M26" s="551" t="s">
        <v>17</v>
      </c>
      <c r="N26" s="550"/>
      <c r="O26" s="546"/>
      <c r="P26" s="546"/>
      <c r="Q26" s="546"/>
      <c r="R26" s="546"/>
      <c r="S26" s="574"/>
      <c r="T26" s="565"/>
      <c r="U26" s="564"/>
      <c r="V26" s="550"/>
      <c r="W26" s="565"/>
      <c r="X26" s="1005"/>
      <c r="Y26" s="1078"/>
      <c r="Z26" s="502"/>
      <c r="AA26" s="502"/>
      <c r="AB26" s="502"/>
      <c r="AC26" s="502"/>
    </row>
    <row r="27" spans="1:29" s="476" customFormat="1" ht="15" customHeight="1">
      <c r="A27" s="1230"/>
      <c r="B27" s="1230"/>
      <c r="C27" s="985"/>
      <c r="D27" s="985"/>
      <c r="E27" s="985"/>
      <c r="F27" s="985"/>
      <c r="G27" s="986"/>
      <c r="H27" s="985"/>
      <c r="I27" s="980"/>
      <c r="J27" s="975"/>
      <c r="K27" s="979"/>
      <c r="L27" s="539"/>
      <c r="M27" s="550" t="s">
        <v>18</v>
      </c>
      <c r="N27" s="550"/>
      <c r="O27" s="546"/>
      <c r="P27" s="546"/>
      <c r="Q27" s="546"/>
      <c r="R27" s="546"/>
      <c r="S27" s="574"/>
      <c r="T27" s="565"/>
      <c r="U27" s="564"/>
      <c r="V27" s="550"/>
      <c r="W27" s="565"/>
      <c r="X27" s="561"/>
      <c r="Y27" s="1078"/>
      <c r="Z27" s="502"/>
      <c r="AA27" s="502"/>
      <c r="AB27" s="502"/>
      <c r="AC27" s="502"/>
    </row>
    <row r="28" spans="1:29" s="476" customFormat="1" ht="15" customHeight="1">
      <c r="A28" s="1230"/>
      <c r="B28" s="985"/>
      <c r="C28" s="985"/>
      <c r="D28" s="985"/>
      <c r="E28" s="985"/>
      <c r="F28" s="985"/>
      <c r="G28" s="986"/>
      <c r="H28" s="985"/>
      <c r="I28" s="980"/>
      <c r="J28" s="975"/>
      <c r="K28" s="979"/>
      <c r="L28" s="539"/>
      <c r="M28" s="559" t="s">
        <v>19</v>
      </c>
      <c r="N28" s="550"/>
      <c r="O28" s="546"/>
      <c r="P28" s="546"/>
      <c r="Q28" s="546"/>
      <c r="R28" s="546"/>
      <c r="S28" s="574"/>
      <c r="T28" s="565"/>
      <c r="U28" s="564"/>
      <c r="V28" s="550"/>
      <c r="W28" s="565"/>
      <c r="X28" s="561"/>
      <c r="Y28" s="1078"/>
      <c r="Z28" s="502"/>
      <c r="AA28" s="502"/>
      <c r="AB28" s="502"/>
      <c r="AC28" s="502"/>
    </row>
    <row r="29" spans="1:29" s="476" customFormat="1" ht="15" customHeight="1">
      <c r="A29" s="971"/>
      <c r="B29" s="971"/>
      <c r="C29" s="971"/>
      <c r="D29" s="971"/>
      <c r="E29" s="971"/>
      <c r="F29" s="971"/>
      <c r="G29" s="978"/>
      <c r="H29" s="979"/>
      <c r="I29" s="974"/>
      <c r="J29" s="975"/>
      <c r="K29" s="971"/>
      <c r="L29" s="539"/>
      <c r="M29" s="566" t="s">
        <v>309</v>
      </c>
      <c r="N29" s="550"/>
      <c r="O29" s="546"/>
      <c r="P29" s="546"/>
      <c r="Q29" s="546"/>
      <c r="R29" s="546"/>
      <c r="S29" s="574"/>
      <c r="T29" s="565"/>
      <c r="U29" s="564"/>
      <c r="V29" s="550"/>
      <c r="W29" s="565"/>
      <c r="X29" s="561"/>
      <c r="Y29" s="1078"/>
      <c r="Z29" s="502"/>
      <c r="AA29" s="502"/>
      <c r="AB29" s="502"/>
      <c r="AC29" s="502"/>
    </row>
    <row r="30" spans="1:29" ht="3" customHeight="1"/>
    <row r="31" spans="1:29" ht="96" customHeight="1">
      <c r="L31" s="1">
        <v>1</v>
      </c>
      <c r="M31" s="1194" t="s">
        <v>689</v>
      </c>
      <c r="N31" s="1194"/>
      <c r="O31" s="1194"/>
      <c r="P31" s="1194"/>
      <c r="Q31" s="1194"/>
      <c r="R31" s="1194"/>
      <c r="S31" s="1194"/>
      <c r="T31" s="1194"/>
      <c r="U31" s="1194"/>
      <c r="V31" s="1194"/>
      <c r="W31" s="1194"/>
      <c r="X31" s="1194"/>
      <c r="Y31" s="1099"/>
      <c r="Z31" s="517"/>
      <c r="AA31" s="517"/>
      <c r="AB31" s="517"/>
      <c r="AC31" s="517"/>
    </row>
    <row r="32" spans="1:29">
      <c r="M32" s="516"/>
      <c r="N32" s="516"/>
      <c r="O32" s="516"/>
      <c r="P32" s="516"/>
      <c r="Q32" s="516"/>
      <c r="R32" s="516"/>
      <c r="S32" s="516"/>
      <c r="T32" s="516"/>
      <c r="U32" s="516"/>
      <c r="V32" s="516"/>
      <c r="W32" s="516"/>
      <c r="X32" s="516"/>
      <c r="Y32" s="1015"/>
      <c r="Z32" s="507"/>
      <c r="AA32" s="507"/>
      <c r="AB32" s="507"/>
      <c r="AC32" s="507"/>
    </row>
  </sheetData>
  <sheetProtection password="FA9C" sheet="1" objects="1" scenarios="1" formatColumns="0" formatRows="0"/>
  <dataConsolidate/>
  <mergeCells count="30">
    <mergeCell ref="A19:A28"/>
    <mergeCell ref="O19:W19"/>
    <mergeCell ref="B20:B27"/>
    <mergeCell ref="O20:W20"/>
    <mergeCell ref="C21:C26"/>
    <mergeCell ref="D22:D25"/>
    <mergeCell ref="O22:W22"/>
    <mergeCell ref="L5:T5"/>
    <mergeCell ref="T18:U18"/>
    <mergeCell ref="V15:V17"/>
    <mergeCell ref="W15:W17"/>
    <mergeCell ref="L15:L17"/>
    <mergeCell ref="M15:M17"/>
    <mergeCell ref="O15:O17"/>
    <mergeCell ref="T17:U17"/>
    <mergeCell ref="L12:M12"/>
    <mergeCell ref="Q13:V13"/>
    <mergeCell ref="O9:T9"/>
    <mergeCell ref="O10:T10"/>
    <mergeCell ref="M31:X31"/>
    <mergeCell ref="P15:P17"/>
    <mergeCell ref="L14:W14"/>
    <mergeCell ref="O7:T7"/>
    <mergeCell ref="O8:T8"/>
    <mergeCell ref="Q15:U15"/>
    <mergeCell ref="S16:U16"/>
    <mergeCell ref="Q16:R16"/>
    <mergeCell ref="O21:W21"/>
    <mergeCell ref="X14:X17"/>
    <mergeCell ref="X23:X25"/>
  </mergeCells>
  <dataValidations count="8">
    <dataValidation allowBlank="1" prompt="Для выбора выполните двойной щелчок левой клавиши мыши по соответствующей ячейке." sqref="IX25:JJ29 ST25:TF29 ACP25:ADB29 AML25:AMX29 AWH25:AWT29 BGD25:BGP29 BPZ25:BQL29 BZV25:CAH29 CJR25:CKD29 CTN25:CTZ29 DDJ25:DDV29 DNF25:DNR29 DXB25:DXN29 EGX25:EHJ29 EQT25:ERF29 FAP25:FBB29 FKL25:FKX29 FUH25:FUT29 GED25:GEP29 GNZ25:GOL29 GXV25:GYH29 HHR25:HID29 HRN25:HRZ29 IBJ25:IBV29 ILF25:ILR29 IVB25:IVN29 JEX25:JFJ29 JOT25:JPF29 JYP25:JZB29 KIL25:KIX29 KSH25:KST29 LCD25:LCP29 LLZ25:LML29 LVV25:LWH29 MFR25:MGD29 MPN25:MPZ29 MZJ25:MZV29 NJF25:NJR29 NTB25:NTN29 OCX25:ODJ29 OMT25:ONF29 OWP25:OXB29 PGL25:PGX29 PQH25:PQT29 QAD25:QAP29 QJZ25:QKL29 QTV25:QUH29 RDR25:RED29 RNN25:RNZ29 RXJ25:RXV29 SHF25:SHR29 SRB25:SRN29 TAX25:TBJ29 TKT25:TLF29 TUP25:TVB29 UEL25:UEX29 UOH25:UOT29 UYD25:UYP29 VHZ25:VIL29 VRV25:VSH29 WBR25:WCD29 WLN25:WLZ29 WVJ25:WVV29 IX65561:JJ65565 ST65561:TF65565 ACP65561:ADB65565 AML65561:AMX65565 AWH65561:AWT65565 BGD65561:BGP65565 BPZ65561:BQL65565 BZV65561:CAH65565 CJR65561:CKD65565 CTN65561:CTZ65565 DDJ65561:DDV65565 DNF65561:DNR65565 DXB65561:DXN65565 EGX65561:EHJ65565 EQT65561:ERF65565 FAP65561:FBB65565 FKL65561:FKX65565 FUH65561:FUT65565 GED65561:GEP65565 GNZ65561:GOL65565 GXV65561:GYH65565 HHR65561:HID65565 HRN65561:HRZ65565 IBJ65561:IBV65565 ILF65561:ILR65565 IVB65561:IVN65565 JEX65561:JFJ65565 JOT65561:JPF65565 JYP65561:JZB65565 KIL65561:KIX65565 KSH65561:KST65565 LCD65561:LCP65565 LLZ65561:LML65565 LVV65561:LWH65565 MFR65561:MGD65565 MPN65561:MPZ65565 MZJ65561:MZV65565 NJF65561:NJR65565 NTB65561:NTN65565 OCX65561:ODJ65565 OMT65561:ONF65565 OWP65561:OXB65565 PGL65561:PGX65565 PQH65561:PQT65565 QAD65561:QAP65565 QJZ65561:QKL65565 QTV65561:QUH65565 RDR65561:RED65565 RNN65561:RNZ65565 RXJ65561:RXV65565 SHF65561:SHR65565 SRB65561:SRN65565 TAX65561:TBJ65565 TKT65561:TLF65565 TUP65561:TVB65565 UEL65561:UEX65565 UOH65561:UOT65565 UYD65561:UYP65565 VHZ65561:VIL65565 VRV65561:VSH65565 WBR65561:WCD65565 WLN65561:WLZ65565 WVJ65561:WVV65565 IX131097:JJ131101 ST131097:TF131101 ACP131097:ADB131101 AML131097:AMX131101 AWH131097:AWT131101 BGD131097:BGP131101 BPZ131097:BQL131101 BZV131097:CAH131101 CJR131097:CKD131101 CTN131097:CTZ131101 DDJ131097:DDV131101 DNF131097:DNR131101 DXB131097:DXN131101 EGX131097:EHJ131101 EQT131097:ERF131101 FAP131097:FBB131101 FKL131097:FKX131101 FUH131097:FUT131101 GED131097:GEP131101 GNZ131097:GOL131101 GXV131097:GYH131101 HHR131097:HID131101 HRN131097:HRZ131101 IBJ131097:IBV131101 ILF131097:ILR131101 IVB131097:IVN131101 JEX131097:JFJ131101 JOT131097:JPF131101 JYP131097:JZB131101 KIL131097:KIX131101 KSH131097:KST131101 LCD131097:LCP131101 LLZ131097:LML131101 LVV131097:LWH131101 MFR131097:MGD131101 MPN131097:MPZ131101 MZJ131097:MZV131101 NJF131097:NJR131101 NTB131097:NTN131101 OCX131097:ODJ131101 OMT131097:ONF131101 OWP131097:OXB131101 PGL131097:PGX131101 PQH131097:PQT131101 QAD131097:QAP131101 QJZ131097:QKL131101 QTV131097:QUH131101 RDR131097:RED131101 RNN131097:RNZ131101 RXJ131097:RXV131101 SHF131097:SHR131101 SRB131097:SRN131101 TAX131097:TBJ131101 TKT131097:TLF131101 TUP131097:TVB131101 UEL131097:UEX131101 UOH131097:UOT131101 UYD131097:UYP131101 VHZ131097:VIL131101 VRV131097:VSH131101 WBR131097:WCD131101 WLN131097:WLZ131101 WVJ131097:WVV131101 IX196633:JJ196637 ST196633:TF196637 ACP196633:ADB196637 AML196633:AMX196637 AWH196633:AWT196637 BGD196633:BGP196637 BPZ196633:BQL196637 BZV196633:CAH196637 CJR196633:CKD196637 CTN196633:CTZ196637 DDJ196633:DDV196637 DNF196633:DNR196637 DXB196633:DXN196637 EGX196633:EHJ196637 EQT196633:ERF196637 FAP196633:FBB196637 FKL196633:FKX196637 FUH196633:FUT196637 GED196633:GEP196637 GNZ196633:GOL196637 GXV196633:GYH196637 HHR196633:HID196637 HRN196633:HRZ196637 IBJ196633:IBV196637 ILF196633:ILR196637 IVB196633:IVN196637 JEX196633:JFJ196637 JOT196633:JPF196637 JYP196633:JZB196637 KIL196633:KIX196637 KSH196633:KST196637 LCD196633:LCP196637 LLZ196633:LML196637 LVV196633:LWH196637 MFR196633:MGD196637 MPN196633:MPZ196637 MZJ196633:MZV196637 NJF196633:NJR196637 NTB196633:NTN196637 OCX196633:ODJ196637 OMT196633:ONF196637 OWP196633:OXB196637 PGL196633:PGX196637 PQH196633:PQT196637 QAD196633:QAP196637 QJZ196633:QKL196637 QTV196633:QUH196637 RDR196633:RED196637 RNN196633:RNZ196637 RXJ196633:RXV196637 SHF196633:SHR196637 SRB196633:SRN196637 TAX196633:TBJ196637 TKT196633:TLF196637 TUP196633:TVB196637 UEL196633:UEX196637 UOH196633:UOT196637 UYD196633:UYP196637 VHZ196633:VIL196637 VRV196633:VSH196637 WBR196633:WCD196637 WLN196633:WLZ196637 WVJ196633:WVV196637 IX262169:JJ262173 ST262169:TF262173 ACP262169:ADB262173 AML262169:AMX262173 AWH262169:AWT262173 BGD262169:BGP262173 BPZ262169:BQL262173 BZV262169:CAH262173 CJR262169:CKD262173 CTN262169:CTZ262173 DDJ262169:DDV262173 DNF262169:DNR262173 DXB262169:DXN262173 EGX262169:EHJ262173 EQT262169:ERF262173 FAP262169:FBB262173 FKL262169:FKX262173 FUH262169:FUT262173 GED262169:GEP262173 GNZ262169:GOL262173 GXV262169:GYH262173 HHR262169:HID262173 HRN262169:HRZ262173 IBJ262169:IBV262173 ILF262169:ILR262173 IVB262169:IVN262173 JEX262169:JFJ262173 JOT262169:JPF262173 JYP262169:JZB262173 KIL262169:KIX262173 KSH262169:KST262173 LCD262169:LCP262173 LLZ262169:LML262173 LVV262169:LWH262173 MFR262169:MGD262173 MPN262169:MPZ262173 MZJ262169:MZV262173 NJF262169:NJR262173 NTB262169:NTN262173 OCX262169:ODJ262173 OMT262169:ONF262173 OWP262169:OXB262173 PGL262169:PGX262173 PQH262169:PQT262173 QAD262169:QAP262173 QJZ262169:QKL262173 QTV262169:QUH262173 RDR262169:RED262173 RNN262169:RNZ262173 RXJ262169:RXV262173 SHF262169:SHR262173 SRB262169:SRN262173 TAX262169:TBJ262173 TKT262169:TLF262173 TUP262169:TVB262173 UEL262169:UEX262173 UOH262169:UOT262173 UYD262169:UYP262173 VHZ262169:VIL262173 VRV262169:VSH262173 WBR262169:WCD262173 WLN262169:WLZ262173 WVJ262169:WVV262173 IX327705:JJ327709 ST327705:TF327709 ACP327705:ADB327709 AML327705:AMX327709 AWH327705:AWT327709 BGD327705:BGP327709 BPZ327705:BQL327709 BZV327705:CAH327709 CJR327705:CKD327709 CTN327705:CTZ327709 DDJ327705:DDV327709 DNF327705:DNR327709 DXB327705:DXN327709 EGX327705:EHJ327709 EQT327705:ERF327709 FAP327705:FBB327709 FKL327705:FKX327709 FUH327705:FUT327709 GED327705:GEP327709 GNZ327705:GOL327709 GXV327705:GYH327709 HHR327705:HID327709 HRN327705:HRZ327709 IBJ327705:IBV327709 ILF327705:ILR327709 IVB327705:IVN327709 JEX327705:JFJ327709 JOT327705:JPF327709 JYP327705:JZB327709 KIL327705:KIX327709 KSH327705:KST327709 LCD327705:LCP327709 LLZ327705:LML327709 LVV327705:LWH327709 MFR327705:MGD327709 MPN327705:MPZ327709 MZJ327705:MZV327709 NJF327705:NJR327709 NTB327705:NTN327709 OCX327705:ODJ327709 OMT327705:ONF327709 OWP327705:OXB327709 PGL327705:PGX327709 PQH327705:PQT327709 QAD327705:QAP327709 QJZ327705:QKL327709 QTV327705:QUH327709 RDR327705:RED327709 RNN327705:RNZ327709 RXJ327705:RXV327709 SHF327705:SHR327709 SRB327705:SRN327709 TAX327705:TBJ327709 TKT327705:TLF327709 TUP327705:TVB327709 UEL327705:UEX327709 UOH327705:UOT327709 UYD327705:UYP327709 VHZ327705:VIL327709 VRV327705:VSH327709 WBR327705:WCD327709 WLN327705:WLZ327709 WVJ327705:WVV327709 IX393241:JJ393245 ST393241:TF393245 ACP393241:ADB393245 AML393241:AMX393245 AWH393241:AWT393245 BGD393241:BGP393245 BPZ393241:BQL393245 BZV393241:CAH393245 CJR393241:CKD393245 CTN393241:CTZ393245 DDJ393241:DDV393245 DNF393241:DNR393245 DXB393241:DXN393245 EGX393241:EHJ393245 EQT393241:ERF393245 FAP393241:FBB393245 FKL393241:FKX393245 FUH393241:FUT393245 GED393241:GEP393245 GNZ393241:GOL393245 GXV393241:GYH393245 HHR393241:HID393245 HRN393241:HRZ393245 IBJ393241:IBV393245 ILF393241:ILR393245 IVB393241:IVN393245 JEX393241:JFJ393245 JOT393241:JPF393245 JYP393241:JZB393245 KIL393241:KIX393245 KSH393241:KST393245 LCD393241:LCP393245 LLZ393241:LML393245 LVV393241:LWH393245 MFR393241:MGD393245 MPN393241:MPZ393245 MZJ393241:MZV393245 NJF393241:NJR393245 NTB393241:NTN393245 OCX393241:ODJ393245 OMT393241:ONF393245 OWP393241:OXB393245 PGL393241:PGX393245 PQH393241:PQT393245 QAD393241:QAP393245 QJZ393241:QKL393245 QTV393241:QUH393245 RDR393241:RED393245 RNN393241:RNZ393245 RXJ393241:RXV393245 SHF393241:SHR393245 SRB393241:SRN393245 TAX393241:TBJ393245 TKT393241:TLF393245 TUP393241:TVB393245 UEL393241:UEX393245 UOH393241:UOT393245 UYD393241:UYP393245 VHZ393241:VIL393245 VRV393241:VSH393245 WBR393241:WCD393245 WLN393241:WLZ393245 WVJ393241:WVV393245 IX458777:JJ458781 ST458777:TF458781 ACP458777:ADB458781 AML458777:AMX458781 AWH458777:AWT458781 BGD458777:BGP458781 BPZ458777:BQL458781 BZV458777:CAH458781 CJR458777:CKD458781 CTN458777:CTZ458781 DDJ458777:DDV458781 DNF458777:DNR458781 DXB458777:DXN458781 EGX458777:EHJ458781 EQT458777:ERF458781 FAP458777:FBB458781 FKL458777:FKX458781 FUH458777:FUT458781 GED458777:GEP458781 GNZ458777:GOL458781 GXV458777:GYH458781 HHR458777:HID458781 HRN458777:HRZ458781 IBJ458777:IBV458781 ILF458777:ILR458781 IVB458777:IVN458781 JEX458777:JFJ458781 JOT458777:JPF458781 JYP458777:JZB458781 KIL458777:KIX458781 KSH458777:KST458781 LCD458777:LCP458781 LLZ458777:LML458781 LVV458777:LWH458781 MFR458777:MGD458781 MPN458777:MPZ458781 MZJ458777:MZV458781 NJF458777:NJR458781 NTB458777:NTN458781 OCX458777:ODJ458781 OMT458777:ONF458781 OWP458777:OXB458781 PGL458777:PGX458781 PQH458777:PQT458781 QAD458777:QAP458781 QJZ458777:QKL458781 QTV458777:QUH458781 RDR458777:RED458781 RNN458777:RNZ458781 RXJ458777:RXV458781 SHF458777:SHR458781 SRB458777:SRN458781 TAX458777:TBJ458781 TKT458777:TLF458781 TUP458777:TVB458781 UEL458777:UEX458781 UOH458777:UOT458781 UYD458777:UYP458781 VHZ458777:VIL458781 VRV458777:VSH458781 WBR458777:WCD458781 WLN458777:WLZ458781 WVJ458777:WVV458781 IX524313:JJ524317 ST524313:TF524317 ACP524313:ADB524317 AML524313:AMX524317 AWH524313:AWT524317 BGD524313:BGP524317 BPZ524313:BQL524317 BZV524313:CAH524317 CJR524313:CKD524317 CTN524313:CTZ524317 DDJ524313:DDV524317 DNF524313:DNR524317 DXB524313:DXN524317 EGX524313:EHJ524317 EQT524313:ERF524317 FAP524313:FBB524317 FKL524313:FKX524317 FUH524313:FUT524317 GED524313:GEP524317 GNZ524313:GOL524317 GXV524313:GYH524317 HHR524313:HID524317 HRN524313:HRZ524317 IBJ524313:IBV524317 ILF524313:ILR524317 IVB524313:IVN524317 JEX524313:JFJ524317 JOT524313:JPF524317 JYP524313:JZB524317 KIL524313:KIX524317 KSH524313:KST524317 LCD524313:LCP524317 LLZ524313:LML524317 LVV524313:LWH524317 MFR524313:MGD524317 MPN524313:MPZ524317 MZJ524313:MZV524317 NJF524313:NJR524317 NTB524313:NTN524317 OCX524313:ODJ524317 OMT524313:ONF524317 OWP524313:OXB524317 PGL524313:PGX524317 PQH524313:PQT524317 QAD524313:QAP524317 QJZ524313:QKL524317 QTV524313:QUH524317 RDR524313:RED524317 RNN524313:RNZ524317 RXJ524313:RXV524317 SHF524313:SHR524317 SRB524313:SRN524317 TAX524313:TBJ524317 TKT524313:TLF524317 TUP524313:TVB524317 UEL524313:UEX524317 UOH524313:UOT524317 UYD524313:UYP524317 VHZ524313:VIL524317 VRV524313:VSH524317 WBR524313:WCD524317 WLN524313:WLZ524317 WVJ524313:WVV524317 IX589849:JJ589853 ST589849:TF589853 ACP589849:ADB589853 AML589849:AMX589853 AWH589849:AWT589853 BGD589849:BGP589853 BPZ589849:BQL589853 BZV589849:CAH589853 CJR589849:CKD589853 CTN589849:CTZ589853 DDJ589849:DDV589853 DNF589849:DNR589853 DXB589849:DXN589853 EGX589849:EHJ589853 EQT589849:ERF589853 FAP589849:FBB589853 FKL589849:FKX589853 FUH589849:FUT589853 GED589849:GEP589853 GNZ589849:GOL589853 GXV589849:GYH589853 HHR589849:HID589853 HRN589849:HRZ589853 IBJ589849:IBV589853 ILF589849:ILR589853 IVB589849:IVN589853 JEX589849:JFJ589853 JOT589849:JPF589853 JYP589849:JZB589853 KIL589849:KIX589853 KSH589849:KST589853 LCD589849:LCP589853 LLZ589849:LML589853 LVV589849:LWH589853 MFR589849:MGD589853 MPN589849:MPZ589853 MZJ589849:MZV589853 NJF589849:NJR589853 NTB589849:NTN589853 OCX589849:ODJ589853 OMT589849:ONF589853 OWP589849:OXB589853 PGL589849:PGX589853 PQH589849:PQT589853 QAD589849:QAP589853 QJZ589849:QKL589853 QTV589849:QUH589853 RDR589849:RED589853 RNN589849:RNZ589853 RXJ589849:RXV589853 SHF589849:SHR589853 SRB589849:SRN589853 TAX589849:TBJ589853 TKT589849:TLF589853 TUP589849:TVB589853 UEL589849:UEX589853 UOH589849:UOT589853 UYD589849:UYP589853 VHZ589849:VIL589853 VRV589849:VSH589853 WBR589849:WCD589853 WLN589849:WLZ589853 WVJ589849:WVV589853 IX655385:JJ655389 ST655385:TF655389 ACP655385:ADB655389 AML655385:AMX655389 AWH655385:AWT655389 BGD655385:BGP655389 BPZ655385:BQL655389 BZV655385:CAH655389 CJR655385:CKD655389 CTN655385:CTZ655389 DDJ655385:DDV655389 DNF655385:DNR655389 DXB655385:DXN655389 EGX655385:EHJ655389 EQT655385:ERF655389 FAP655385:FBB655389 FKL655385:FKX655389 FUH655385:FUT655389 GED655385:GEP655389 GNZ655385:GOL655389 GXV655385:GYH655389 HHR655385:HID655389 HRN655385:HRZ655389 IBJ655385:IBV655389 ILF655385:ILR655389 IVB655385:IVN655389 JEX655385:JFJ655389 JOT655385:JPF655389 JYP655385:JZB655389 KIL655385:KIX655389 KSH655385:KST655389 LCD655385:LCP655389 LLZ655385:LML655389 LVV655385:LWH655389 MFR655385:MGD655389 MPN655385:MPZ655389 MZJ655385:MZV655389 NJF655385:NJR655389 NTB655385:NTN655389 OCX655385:ODJ655389 OMT655385:ONF655389 OWP655385:OXB655389 PGL655385:PGX655389 PQH655385:PQT655389 QAD655385:QAP655389 QJZ655385:QKL655389 QTV655385:QUH655389 RDR655385:RED655389 RNN655385:RNZ655389 RXJ655385:RXV655389 SHF655385:SHR655389 SRB655385:SRN655389 TAX655385:TBJ655389 TKT655385:TLF655389 TUP655385:TVB655389 UEL655385:UEX655389 UOH655385:UOT655389 UYD655385:UYP655389 VHZ655385:VIL655389 VRV655385:VSH655389 WBR655385:WCD655389 WLN655385:WLZ655389 WVJ655385:WVV655389 IX720921:JJ720925 ST720921:TF720925 ACP720921:ADB720925 AML720921:AMX720925 AWH720921:AWT720925 BGD720921:BGP720925 BPZ720921:BQL720925 BZV720921:CAH720925 CJR720921:CKD720925 CTN720921:CTZ720925 DDJ720921:DDV720925 DNF720921:DNR720925 DXB720921:DXN720925 EGX720921:EHJ720925 EQT720921:ERF720925 FAP720921:FBB720925 FKL720921:FKX720925 FUH720921:FUT720925 GED720921:GEP720925 GNZ720921:GOL720925 GXV720921:GYH720925 HHR720921:HID720925 HRN720921:HRZ720925 IBJ720921:IBV720925 ILF720921:ILR720925 IVB720921:IVN720925 JEX720921:JFJ720925 JOT720921:JPF720925 JYP720921:JZB720925 KIL720921:KIX720925 KSH720921:KST720925 LCD720921:LCP720925 LLZ720921:LML720925 LVV720921:LWH720925 MFR720921:MGD720925 MPN720921:MPZ720925 MZJ720921:MZV720925 NJF720921:NJR720925 NTB720921:NTN720925 OCX720921:ODJ720925 OMT720921:ONF720925 OWP720921:OXB720925 PGL720921:PGX720925 PQH720921:PQT720925 QAD720921:QAP720925 QJZ720921:QKL720925 QTV720921:QUH720925 RDR720921:RED720925 RNN720921:RNZ720925 RXJ720921:RXV720925 SHF720921:SHR720925 SRB720921:SRN720925 TAX720921:TBJ720925 TKT720921:TLF720925 TUP720921:TVB720925 UEL720921:UEX720925 UOH720921:UOT720925 UYD720921:UYP720925 VHZ720921:VIL720925 VRV720921:VSH720925 WBR720921:WCD720925 WLN720921:WLZ720925 WVJ720921:WVV720925 IX786457:JJ786461 ST786457:TF786461 ACP786457:ADB786461 AML786457:AMX786461 AWH786457:AWT786461 BGD786457:BGP786461 BPZ786457:BQL786461 BZV786457:CAH786461 CJR786457:CKD786461 CTN786457:CTZ786461 DDJ786457:DDV786461 DNF786457:DNR786461 DXB786457:DXN786461 EGX786457:EHJ786461 EQT786457:ERF786461 FAP786457:FBB786461 FKL786457:FKX786461 FUH786457:FUT786461 GED786457:GEP786461 GNZ786457:GOL786461 GXV786457:GYH786461 HHR786457:HID786461 HRN786457:HRZ786461 IBJ786457:IBV786461 ILF786457:ILR786461 IVB786457:IVN786461 JEX786457:JFJ786461 JOT786457:JPF786461 JYP786457:JZB786461 KIL786457:KIX786461 KSH786457:KST786461 LCD786457:LCP786461 LLZ786457:LML786461 LVV786457:LWH786461 MFR786457:MGD786461 MPN786457:MPZ786461 MZJ786457:MZV786461 NJF786457:NJR786461 NTB786457:NTN786461 OCX786457:ODJ786461 OMT786457:ONF786461 OWP786457:OXB786461 PGL786457:PGX786461 PQH786457:PQT786461 QAD786457:QAP786461 QJZ786457:QKL786461 QTV786457:QUH786461 RDR786457:RED786461 RNN786457:RNZ786461 RXJ786457:RXV786461 SHF786457:SHR786461 SRB786457:SRN786461 TAX786457:TBJ786461 TKT786457:TLF786461 TUP786457:TVB786461 UEL786457:UEX786461 UOH786457:UOT786461 UYD786457:UYP786461 VHZ786457:VIL786461 VRV786457:VSH786461 WBR786457:WCD786461 WLN786457:WLZ786461 WVJ786457:WVV786461 IX851993:JJ851997 ST851993:TF851997 ACP851993:ADB851997 AML851993:AMX851997 AWH851993:AWT851997 BGD851993:BGP851997 BPZ851993:BQL851997 BZV851993:CAH851997 CJR851993:CKD851997 CTN851993:CTZ851997 DDJ851993:DDV851997 DNF851993:DNR851997 DXB851993:DXN851997 EGX851993:EHJ851997 EQT851993:ERF851997 FAP851993:FBB851997 FKL851993:FKX851997 FUH851993:FUT851997 GED851993:GEP851997 GNZ851993:GOL851997 GXV851993:GYH851997 HHR851993:HID851997 HRN851993:HRZ851997 IBJ851993:IBV851997 ILF851993:ILR851997 IVB851993:IVN851997 JEX851993:JFJ851997 JOT851993:JPF851997 JYP851993:JZB851997 KIL851993:KIX851997 KSH851993:KST851997 LCD851993:LCP851997 LLZ851993:LML851997 LVV851993:LWH851997 MFR851993:MGD851997 MPN851993:MPZ851997 MZJ851993:MZV851997 NJF851993:NJR851997 NTB851993:NTN851997 OCX851993:ODJ851997 OMT851993:ONF851997 OWP851993:OXB851997 PGL851993:PGX851997 PQH851993:PQT851997 QAD851993:QAP851997 QJZ851993:QKL851997 QTV851993:QUH851997 RDR851993:RED851997 RNN851993:RNZ851997 RXJ851993:RXV851997 SHF851993:SHR851997 SRB851993:SRN851997 TAX851993:TBJ851997 TKT851993:TLF851997 TUP851993:TVB851997 UEL851993:UEX851997 UOH851993:UOT851997 UYD851993:UYP851997 VHZ851993:VIL851997 VRV851993:VSH851997 WBR851993:WCD851997 WLN851993:WLZ851997 WVJ851993:WVV851997 IX917529:JJ917533 ST917529:TF917533 ACP917529:ADB917533 AML917529:AMX917533 AWH917529:AWT917533 BGD917529:BGP917533 BPZ917529:BQL917533 BZV917529:CAH917533 CJR917529:CKD917533 CTN917529:CTZ917533 DDJ917529:DDV917533 DNF917529:DNR917533 DXB917529:DXN917533 EGX917529:EHJ917533 EQT917529:ERF917533 FAP917529:FBB917533 FKL917529:FKX917533 FUH917529:FUT917533 GED917529:GEP917533 GNZ917529:GOL917533 GXV917529:GYH917533 HHR917529:HID917533 HRN917529:HRZ917533 IBJ917529:IBV917533 ILF917529:ILR917533 IVB917529:IVN917533 JEX917529:JFJ917533 JOT917529:JPF917533 JYP917529:JZB917533 KIL917529:KIX917533 KSH917529:KST917533 LCD917529:LCP917533 LLZ917529:LML917533 LVV917529:LWH917533 MFR917529:MGD917533 MPN917529:MPZ917533 MZJ917529:MZV917533 NJF917529:NJR917533 NTB917529:NTN917533 OCX917529:ODJ917533 OMT917529:ONF917533 OWP917529:OXB917533 PGL917529:PGX917533 PQH917529:PQT917533 QAD917529:QAP917533 QJZ917529:QKL917533 QTV917529:QUH917533 RDR917529:RED917533 RNN917529:RNZ917533 RXJ917529:RXV917533 SHF917529:SHR917533 SRB917529:SRN917533 TAX917529:TBJ917533 TKT917529:TLF917533 TUP917529:TVB917533 UEL917529:UEX917533 UOH917529:UOT917533 UYD917529:UYP917533 VHZ917529:VIL917533 VRV917529:VSH917533 WBR917529:WCD917533 WLN917529:WLZ917533 WVJ917529:WVV917533 WVJ983065:WVV983069 IX983065:JJ983069 ST983065:TF983069 ACP983065:ADB983069 AML983065:AMX983069 AWH983065:AWT983069 BGD983065:BGP983069 BPZ983065:BQL983069 BZV983065:CAH983069 CJR983065:CKD983069 CTN983065:CTZ983069 DDJ983065:DDV983069 DNF983065:DNR983069 DXB983065:DXN983069 EGX983065:EHJ983069 EQT983065:ERF983069 FAP983065:FBB983069 FKL983065:FKX983069 FUH983065:FUT983069 GED983065:GEP983069 GNZ983065:GOL983069 GXV983065:GYH983069 HHR983065:HID983069 HRN983065:HRZ983069 IBJ983065:IBV983069 ILF983065:ILR983069 IVB983065:IVN983069 JEX983065:JFJ983069 JOT983065:JPF983069 JYP983065:JZB983069 KIL983065:KIX983069 KSH983065:KST983069 LCD983065:LCP983069 LLZ983065:LML983069 LVV983065:LWH983069 MFR983065:MGD983069 MPN983065:MPZ983069 MZJ983065:MZV983069 NJF983065:NJR983069 NTB983065:NTN983069 OCX983065:ODJ983069 OMT983065:ONF983069 OWP983065:OXB983069 PGL983065:PGX983069 PQH983065:PQT983069 QAD983065:QAP983069 QJZ983065:QKL983069 QTV983065:QUH983069 RDR983065:RED983069 RNN983065:RNZ983069 RXJ983065:RXV983069 SHF983065:SHR983069 SRB983065:SRN983069 TAX983065:TBJ983069 TKT983065:TLF983069 TUP983065:TVB983069 UEL983065:UEX983069 UOH983065:UOT983069 UYD983065:UYP983069 VHZ983065:VIL983069 VRV983065:VSH983069 WBR983065:WCD983069 WLN983065:WLZ983069 L983065:X983069 L65561:X65565 L131097:X131101 L196633:X196637 L262169:X262173 L327705:X327709 L393241:X393245 L458777:X458781 L524313:X524317 L589849:X589853 L655385:X655389 L720921:X720925 L786457:X786461 L851993:X851997 L917529:X917533"/>
    <dataValidation type="textLength" operator="lessThanOrEqual" allowBlank="1" showInputMessage="1" showErrorMessage="1" errorTitle="Ошибка" error="Допускается ввод не более 900 символов!" prompt="Укажите заявителя" sqref="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23 IY23 WVK98306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SU23">
      <formula1>900</formula1>
    </dataValidation>
    <dataValidation type="decimal" allowBlank="1" showErrorMessage="1" errorTitle="Ошибка" error="Допускается ввод только неотрицательных чисел!" sqref="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P23 JB23 WVN983063 P65559 JB65559 SX65559 ACT65559 AMP65559 AWL65559 BGH65559 BQD65559 BZZ65559 CJV65559 CTR65559 DDN65559 DNJ65559 DXF65559 EHB65559 EQX65559 FAT65559 FKP65559 FUL65559 GEH65559 GOD65559 GXZ65559 HHV65559 HRR65559 IBN65559 ILJ65559 IVF65559 JFB65559 JOX65559 JYT65559 KIP65559 KSL65559 LCH65559 LMD65559 LVZ65559 MFV65559 MPR65559 MZN65559 NJJ65559 NTF65559 ODB65559 OMX65559 OWT65559 PGP65559 PQL65559 QAH65559 QKD65559 QTZ65559 RDV65559 RNR65559 RXN65559 SHJ65559 SRF65559 TBB65559 TKX65559 TUT65559 UEP65559 UOL65559 UYH65559 VID65559 VRZ65559 WBV65559 WLR65559 WVN65559 P131095 JB131095 SX131095 ACT131095 AMP131095 AWL131095 BGH131095 BQD131095 BZZ131095 CJV131095 CTR131095 DDN131095 DNJ131095 DXF131095 EHB131095 EQX131095 FAT131095 FKP131095 FUL131095 GEH131095 GOD131095 GXZ131095 HHV131095 HRR131095 IBN131095 ILJ131095 IVF131095 JFB131095 JOX131095 JYT131095 KIP131095 KSL131095 LCH131095 LMD131095 LVZ131095 MFV131095 MPR131095 MZN131095 NJJ131095 NTF131095 ODB131095 OMX131095 OWT131095 PGP131095 PQL131095 QAH131095 QKD131095 QTZ131095 RDV131095 RNR131095 RXN131095 SHJ131095 SRF131095 TBB131095 TKX131095 TUT131095 UEP131095 UOL131095 UYH131095 VID131095 VRZ131095 WBV131095 WLR131095 WVN131095 P196631 JB196631 SX196631 ACT196631 AMP196631 AWL196631 BGH196631 BQD196631 BZZ196631 CJV196631 CTR196631 DDN196631 DNJ196631 DXF196631 EHB196631 EQX196631 FAT196631 FKP196631 FUL196631 GEH196631 GOD196631 GXZ196631 HHV196631 HRR196631 IBN196631 ILJ196631 IVF196631 JFB196631 JOX196631 JYT196631 KIP196631 KSL196631 LCH196631 LMD196631 LVZ196631 MFV196631 MPR196631 MZN196631 NJJ196631 NTF196631 ODB196631 OMX196631 OWT196631 PGP196631 PQL196631 QAH196631 QKD196631 QTZ196631 RDV196631 RNR196631 RXN196631 SHJ196631 SRF196631 TBB196631 TKX196631 TUT196631 UEP196631 UOL196631 UYH196631 VID196631 VRZ196631 WBV196631 WLR196631 WVN196631 P262167 JB262167 SX262167 ACT262167 AMP262167 AWL262167 BGH262167 BQD262167 BZZ262167 CJV262167 CTR262167 DDN262167 DNJ262167 DXF262167 EHB262167 EQX262167 FAT262167 FKP262167 FUL262167 GEH262167 GOD262167 GXZ262167 HHV262167 HRR262167 IBN262167 ILJ262167 IVF262167 JFB262167 JOX262167 JYT262167 KIP262167 KSL262167 LCH262167 LMD262167 LVZ262167 MFV262167 MPR262167 MZN262167 NJJ262167 NTF262167 ODB262167 OMX262167 OWT262167 PGP262167 PQL262167 QAH262167 QKD262167 QTZ262167 RDV262167 RNR262167 RXN262167 SHJ262167 SRF262167 TBB262167 TKX262167 TUT262167 UEP262167 UOL262167 UYH262167 VID262167 VRZ262167 WBV262167 WLR262167 WVN262167 P327703 JB327703 SX327703 ACT327703 AMP327703 AWL327703 BGH327703 BQD327703 BZZ327703 CJV327703 CTR327703 DDN327703 DNJ327703 DXF327703 EHB327703 EQX327703 FAT327703 FKP327703 FUL327703 GEH327703 GOD327703 GXZ327703 HHV327703 HRR327703 IBN327703 ILJ327703 IVF327703 JFB327703 JOX327703 JYT327703 KIP327703 KSL327703 LCH327703 LMD327703 LVZ327703 MFV327703 MPR327703 MZN327703 NJJ327703 NTF327703 ODB327703 OMX327703 OWT327703 PGP327703 PQL327703 QAH327703 QKD327703 QTZ327703 RDV327703 RNR327703 RXN327703 SHJ327703 SRF327703 TBB327703 TKX327703 TUT327703 UEP327703 UOL327703 UYH327703 VID327703 VRZ327703 WBV327703 WLR327703 WVN327703 P393239 JB393239 SX393239 ACT393239 AMP393239 AWL393239 BGH393239 BQD393239 BZZ393239 CJV393239 CTR393239 DDN393239 DNJ393239 DXF393239 EHB393239 EQX393239 FAT393239 FKP393239 FUL393239 GEH393239 GOD393239 GXZ393239 HHV393239 HRR393239 IBN393239 ILJ393239 IVF393239 JFB393239 JOX393239 JYT393239 KIP393239 KSL393239 LCH393239 LMD393239 LVZ393239 MFV393239 MPR393239 MZN393239 NJJ393239 NTF393239 ODB393239 OMX393239 OWT393239 PGP393239 PQL393239 QAH393239 QKD393239 QTZ393239 RDV393239 RNR393239 RXN393239 SHJ393239 SRF393239 TBB393239 TKX393239 TUT393239 UEP393239 UOL393239 UYH393239 VID393239 VRZ393239 WBV393239 WLR393239 WVN393239 P458775 JB458775 SX458775 ACT458775 AMP458775 AWL458775 BGH458775 BQD458775 BZZ458775 CJV458775 CTR458775 DDN458775 DNJ458775 DXF458775 EHB458775 EQX458775 FAT458775 FKP458775 FUL458775 GEH458775 GOD458775 GXZ458775 HHV458775 HRR458775 IBN458775 ILJ458775 IVF458775 JFB458775 JOX458775 JYT458775 KIP458775 KSL458775 LCH458775 LMD458775 LVZ458775 MFV458775 MPR458775 MZN458775 NJJ458775 NTF458775 ODB458775 OMX458775 OWT458775 PGP458775 PQL458775 QAH458775 QKD458775 QTZ458775 RDV458775 RNR458775 RXN458775 SHJ458775 SRF458775 TBB458775 TKX458775 TUT458775 UEP458775 UOL458775 UYH458775 VID458775 VRZ458775 WBV458775 WLR458775 WVN458775 P524311 JB524311 SX524311 ACT524311 AMP524311 AWL524311 BGH524311 BQD524311 BZZ524311 CJV524311 CTR524311 DDN524311 DNJ524311 DXF524311 EHB524311 EQX524311 FAT524311 FKP524311 FUL524311 GEH524311 GOD524311 GXZ524311 HHV524311 HRR524311 IBN524311 ILJ524311 IVF524311 JFB524311 JOX524311 JYT524311 KIP524311 KSL524311 LCH524311 LMD524311 LVZ524311 MFV524311 MPR524311 MZN524311 NJJ524311 NTF524311 ODB524311 OMX524311 OWT524311 PGP524311 PQL524311 QAH524311 QKD524311 QTZ524311 RDV524311 RNR524311 RXN524311 SHJ524311 SRF524311 TBB524311 TKX524311 TUT524311 UEP524311 UOL524311 UYH524311 VID524311 VRZ524311 WBV524311 WLR524311 WVN524311 P589847 JB589847 SX589847 ACT589847 AMP589847 AWL589847 BGH589847 BQD589847 BZZ589847 CJV589847 CTR589847 DDN589847 DNJ589847 DXF589847 EHB589847 EQX589847 FAT589847 FKP589847 FUL589847 GEH589847 GOD589847 GXZ589847 HHV589847 HRR589847 IBN589847 ILJ589847 IVF589847 JFB589847 JOX589847 JYT589847 KIP589847 KSL589847 LCH589847 LMD589847 LVZ589847 MFV589847 MPR589847 MZN589847 NJJ589847 NTF589847 ODB589847 OMX589847 OWT589847 PGP589847 PQL589847 QAH589847 QKD589847 QTZ589847 RDV589847 RNR589847 RXN589847 SHJ589847 SRF589847 TBB589847 TKX589847 TUT589847 UEP589847 UOL589847 UYH589847 VID589847 VRZ589847 WBV589847 WLR589847 WVN589847 P655383 JB655383 SX655383 ACT655383 AMP655383 AWL655383 BGH655383 BQD655383 BZZ655383 CJV655383 CTR655383 DDN655383 DNJ655383 DXF655383 EHB655383 EQX655383 FAT655383 FKP655383 FUL655383 GEH655383 GOD655383 GXZ655383 HHV655383 HRR655383 IBN655383 ILJ655383 IVF655383 JFB655383 JOX655383 JYT655383 KIP655383 KSL655383 LCH655383 LMD655383 LVZ655383 MFV655383 MPR655383 MZN655383 NJJ655383 NTF655383 ODB655383 OMX655383 OWT655383 PGP655383 PQL655383 QAH655383 QKD655383 QTZ655383 RDV655383 RNR655383 RXN655383 SHJ655383 SRF655383 TBB655383 TKX655383 TUT655383 UEP655383 UOL655383 UYH655383 VID655383 VRZ655383 WBV655383 WLR655383 WVN655383 P720919 JB720919 SX720919 ACT720919 AMP720919 AWL720919 BGH720919 BQD720919 BZZ720919 CJV720919 CTR720919 DDN720919 DNJ720919 DXF720919 EHB720919 EQX720919 FAT720919 FKP720919 FUL720919 GEH720919 GOD720919 GXZ720919 HHV720919 HRR720919 IBN720919 ILJ720919 IVF720919 JFB720919 JOX720919 JYT720919 KIP720919 KSL720919 LCH720919 LMD720919 LVZ720919 MFV720919 MPR720919 MZN720919 NJJ720919 NTF720919 ODB720919 OMX720919 OWT720919 PGP720919 PQL720919 QAH720919 QKD720919 QTZ720919 RDV720919 RNR720919 RXN720919 SHJ720919 SRF720919 TBB720919 TKX720919 TUT720919 UEP720919 UOL720919 UYH720919 VID720919 VRZ720919 WBV720919 WLR720919 WVN720919 P786455 JB786455 SX786455 ACT786455 AMP786455 AWL786455 BGH786455 BQD786455 BZZ786455 CJV786455 CTR786455 DDN786455 DNJ786455 DXF786455 EHB786455 EQX786455 FAT786455 FKP786455 FUL786455 GEH786455 GOD786455 GXZ786455 HHV786455 HRR786455 IBN786455 ILJ786455 IVF786455 JFB786455 JOX786455 JYT786455 KIP786455 KSL786455 LCH786455 LMD786455 LVZ786455 MFV786455 MPR786455 MZN786455 NJJ786455 NTF786455 ODB786455 OMX786455 OWT786455 PGP786455 PQL786455 QAH786455 QKD786455 QTZ786455 RDV786455 RNR786455 RXN786455 SHJ786455 SRF786455 TBB786455 TKX786455 TUT786455 UEP786455 UOL786455 UYH786455 VID786455 VRZ786455 WBV786455 WLR786455 WVN786455 P851991 JB851991 SX851991 ACT851991 AMP851991 AWL851991 BGH851991 BQD851991 BZZ851991 CJV851991 CTR851991 DDN851991 DNJ851991 DXF851991 EHB851991 EQX851991 FAT851991 FKP851991 FUL851991 GEH851991 GOD851991 GXZ851991 HHV851991 HRR851991 IBN851991 ILJ851991 IVF851991 JFB851991 JOX851991 JYT851991 KIP851991 KSL851991 LCH851991 LMD851991 LVZ851991 MFV851991 MPR851991 MZN851991 NJJ851991 NTF851991 ODB851991 OMX851991 OWT851991 PGP851991 PQL851991 QAH851991 QKD851991 QTZ851991 RDV851991 RNR851991 RXN851991 SHJ851991 SRF851991 TBB851991 TKX851991 TUT851991 UEP851991 UOL851991 UYH851991 VID851991 VRZ851991 WBV851991 WLR851991 WVN851991 P917527 JB917527 SX917527 ACT917527 AMP917527 AWL917527 BGH917527 BQD917527 BZZ917527 CJV917527 CTR917527 DDN917527 DNJ917527 DXF917527 EHB917527 EQX917527 FAT917527 FKP917527 FUL917527 GEH917527 GOD917527 GXZ917527 HHV917527 HRR917527 IBN917527 ILJ917527 IVF917527 JFB917527 JOX917527 JYT917527 KIP917527 KSL917527 LCH917527 LMD917527 LVZ917527 MFV917527 MPR917527 MZN917527 NJJ917527 NTF917527 ODB917527 OMX917527 OWT917527 PGP917527 PQL917527 QAH917527 QKD917527 QTZ917527 RDV917527 RNR917527 RXN917527 SHJ917527 SRF917527 TBB917527 TKX917527 TUT917527 UEP917527 UOL917527 UYH917527 VID917527 VRZ917527 WBV917527 WLR917527 WVN917527 P983063 JB983063 SX983063 ACT983063 AMP983063 AWL983063 BGH983063 BQD983063 BZZ983063 CJV983063 CTR983063 DDN983063 DNJ983063 DXF983063 EHB983063 EQX983063 FAT983063 FKP983063 FUL983063 GEH983063 GOD983063 GXZ983063 HHV983063 HRR983063 IBN983063 ILJ983063 IVF983063 JFB983063 JOX983063 JYT983063 KIP983063 KSL983063 LCH983063 LMD983063 LVZ983063 MFV983063 MPR983063 MZN983063 NJJ983063 NTF983063 ODB983063 OMX983063 OWT983063 PGP983063 PQL983063 QAH983063 QKD983063 QTZ983063 RDV983063 RNR983063 RXN983063 SHJ983063 SRF983063 TBB983063 TKX983063 TUT983063 UEP983063 UOL983063 UYH983063 VID983063 VRZ983063 WBV983063 WLR983063 SX23">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Y23 AMU23 AWQ23 BGM23 BQI23 CAE23 CKA23 CTW23 DDS23 DNO23 DXK23 EHG23 ERC23 FAY23 FKU23 FUQ23 GEM23 GOI23 GYE23 HIA23 HRW23 IBS23 ILO23 IVK23 JFG23 JPC23 JYY23 KIU23 KSQ23 LCM23 LMI23 LWE23 MGA23 MPW23 MZS23 NJO23 NTK23 ODG23 ONC23 OWY23 PGU23 PQQ23 QAM23 QKI23 QUE23 REA23 RNW23 RXS23 SHO23 SRK23 TBG23 TLC23 TUY23 UEU23 UOQ23 UYM23 VII23 VSE23 WCA23 WLW23 WVS23 S23 JE23 TA23 U65559 JG65559 TC65559 ACY65559 AMU65559 AWQ65559 BGM65559 BQI65559 CAE65559 CKA65559 CTW65559 DDS65559 DNO65559 DXK65559 EHG65559 ERC65559 FAY65559 FKU65559 FUQ65559 GEM65559 GOI65559 GYE65559 HIA65559 HRW65559 IBS65559 ILO65559 IVK65559 JFG65559 JPC65559 JYY65559 KIU65559 KSQ65559 LCM65559 LMI65559 LWE65559 MGA65559 MPW65559 MZS65559 NJO65559 NTK65559 ODG65559 ONC65559 OWY65559 PGU65559 PQQ65559 QAM65559 QKI65559 QUE65559 REA65559 RNW65559 RXS65559 SHO65559 SRK65559 TBG65559 TLC65559 TUY65559 UEU65559 UOQ65559 UYM65559 VII65559 VSE65559 WCA65559 WLW65559 WVS65559 U131095 JG131095 TC131095 ACY131095 AMU131095 AWQ131095 BGM131095 BQI131095 CAE131095 CKA131095 CTW131095 DDS131095 DNO131095 DXK131095 EHG131095 ERC131095 FAY131095 FKU131095 FUQ131095 GEM131095 GOI131095 GYE131095 HIA131095 HRW131095 IBS131095 ILO131095 IVK131095 JFG131095 JPC131095 JYY131095 KIU131095 KSQ131095 LCM131095 LMI131095 LWE131095 MGA131095 MPW131095 MZS131095 NJO131095 NTK131095 ODG131095 ONC131095 OWY131095 PGU131095 PQQ131095 QAM131095 QKI131095 QUE131095 REA131095 RNW131095 RXS131095 SHO131095 SRK131095 TBG131095 TLC131095 TUY131095 UEU131095 UOQ131095 UYM131095 VII131095 VSE131095 WCA131095 WLW131095 WVS131095 U196631 JG196631 TC196631 ACY196631 AMU196631 AWQ196631 BGM196631 BQI196631 CAE196631 CKA196631 CTW196631 DDS196631 DNO196631 DXK196631 EHG196631 ERC196631 FAY196631 FKU196631 FUQ196631 GEM196631 GOI196631 GYE196631 HIA196631 HRW196631 IBS196631 ILO196631 IVK196631 JFG196631 JPC196631 JYY196631 KIU196631 KSQ196631 LCM196631 LMI196631 LWE196631 MGA196631 MPW196631 MZS196631 NJO196631 NTK196631 ODG196631 ONC196631 OWY196631 PGU196631 PQQ196631 QAM196631 QKI196631 QUE196631 REA196631 RNW196631 RXS196631 SHO196631 SRK196631 TBG196631 TLC196631 TUY196631 UEU196631 UOQ196631 UYM196631 VII196631 VSE196631 WCA196631 WLW196631 WVS196631 U262167 JG262167 TC262167 ACY262167 AMU262167 AWQ262167 BGM262167 BQI262167 CAE262167 CKA262167 CTW262167 DDS262167 DNO262167 DXK262167 EHG262167 ERC262167 FAY262167 FKU262167 FUQ262167 GEM262167 GOI262167 GYE262167 HIA262167 HRW262167 IBS262167 ILO262167 IVK262167 JFG262167 JPC262167 JYY262167 KIU262167 KSQ262167 LCM262167 LMI262167 LWE262167 MGA262167 MPW262167 MZS262167 NJO262167 NTK262167 ODG262167 ONC262167 OWY262167 PGU262167 PQQ262167 QAM262167 QKI262167 QUE262167 REA262167 RNW262167 RXS262167 SHO262167 SRK262167 TBG262167 TLC262167 TUY262167 UEU262167 UOQ262167 UYM262167 VII262167 VSE262167 WCA262167 WLW262167 WVS262167 U327703 JG327703 TC327703 ACY327703 AMU327703 AWQ327703 BGM327703 BQI327703 CAE327703 CKA327703 CTW327703 DDS327703 DNO327703 DXK327703 EHG327703 ERC327703 FAY327703 FKU327703 FUQ327703 GEM327703 GOI327703 GYE327703 HIA327703 HRW327703 IBS327703 ILO327703 IVK327703 JFG327703 JPC327703 JYY327703 KIU327703 KSQ327703 LCM327703 LMI327703 LWE327703 MGA327703 MPW327703 MZS327703 NJO327703 NTK327703 ODG327703 ONC327703 OWY327703 PGU327703 PQQ327703 QAM327703 QKI327703 QUE327703 REA327703 RNW327703 RXS327703 SHO327703 SRK327703 TBG327703 TLC327703 TUY327703 UEU327703 UOQ327703 UYM327703 VII327703 VSE327703 WCA327703 WLW327703 WVS327703 U393239 JG393239 TC393239 ACY393239 AMU393239 AWQ393239 BGM393239 BQI393239 CAE393239 CKA393239 CTW393239 DDS393239 DNO393239 DXK393239 EHG393239 ERC393239 FAY393239 FKU393239 FUQ393239 GEM393239 GOI393239 GYE393239 HIA393239 HRW393239 IBS393239 ILO393239 IVK393239 JFG393239 JPC393239 JYY393239 KIU393239 KSQ393239 LCM393239 LMI393239 LWE393239 MGA393239 MPW393239 MZS393239 NJO393239 NTK393239 ODG393239 ONC393239 OWY393239 PGU393239 PQQ393239 QAM393239 QKI393239 QUE393239 REA393239 RNW393239 RXS393239 SHO393239 SRK393239 TBG393239 TLC393239 TUY393239 UEU393239 UOQ393239 UYM393239 VII393239 VSE393239 WCA393239 WLW393239 WVS393239 U458775 JG458775 TC458775 ACY458775 AMU458775 AWQ458775 BGM458775 BQI458775 CAE458775 CKA458775 CTW458775 DDS458775 DNO458775 DXK458775 EHG458775 ERC458775 FAY458775 FKU458775 FUQ458775 GEM458775 GOI458775 GYE458775 HIA458775 HRW458775 IBS458775 ILO458775 IVK458775 JFG458775 JPC458775 JYY458775 KIU458775 KSQ458775 LCM458775 LMI458775 LWE458775 MGA458775 MPW458775 MZS458775 NJO458775 NTK458775 ODG458775 ONC458775 OWY458775 PGU458775 PQQ458775 QAM458775 QKI458775 QUE458775 REA458775 RNW458775 RXS458775 SHO458775 SRK458775 TBG458775 TLC458775 TUY458775 UEU458775 UOQ458775 UYM458775 VII458775 VSE458775 WCA458775 WLW458775 WVS458775 U524311 JG524311 TC524311 ACY524311 AMU524311 AWQ524311 BGM524311 BQI524311 CAE524311 CKA524311 CTW524311 DDS524311 DNO524311 DXK524311 EHG524311 ERC524311 FAY524311 FKU524311 FUQ524311 GEM524311 GOI524311 GYE524311 HIA524311 HRW524311 IBS524311 ILO524311 IVK524311 JFG524311 JPC524311 JYY524311 KIU524311 KSQ524311 LCM524311 LMI524311 LWE524311 MGA524311 MPW524311 MZS524311 NJO524311 NTK524311 ODG524311 ONC524311 OWY524311 PGU524311 PQQ524311 QAM524311 QKI524311 QUE524311 REA524311 RNW524311 RXS524311 SHO524311 SRK524311 TBG524311 TLC524311 TUY524311 UEU524311 UOQ524311 UYM524311 VII524311 VSE524311 WCA524311 WLW524311 WVS524311 U589847 JG589847 TC589847 ACY589847 AMU589847 AWQ589847 BGM589847 BQI589847 CAE589847 CKA589847 CTW589847 DDS589847 DNO589847 DXK589847 EHG589847 ERC589847 FAY589847 FKU589847 FUQ589847 GEM589847 GOI589847 GYE589847 HIA589847 HRW589847 IBS589847 ILO589847 IVK589847 JFG589847 JPC589847 JYY589847 KIU589847 KSQ589847 LCM589847 LMI589847 LWE589847 MGA589847 MPW589847 MZS589847 NJO589847 NTK589847 ODG589847 ONC589847 OWY589847 PGU589847 PQQ589847 QAM589847 QKI589847 QUE589847 REA589847 RNW589847 RXS589847 SHO589847 SRK589847 TBG589847 TLC589847 TUY589847 UEU589847 UOQ589847 UYM589847 VII589847 VSE589847 WCA589847 WLW589847 WVS589847 U655383 JG655383 TC655383 ACY655383 AMU655383 AWQ655383 BGM655383 BQI655383 CAE655383 CKA655383 CTW655383 DDS655383 DNO655383 DXK655383 EHG655383 ERC655383 FAY655383 FKU655383 FUQ655383 GEM655383 GOI655383 GYE655383 HIA655383 HRW655383 IBS655383 ILO655383 IVK655383 JFG655383 JPC655383 JYY655383 KIU655383 KSQ655383 LCM655383 LMI655383 LWE655383 MGA655383 MPW655383 MZS655383 NJO655383 NTK655383 ODG655383 ONC655383 OWY655383 PGU655383 PQQ655383 QAM655383 QKI655383 QUE655383 REA655383 RNW655383 RXS655383 SHO655383 SRK655383 TBG655383 TLC655383 TUY655383 UEU655383 UOQ655383 UYM655383 VII655383 VSE655383 WCA655383 WLW655383 WVS655383 U720919 JG720919 TC720919 ACY720919 AMU720919 AWQ720919 BGM720919 BQI720919 CAE720919 CKA720919 CTW720919 DDS720919 DNO720919 DXK720919 EHG720919 ERC720919 FAY720919 FKU720919 FUQ720919 GEM720919 GOI720919 GYE720919 HIA720919 HRW720919 IBS720919 ILO720919 IVK720919 JFG720919 JPC720919 JYY720919 KIU720919 KSQ720919 LCM720919 LMI720919 LWE720919 MGA720919 MPW720919 MZS720919 NJO720919 NTK720919 ODG720919 ONC720919 OWY720919 PGU720919 PQQ720919 QAM720919 QKI720919 QUE720919 REA720919 RNW720919 RXS720919 SHO720919 SRK720919 TBG720919 TLC720919 TUY720919 UEU720919 UOQ720919 UYM720919 VII720919 VSE720919 WCA720919 WLW720919 WVS720919 U786455 JG786455 TC786455 ACY786455 AMU786455 AWQ786455 BGM786455 BQI786455 CAE786455 CKA786455 CTW786455 DDS786455 DNO786455 DXK786455 EHG786455 ERC786455 FAY786455 FKU786455 FUQ786455 GEM786455 GOI786455 GYE786455 HIA786455 HRW786455 IBS786455 ILO786455 IVK786455 JFG786455 JPC786455 JYY786455 KIU786455 KSQ786455 LCM786455 LMI786455 LWE786455 MGA786455 MPW786455 MZS786455 NJO786455 NTK786455 ODG786455 ONC786455 OWY786455 PGU786455 PQQ786455 QAM786455 QKI786455 QUE786455 REA786455 RNW786455 RXS786455 SHO786455 SRK786455 TBG786455 TLC786455 TUY786455 UEU786455 UOQ786455 UYM786455 VII786455 VSE786455 WCA786455 WLW786455 WVS786455 U851991 JG851991 TC851991 ACY851991 AMU851991 AWQ851991 BGM851991 BQI851991 CAE851991 CKA851991 CTW851991 DDS851991 DNO851991 DXK851991 EHG851991 ERC851991 FAY851991 FKU851991 FUQ851991 GEM851991 GOI851991 GYE851991 HIA851991 HRW851991 IBS851991 ILO851991 IVK851991 JFG851991 JPC851991 JYY851991 KIU851991 KSQ851991 LCM851991 LMI851991 LWE851991 MGA851991 MPW851991 MZS851991 NJO851991 NTK851991 ODG851991 ONC851991 OWY851991 PGU851991 PQQ851991 QAM851991 QKI851991 QUE851991 REA851991 RNW851991 RXS851991 SHO851991 SRK851991 TBG851991 TLC851991 TUY851991 UEU851991 UOQ851991 UYM851991 VII851991 VSE851991 WCA851991 WLW851991 WVS851991 U917527 JG917527 TC917527 ACY917527 AMU917527 AWQ917527 BGM917527 BQI917527 CAE917527 CKA917527 CTW917527 DDS917527 DNO917527 DXK917527 EHG917527 ERC917527 FAY917527 FKU917527 FUQ917527 GEM917527 GOI917527 GYE917527 HIA917527 HRW917527 IBS917527 ILO917527 IVK917527 JFG917527 JPC917527 JYY917527 KIU917527 KSQ917527 LCM917527 LMI917527 LWE917527 MGA917527 MPW917527 MZS917527 NJO917527 NTK917527 ODG917527 ONC917527 OWY917527 PGU917527 PQQ917527 QAM917527 QKI917527 QUE917527 REA917527 RNW917527 RXS917527 SHO917527 SRK917527 TBG917527 TLC917527 TUY917527 UEU917527 UOQ917527 UYM917527 VII917527 VSE917527 WCA917527 WLW917527 WVS917527 U983063 JG983063 TC983063 ACY983063 AMU983063 AWQ983063 BGM983063 BQI983063 CAE983063 CKA983063 CTW983063 DDS983063 DNO983063 DXK983063 EHG983063 ERC983063 FAY983063 FKU983063 FUQ983063 GEM983063 GOI983063 GYE983063 HIA983063 HRW983063 IBS983063 ILO983063 IVK983063 JFG983063 JPC983063 JYY983063 KIU983063 KSQ983063 LCM983063 LMI983063 LWE983063 MGA983063 MPW983063 MZS983063 NJO983063 NTK983063 ODG983063 ONC983063 OWY983063 PGU983063 PQQ983063 QAM983063 QKI983063 QUE983063 REA983063 RNW983063 RXS983063 SHO983063 SRK983063 TBG983063 TLC983063 TUY983063 UEU983063 UOQ983063 UYM983063 VII983063 VSE983063 WCA983063 WLW983063 WVS983063 ACW23 AMS23 AWO23 BGK23 BQG23 CAC23 CJY23 CTU23 DDQ23 DNM23 DXI23 EHE23 ERA23 FAW23 FKS23 FUO23 GEK23 GOG23 GYC23 HHY23 HRU23 IBQ23 ILM23 IVI23 JFE23 JPA23 JYW23 KIS23 KSO23 LCK23 LMG23 LWC23 MFY23 MPU23 MZQ23 NJM23 NTI23 ODE23 ONA23 OWW23 PGS23 PQO23 QAK23 QKG23 QUC23 RDY23 RNU23 RXQ23 SHM23 SRI23 TBE23 TLA23 TUW23 UES23 UOO23 UYK23 VIG23 VSC23 WBY23 WLU23 WVQ23 JG23 WVQ983063 S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S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S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S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S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S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S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S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S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S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S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S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S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S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S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TC23"/>
    <dataValidation type="decimal" allowBlank="1" showErrorMessage="1" errorTitle="Ошибка" error="Допускается ввод только действительных чисел!" sqref="ACU23:ACV23 AMQ23:AMR23 AWM23:AWN23 BGI23:BGJ23 BQE23:BQF23 CAA23:CAB23 CJW23:CJX23 CTS23:CTT23 DDO23:DDP23 DNK23:DNL23 DXG23:DXH23 EHC23:EHD23 EQY23:EQZ23 FAU23:FAV23 FKQ23:FKR23 FUM23:FUN23 GEI23:GEJ23 GOE23:GOF23 GYA23:GYB23 HHW23:HHX23 HRS23:HRT23 IBO23:IBP23 ILK23:ILL23 IVG23:IVH23 JFC23:JFD23 JOY23:JOZ23 JYU23:JYV23 KIQ23:KIR23 KSM23:KSN23 LCI23:LCJ23 LME23:LMF23 LWA23:LWB23 MFW23:MFX23 MPS23:MPT23 MZO23:MZP23 NJK23:NJL23 NTG23:NTH23 ODC23:ODD23 OMY23:OMZ23 OWU23:OWV23 PGQ23:PGR23 PQM23:PQN23 QAI23:QAJ23 QKE23:QKF23 QUA23:QUB23 RDW23:RDX23 RNS23:RNT23 RXO23:RXP23 SHK23:SHL23 SRG23:SRH23 TBC23:TBD23 TKY23:TKZ23 TUU23:TUV23 UEQ23:UER23 UOM23:UON23 UYI23:UYJ23 VIE23:VIF23 VSA23:VSB23 WBW23:WBX23 WLS23:WLT23 WVO23:WVP23 Q23:R23 JC23:JD23 WVO983063:WVP983063 Q65559:R65559 JC65559:JD65559 SY65559:SZ65559 ACU65559:ACV65559 AMQ65559:AMR65559 AWM65559:AWN65559 BGI65559:BGJ65559 BQE65559:BQF65559 CAA65559:CAB65559 CJW65559:CJX65559 CTS65559:CTT65559 DDO65559:DDP65559 DNK65559:DNL65559 DXG65559:DXH65559 EHC65559:EHD65559 EQY65559:EQZ65559 FAU65559:FAV65559 FKQ65559:FKR65559 FUM65559:FUN65559 GEI65559:GEJ65559 GOE65559:GOF65559 GYA65559:GYB65559 HHW65559:HHX65559 HRS65559:HRT65559 IBO65559:IBP65559 ILK65559:ILL65559 IVG65559:IVH65559 JFC65559:JFD65559 JOY65559:JOZ65559 JYU65559:JYV65559 KIQ65559:KIR65559 KSM65559:KSN65559 LCI65559:LCJ65559 LME65559:LMF65559 LWA65559:LWB65559 MFW65559:MFX65559 MPS65559:MPT65559 MZO65559:MZP65559 NJK65559:NJL65559 NTG65559:NTH65559 ODC65559:ODD65559 OMY65559:OMZ65559 OWU65559:OWV65559 PGQ65559:PGR65559 PQM65559:PQN65559 QAI65559:QAJ65559 QKE65559:QKF65559 QUA65559:QUB65559 RDW65559:RDX65559 RNS65559:RNT65559 RXO65559:RXP65559 SHK65559:SHL65559 SRG65559:SRH65559 TBC65559:TBD65559 TKY65559:TKZ65559 TUU65559:TUV65559 UEQ65559:UER65559 UOM65559:UON65559 UYI65559:UYJ65559 VIE65559:VIF65559 VSA65559:VSB65559 WBW65559:WBX65559 WLS65559:WLT65559 WVO65559:WVP65559 Q131095:R131095 JC131095:JD131095 SY131095:SZ131095 ACU131095:ACV131095 AMQ131095:AMR131095 AWM131095:AWN131095 BGI131095:BGJ131095 BQE131095:BQF131095 CAA131095:CAB131095 CJW131095:CJX131095 CTS131095:CTT131095 DDO131095:DDP131095 DNK131095:DNL131095 DXG131095:DXH131095 EHC131095:EHD131095 EQY131095:EQZ131095 FAU131095:FAV131095 FKQ131095:FKR131095 FUM131095:FUN131095 GEI131095:GEJ131095 GOE131095:GOF131095 GYA131095:GYB131095 HHW131095:HHX131095 HRS131095:HRT131095 IBO131095:IBP131095 ILK131095:ILL131095 IVG131095:IVH131095 JFC131095:JFD131095 JOY131095:JOZ131095 JYU131095:JYV131095 KIQ131095:KIR131095 KSM131095:KSN131095 LCI131095:LCJ131095 LME131095:LMF131095 LWA131095:LWB131095 MFW131095:MFX131095 MPS131095:MPT131095 MZO131095:MZP131095 NJK131095:NJL131095 NTG131095:NTH131095 ODC131095:ODD131095 OMY131095:OMZ131095 OWU131095:OWV131095 PGQ131095:PGR131095 PQM131095:PQN131095 QAI131095:QAJ131095 QKE131095:QKF131095 QUA131095:QUB131095 RDW131095:RDX131095 RNS131095:RNT131095 RXO131095:RXP131095 SHK131095:SHL131095 SRG131095:SRH131095 TBC131095:TBD131095 TKY131095:TKZ131095 TUU131095:TUV131095 UEQ131095:UER131095 UOM131095:UON131095 UYI131095:UYJ131095 VIE131095:VIF131095 VSA131095:VSB131095 WBW131095:WBX131095 WLS131095:WLT131095 WVO131095:WVP131095 Q196631:R196631 JC196631:JD196631 SY196631:SZ196631 ACU196631:ACV196631 AMQ196631:AMR196631 AWM196631:AWN196631 BGI196631:BGJ196631 BQE196631:BQF196631 CAA196631:CAB196631 CJW196631:CJX196631 CTS196631:CTT196631 DDO196631:DDP196631 DNK196631:DNL196631 DXG196631:DXH196631 EHC196631:EHD196631 EQY196631:EQZ196631 FAU196631:FAV196631 FKQ196631:FKR196631 FUM196631:FUN196631 GEI196631:GEJ196631 GOE196631:GOF196631 GYA196631:GYB196631 HHW196631:HHX196631 HRS196631:HRT196631 IBO196631:IBP196631 ILK196631:ILL196631 IVG196631:IVH196631 JFC196631:JFD196631 JOY196631:JOZ196631 JYU196631:JYV196631 KIQ196631:KIR196631 KSM196631:KSN196631 LCI196631:LCJ196631 LME196631:LMF196631 LWA196631:LWB196631 MFW196631:MFX196631 MPS196631:MPT196631 MZO196631:MZP196631 NJK196631:NJL196631 NTG196631:NTH196631 ODC196631:ODD196631 OMY196631:OMZ196631 OWU196631:OWV196631 PGQ196631:PGR196631 PQM196631:PQN196631 QAI196631:QAJ196631 QKE196631:QKF196631 QUA196631:QUB196631 RDW196631:RDX196631 RNS196631:RNT196631 RXO196631:RXP196631 SHK196631:SHL196631 SRG196631:SRH196631 TBC196631:TBD196631 TKY196631:TKZ196631 TUU196631:TUV196631 UEQ196631:UER196631 UOM196631:UON196631 UYI196631:UYJ196631 VIE196631:VIF196631 VSA196631:VSB196631 WBW196631:WBX196631 WLS196631:WLT196631 WVO196631:WVP196631 Q262167:R262167 JC262167:JD262167 SY262167:SZ262167 ACU262167:ACV262167 AMQ262167:AMR262167 AWM262167:AWN262167 BGI262167:BGJ262167 BQE262167:BQF262167 CAA262167:CAB262167 CJW262167:CJX262167 CTS262167:CTT262167 DDO262167:DDP262167 DNK262167:DNL262167 DXG262167:DXH262167 EHC262167:EHD262167 EQY262167:EQZ262167 FAU262167:FAV262167 FKQ262167:FKR262167 FUM262167:FUN262167 GEI262167:GEJ262167 GOE262167:GOF262167 GYA262167:GYB262167 HHW262167:HHX262167 HRS262167:HRT262167 IBO262167:IBP262167 ILK262167:ILL262167 IVG262167:IVH262167 JFC262167:JFD262167 JOY262167:JOZ262167 JYU262167:JYV262167 KIQ262167:KIR262167 KSM262167:KSN262167 LCI262167:LCJ262167 LME262167:LMF262167 LWA262167:LWB262167 MFW262167:MFX262167 MPS262167:MPT262167 MZO262167:MZP262167 NJK262167:NJL262167 NTG262167:NTH262167 ODC262167:ODD262167 OMY262167:OMZ262167 OWU262167:OWV262167 PGQ262167:PGR262167 PQM262167:PQN262167 QAI262167:QAJ262167 QKE262167:QKF262167 QUA262167:QUB262167 RDW262167:RDX262167 RNS262167:RNT262167 RXO262167:RXP262167 SHK262167:SHL262167 SRG262167:SRH262167 TBC262167:TBD262167 TKY262167:TKZ262167 TUU262167:TUV262167 UEQ262167:UER262167 UOM262167:UON262167 UYI262167:UYJ262167 VIE262167:VIF262167 VSA262167:VSB262167 WBW262167:WBX262167 WLS262167:WLT262167 WVO262167:WVP262167 Q327703:R327703 JC327703:JD327703 SY327703:SZ327703 ACU327703:ACV327703 AMQ327703:AMR327703 AWM327703:AWN327703 BGI327703:BGJ327703 BQE327703:BQF327703 CAA327703:CAB327703 CJW327703:CJX327703 CTS327703:CTT327703 DDO327703:DDP327703 DNK327703:DNL327703 DXG327703:DXH327703 EHC327703:EHD327703 EQY327703:EQZ327703 FAU327703:FAV327703 FKQ327703:FKR327703 FUM327703:FUN327703 GEI327703:GEJ327703 GOE327703:GOF327703 GYA327703:GYB327703 HHW327703:HHX327703 HRS327703:HRT327703 IBO327703:IBP327703 ILK327703:ILL327703 IVG327703:IVH327703 JFC327703:JFD327703 JOY327703:JOZ327703 JYU327703:JYV327703 KIQ327703:KIR327703 KSM327703:KSN327703 LCI327703:LCJ327703 LME327703:LMF327703 LWA327703:LWB327703 MFW327703:MFX327703 MPS327703:MPT327703 MZO327703:MZP327703 NJK327703:NJL327703 NTG327703:NTH327703 ODC327703:ODD327703 OMY327703:OMZ327703 OWU327703:OWV327703 PGQ327703:PGR327703 PQM327703:PQN327703 QAI327703:QAJ327703 QKE327703:QKF327703 QUA327703:QUB327703 RDW327703:RDX327703 RNS327703:RNT327703 RXO327703:RXP327703 SHK327703:SHL327703 SRG327703:SRH327703 TBC327703:TBD327703 TKY327703:TKZ327703 TUU327703:TUV327703 UEQ327703:UER327703 UOM327703:UON327703 UYI327703:UYJ327703 VIE327703:VIF327703 VSA327703:VSB327703 WBW327703:WBX327703 WLS327703:WLT327703 WVO327703:WVP327703 Q393239:R393239 JC393239:JD393239 SY393239:SZ393239 ACU393239:ACV393239 AMQ393239:AMR393239 AWM393239:AWN393239 BGI393239:BGJ393239 BQE393239:BQF393239 CAA393239:CAB393239 CJW393239:CJX393239 CTS393239:CTT393239 DDO393239:DDP393239 DNK393239:DNL393239 DXG393239:DXH393239 EHC393239:EHD393239 EQY393239:EQZ393239 FAU393239:FAV393239 FKQ393239:FKR393239 FUM393239:FUN393239 GEI393239:GEJ393239 GOE393239:GOF393239 GYA393239:GYB393239 HHW393239:HHX393239 HRS393239:HRT393239 IBO393239:IBP393239 ILK393239:ILL393239 IVG393239:IVH393239 JFC393239:JFD393239 JOY393239:JOZ393239 JYU393239:JYV393239 KIQ393239:KIR393239 KSM393239:KSN393239 LCI393239:LCJ393239 LME393239:LMF393239 LWA393239:LWB393239 MFW393239:MFX393239 MPS393239:MPT393239 MZO393239:MZP393239 NJK393239:NJL393239 NTG393239:NTH393239 ODC393239:ODD393239 OMY393239:OMZ393239 OWU393239:OWV393239 PGQ393239:PGR393239 PQM393239:PQN393239 QAI393239:QAJ393239 QKE393239:QKF393239 QUA393239:QUB393239 RDW393239:RDX393239 RNS393239:RNT393239 RXO393239:RXP393239 SHK393239:SHL393239 SRG393239:SRH393239 TBC393239:TBD393239 TKY393239:TKZ393239 TUU393239:TUV393239 UEQ393239:UER393239 UOM393239:UON393239 UYI393239:UYJ393239 VIE393239:VIF393239 VSA393239:VSB393239 WBW393239:WBX393239 WLS393239:WLT393239 WVO393239:WVP393239 Q458775:R458775 JC458775:JD458775 SY458775:SZ458775 ACU458775:ACV458775 AMQ458775:AMR458775 AWM458775:AWN458775 BGI458775:BGJ458775 BQE458775:BQF458775 CAA458775:CAB458775 CJW458775:CJX458775 CTS458775:CTT458775 DDO458775:DDP458775 DNK458775:DNL458775 DXG458775:DXH458775 EHC458775:EHD458775 EQY458775:EQZ458775 FAU458775:FAV458775 FKQ458775:FKR458775 FUM458775:FUN458775 GEI458775:GEJ458775 GOE458775:GOF458775 GYA458775:GYB458775 HHW458775:HHX458775 HRS458775:HRT458775 IBO458775:IBP458775 ILK458775:ILL458775 IVG458775:IVH458775 JFC458775:JFD458775 JOY458775:JOZ458775 JYU458775:JYV458775 KIQ458775:KIR458775 KSM458775:KSN458775 LCI458775:LCJ458775 LME458775:LMF458775 LWA458775:LWB458775 MFW458775:MFX458775 MPS458775:MPT458775 MZO458775:MZP458775 NJK458775:NJL458775 NTG458775:NTH458775 ODC458775:ODD458775 OMY458775:OMZ458775 OWU458775:OWV458775 PGQ458775:PGR458775 PQM458775:PQN458775 QAI458775:QAJ458775 QKE458775:QKF458775 QUA458775:QUB458775 RDW458775:RDX458775 RNS458775:RNT458775 RXO458775:RXP458775 SHK458775:SHL458775 SRG458775:SRH458775 TBC458775:TBD458775 TKY458775:TKZ458775 TUU458775:TUV458775 UEQ458775:UER458775 UOM458775:UON458775 UYI458775:UYJ458775 VIE458775:VIF458775 VSA458775:VSB458775 WBW458775:WBX458775 WLS458775:WLT458775 WVO458775:WVP458775 Q524311:R524311 JC524311:JD524311 SY524311:SZ524311 ACU524311:ACV524311 AMQ524311:AMR524311 AWM524311:AWN524311 BGI524311:BGJ524311 BQE524311:BQF524311 CAA524311:CAB524311 CJW524311:CJX524311 CTS524311:CTT524311 DDO524311:DDP524311 DNK524311:DNL524311 DXG524311:DXH524311 EHC524311:EHD524311 EQY524311:EQZ524311 FAU524311:FAV524311 FKQ524311:FKR524311 FUM524311:FUN524311 GEI524311:GEJ524311 GOE524311:GOF524311 GYA524311:GYB524311 HHW524311:HHX524311 HRS524311:HRT524311 IBO524311:IBP524311 ILK524311:ILL524311 IVG524311:IVH524311 JFC524311:JFD524311 JOY524311:JOZ524311 JYU524311:JYV524311 KIQ524311:KIR524311 KSM524311:KSN524311 LCI524311:LCJ524311 LME524311:LMF524311 LWA524311:LWB524311 MFW524311:MFX524311 MPS524311:MPT524311 MZO524311:MZP524311 NJK524311:NJL524311 NTG524311:NTH524311 ODC524311:ODD524311 OMY524311:OMZ524311 OWU524311:OWV524311 PGQ524311:PGR524311 PQM524311:PQN524311 QAI524311:QAJ524311 QKE524311:QKF524311 QUA524311:QUB524311 RDW524311:RDX524311 RNS524311:RNT524311 RXO524311:RXP524311 SHK524311:SHL524311 SRG524311:SRH524311 TBC524311:TBD524311 TKY524311:TKZ524311 TUU524311:TUV524311 UEQ524311:UER524311 UOM524311:UON524311 UYI524311:UYJ524311 VIE524311:VIF524311 VSA524311:VSB524311 WBW524311:WBX524311 WLS524311:WLT524311 WVO524311:WVP524311 Q589847:R589847 JC589847:JD589847 SY589847:SZ589847 ACU589847:ACV589847 AMQ589847:AMR589847 AWM589847:AWN589847 BGI589847:BGJ589847 BQE589847:BQF589847 CAA589847:CAB589847 CJW589847:CJX589847 CTS589847:CTT589847 DDO589847:DDP589847 DNK589847:DNL589847 DXG589847:DXH589847 EHC589847:EHD589847 EQY589847:EQZ589847 FAU589847:FAV589847 FKQ589847:FKR589847 FUM589847:FUN589847 GEI589847:GEJ589847 GOE589847:GOF589847 GYA589847:GYB589847 HHW589847:HHX589847 HRS589847:HRT589847 IBO589847:IBP589847 ILK589847:ILL589847 IVG589847:IVH589847 JFC589847:JFD589847 JOY589847:JOZ589847 JYU589847:JYV589847 KIQ589847:KIR589847 KSM589847:KSN589847 LCI589847:LCJ589847 LME589847:LMF589847 LWA589847:LWB589847 MFW589847:MFX589847 MPS589847:MPT589847 MZO589847:MZP589847 NJK589847:NJL589847 NTG589847:NTH589847 ODC589847:ODD589847 OMY589847:OMZ589847 OWU589847:OWV589847 PGQ589847:PGR589847 PQM589847:PQN589847 QAI589847:QAJ589847 QKE589847:QKF589847 QUA589847:QUB589847 RDW589847:RDX589847 RNS589847:RNT589847 RXO589847:RXP589847 SHK589847:SHL589847 SRG589847:SRH589847 TBC589847:TBD589847 TKY589847:TKZ589847 TUU589847:TUV589847 UEQ589847:UER589847 UOM589847:UON589847 UYI589847:UYJ589847 VIE589847:VIF589847 VSA589847:VSB589847 WBW589847:WBX589847 WLS589847:WLT589847 WVO589847:WVP589847 Q655383:R655383 JC655383:JD655383 SY655383:SZ655383 ACU655383:ACV655383 AMQ655383:AMR655383 AWM655383:AWN655383 BGI655383:BGJ655383 BQE655383:BQF655383 CAA655383:CAB655383 CJW655383:CJX655383 CTS655383:CTT655383 DDO655383:DDP655383 DNK655383:DNL655383 DXG655383:DXH655383 EHC655383:EHD655383 EQY655383:EQZ655383 FAU655383:FAV655383 FKQ655383:FKR655383 FUM655383:FUN655383 GEI655383:GEJ655383 GOE655383:GOF655383 GYA655383:GYB655383 HHW655383:HHX655383 HRS655383:HRT655383 IBO655383:IBP655383 ILK655383:ILL655383 IVG655383:IVH655383 JFC655383:JFD655383 JOY655383:JOZ655383 JYU655383:JYV655383 KIQ655383:KIR655383 KSM655383:KSN655383 LCI655383:LCJ655383 LME655383:LMF655383 LWA655383:LWB655383 MFW655383:MFX655383 MPS655383:MPT655383 MZO655383:MZP655383 NJK655383:NJL655383 NTG655383:NTH655383 ODC655383:ODD655383 OMY655383:OMZ655383 OWU655383:OWV655383 PGQ655383:PGR655383 PQM655383:PQN655383 QAI655383:QAJ655383 QKE655383:QKF655383 QUA655383:QUB655383 RDW655383:RDX655383 RNS655383:RNT655383 RXO655383:RXP655383 SHK655383:SHL655383 SRG655383:SRH655383 TBC655383:TBD655383 TKY655383:TKZ655383 TUU655383:TUV655383 UEQ655383:UER655383 UOM655383:UON655383 UYI655383:UYJ655383 VIE655383:VIF655383 VSA655383:VSB655383 WBW655383:WBX655383 WLS655383:WLT655383 WVO655383:WVP655383 Q720919:R720919 JC720919:JD720919 SY720919:SZ720919 ACU720919:ACV720919 AMQ720919:AMR720919 AWM720919:AWN720919 BGI720919:BGJ720919 BQE720919:BQF720919 CAA720919:CAB720919 CJW720919:CJX720919 CTS720919:CTT720919 DDO720919:DDP720919 DNK720919:DNL720919 DXG720919:DXH720919 EHC720919:EHD720919 EQY720919:EQZ720919 FAU720919:FAV720919 FKQ720919:FKR720919 FUM720919:FUN720919 GEI720919:GEJ720919 GOE720919:GOF720919 GYA720919:GYB720919 HHW720919:HHX720919 HRS720919:HRT720919 IBO720919:IBP720919 ILK720919:ILL720919 IVG720919:IVH720919 JFC720919:JFD720919 JOY720919:JOZ720919 JYU720919:JYV720919 KIQ720919:KIR720919 KSM720919:KSN720919 LCI720919:LCJ720919 LME720919:LMF720919 LWA720919:LWB720919 MFW720919:MFX720919 MPS720919:MPT720919 MZO720919:MZP720919 NJK720919:NJL720919 NTG720919:NTH720919 ODC720919:ODD720919 OMY720919:OMZ720919 OWU720919:OWV720919 PGQ720919:PGR720919 PQM720919:PQN720919 QAI720919:QAJ720919 QKE720919:QKF720919 QUA720919:QUB720919 RDW720919:RDX720919 RNS720919:RNT720919 RXO720919:RXP720919 SHK720919:SHL720919 SRG720919:SRH720919 TBC720919:TBD720919 TKY720919:TKZ720919 TUU720919:TUV720919 UEQ720919:UER720919 UOM720919:UON720919 UYI720919:UYJ720919 VIE720919:VIF720919 VSA720919:VSB720919 WBW720919:WBX720919 WLS720919:WLT720919 WVO720919:WVP720919 Q786455:R786455 JC786455:JD786455 SY786455:SZ786455 ACU786455:ACV786455 AMQ786455:AMR786455 AWM786455:AWN786455 BGI786455:BGJ786455 BQE786455:BQF786455 CAA786455:CAB786455 CJW786455:CJX786455 CTS786455:CTT786455 DDO786455:DDP786455 DNK786455:DNL786455 DXG786455:DXH786455 EHC786455:EHD786455 EQY786455:EQZ786455 FAU786455:FAV786455 FKQ786455:FKR786455 FUM786455:FUN786455 GEI786455:GEJ786455 GOE786455:GOF786455 GYA786455:GYB786455 HHW786455:HHX786455 HRS786455:HRT786455 IBO786455:IBP786455 ILK786455:ILL786455 IVG786455:IVH786455 JFC786455:JFD786455 JOY786455:JOZ786455 JYU786455:JYV786455 KIQ786455:KIR786455 KSM786455:KSN786455 LCI786455:LCJ786455 LME786455:LMF786455 LWA786455:LWB786455 MFW786455:MFX786455 MPS786455:MPT786455 MZO786455:MZP786455 NJK786455:NJL786455 NTG786455:NTH786455 ODC786455:ODD786455 OMY786455:OMZ786455 OWU786455:OWV786455 PGQ786455:PGR786455 PQM786455:PQN786455 QAI786455:QAJ786455 QKE786455:QKF786455 QUA786455:QUB786455 RDW786455:RDX786455 RNS786455:RNT786455 RXO786455:RXP786455 SHK786455:SHL786455 SRG786455:SRH786455 TBC786455:TBD786455 TKY786455:TKZ786455 TUU786455:TUV786455 UEQ786455:UER786455 UOM786455:UON786455 UYI786455:UYJ786455 VIE786455:VIF786455 VSA786455:VSB786455 WBW786455:WBX786455 WLS786455:WLT786455 WVO786455:WVP786455 Q851991:R851991 JC851991:JD851991 SY851991:SZ851991 ACU851991:ACV851991 AMQ851991:AMR851991 AWM851991:AWN851991 BGI851991:BGJ851991 BQE851991:BQF851991 CAA851991:CAB851991 CJW851991:CJX851991 CTS851991:CTT851991 DDO851991:DDP851991 DNK851991:DNL851991 DXG851991:DXH851991 EHC851991:EHD851991 EQY851991:EQZ851991 FAU851991:FAV851991 FKQ851991:FKR851991 FUM851991:FUN851991 GEI851991:GEJ851991 GOE851991:GOF851991 GYA851991:GYB851991 HHW851991:HHX851991 HRS851991:HRT851991 IBO851991:IBP851991 ILK851991:ILL851991 IVG851991:IVH851991 JFC851991:JFD851991 JOY851991:JOZ851991 JYU851991:JYV851991 KIQ851991:KIR851991 KSM851991:KSN851991 LCI851991:LCJ851991 LME851991:LMF851991 LWA851991:LWB851991 MFW851991:MFX851991 MPS851991:MPT851991 MZO851991:MZP851991 NJK851991:NJL851991 NTG851991:NTH851991 ODC851991:ODD851991 OMY851991:OMZ851991 OWU851991:OWV851991 PGQ851991:PGR851991 PQM851991:PQN851991 QAI851991:QAJ851991 QKE851991:QKF851991 QUA851991:QUB851991 RDW851991:RDX851991 RNS851991:RNT851991 RXO851991:RXP851991 SHK851991:SHL851991 SRG851991:SRH851991 TBC851991:TBD851991 TKY851991:TKZ851991 TUU851991:TUV851991 UEQ851991:UER851991 UOM851991:UON851991 UYI851991:UYJ851991 VIE851991:VIF851991 VSA851991:VSB851991 WBW851991:WBX851991 WLS851991:WLT851991 WVO851991:WVP851991 Q917527:R917527 JC917527:JD917527 SY917527:SZ917527 ACU917527:ACV917527 AMQ917527:AMR917527 AWM917527:AWN917527 BGI917527:BGJ917527 BQE917527:BQF917527 CAA917527:CAB917527 CJW917527:CJX917527 CTS917527:CTT917527 DDO917527:DDP917527 DNK917527:DNL917527 DXG917527:DXH917527 EHC917527:EHD917527 EQY917527:EQZ917527 FAU917527:FAV917527 FKQ917527:FKR917527 FUM917527:FUN917527 GEI917527:GEJ917527 GOE917527:GOF917527 GYA917527:GYB917527 HHW917527:HHX917527 HRS917527:HRT917527 IBO917527:IBP917527 ILK917527:ILL917527 IVG917527:IVH917527 JFC917527:JFD917527 JOY917527:JOZ917527 JYU917527:JYV917527 KIQ917527:KIR917527 KSM917527:KSN917527 LCI917527:LCJ917527 LME917527:LMF917527 LWA917527:LWB917527 MFW917527:MFX917527 MPS917527:MPT917527 MZO917527:MZP917527 NJK917527:NJL917527 NTG917527:NTH917527 ODC917527:ODD917527 OMY917527:OMZ917527 OWU917527:OWV917527 PGQ917527:PGR917527 PQM917527:PQN917527 QAI917527:QAJ917527 QKE917527:QKF917527 QUA917527:QUB917527 RDW917527:RDX917527 RNS917527:RNT917527 RXO917527:RXP917527 SHK917527:SHL917527 SRG917527:SRH917527 TBC917527:TBD917527 TKY917527:TKZ917527 TUU917527:TUV917527 UEQ917527:UER917527 UOM917527:UON917527 UYI917527:UYJ917527 VIE917527:VIF917527 VSA917527:VSB917527 WBW917527:WBX917527 WLS917527:WLT917527 WVO917527:WVP917527 Q983063:R983063 JC983063:JD983063 SY983063:SZ983063 ACU983063:ACV983063 AMQ983063:AMR983063 AWM983063:AWN983063 BGI983063:BGJ983063 BQE983063:BQF983063 CAA983063:CAB983063 CJW983063:CJX983063 CTS983063:CTT983063 DDO983063:DDP983063 DNK983063:DNL983063 DXG983063:DXH983063 EHC983063:EHD983063 EQY983063:EQZ983063 FAU983063:FAV983063 FKQ983063:FKR983063 FUM983063:FUN983063 GEI983063:GEJ983063 GOE983063:GOF983063 GYA983063:GYB983063 HHW983063:HHX983063 HRS983063:HRT983063 IBO983063:IBP983063 ILK983063:ILL983063 IVG983063:IVH983063 JFC983063:JFD983063 JOY983063:JOZ983063 JYU983063:JYV983063 KIQ983063:KIR983063 KSM983063:KSN983063 LCI983063:LCJ983063 LME983063:LMF983063 LWA983063:LWB983063 MFW983063:MFX983063 MPS983063:MPT983063 MZO983063:MZP983063 NJK983063:NJL983063 NTG983063:NTH983063 ODC983063:ODD983063 OMY983063:OMZ983063 OWU983063:OWV983063 PGQ983063:PGR983063 PQM983063:PQN983063 QAI983063:QAJ983063 QKE983063:QKF983063 QUA983063:QUB983063 RDW983063:RDX983063 RNS983063:RNT983063 RXO983063:RXP983063 SHK983063:SHL983063 SRG983063:SRH983063 TBC983063:TBD983063 TKY983063:TKZ983063 TUU983063:TUV983063 UEQ983063:UER983063 UOM983063:UON983063 UYI983063:UYJ983063 VIE983063:VIF983063 VSA983063:VSB983063 WBW983063:WBX983063 WLS983063:WLT983063 SY23:SZ23">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H23 TD23 V131095 T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MPV65559 MZR65559 NJN65559 NTJ65559 ODF65559 ONB65559 OWX65559 PGT65559 PQP65559 QAL65559 QKH65559 QUD65559 RDZ65559 RNV65559 RXR65559 SHN65559 SRJ65559 TBF65559 TLB65559 TUX65559 UET65559 UOP65559 UYL65559 VIH65559 VSD65559 WBZ65559 WLV65559 WVR65559 T131095 JF131095 TB131095 ACX131095 AMT131095 AWP131095 BGL131095 BQH131095 CAD131095 CJZ131095 CTV131095 DDR131095 DNN131095 DXJ131095 EHF131095 ERB131095 FAX131095 FKT131095 FUP131095 GEL131095 GOH131095 GYD131095 HHZ131095 HRV131095 IBR131095 ILN131095 IVJ131095 JFF131095 JPB131095 JYX131095 KIT131095 KSP131095 LCL131095 LMH131095 LWD131095 MFZ131095 MPV131095 MZR131095 NJN131095 NTJ131095 ODF131095 ONB131095 OWX131095 PGT131095 PQP131095 QAL131095 QKH131095 QUD131095 RDZ131095 RNV131095 RXR131095 SHN131095 SRJ131095 TBF131095 TLB131095 TUX131095 UET131095 UOP131095 UYL131095 VIH131095 VSD131095 WBZ131095 WLV131095 WVR131095 T196631 JF196631 TB196631 ACX196631 AMT196631 AWP196631 BGL196631 BQH196631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UYL196631 VIH196631 VSD196631 WBZ196631 WLV196631 WVR196631 T262167 JF262167 TB262167 ACX262167 AMT262167 AWP262167 BGL262167 BQH262167 CAD262167 CJZ262167 CTV262167 DDR262167 DNN262167 DXJ262167 EHF262167 ERB262167 FAX262167 FKT262167 FUP262167 GEL262167 GOH262167 GYD262167 HHZ262167 HRV262167 IBR262167 ILN262167 IVJ262167 JFF262167 JPB262167 JYX262167 KIT262167 KSP262167 LCL262167 LMH262167 LWD262167 MFZ262167 MPV262167 MZR262167 NJN262167 NTJ262167 ODF262167 ONB262167 OWX262167 PGT262167 PQP262167 QAL262167 QKH262167 QUD262167 RDZ262167 RNV262167 RXR262167 SHN262167 SRJ262167 TBF262167 TLB262167 TUX262167 UET262167 UOP262167 UYL262167 VIH262167 VSD262167 WBZ262167 WLV262167 WVR262167 T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KIT327703 KSP327703 LCL327703 LMH327703 LWD327703 MFZ327703 MPV327703 MZR327703 NJN327703 NTJ327703 ODF327703 ONB327703 OWX327703 PGT327703 PQP327703 QAL327703 QKH327703 QUD327703 RDZ327703 RNV327703 RXR327703 SHN327703 SRJ327703 TBF327703 TLB327703 TUX327703 UET327703 UOP327703 UYL327703 VIH327703 VSD327703 WBZ327703 WLV327703 WVR327703 T393239 JF393239 TB393239 ACX393239 AMT393239 AWP393239 BGL393239 BQH393239 CAD393239 CJZ393239 CTV393239 DDR393239 DNN393239 DXJ393239 EHF393239 ERB393239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T458775 JF458775 TB458775 ACX458775 AMT458775 AWP458775 BGL458775 BQH458775 CAD458775 CJZ458775 CTV458775 DDR458775 DNN458775 DXJ458775 EHF458775 ERB458775 FAX458775 FKT458775 FUP458775 GEL458775 GOH458775 GYD458775 HHZ458775 HRV458775 IBR458775 ILN458775 IVJ458775 JFF458775 JPB458775 JYX458775 KIT458775 KSP458775 LCL458775 LMH458775 LWD458775 MFZ458775 MPV458775 MZR458775 NJN458775 NTJ458775 ODF458775 ONB458775 OWX458775 PGT458775 PQP458775 QAL458775 QKH458775 QUD458775 RDZ458775 RNV458775 RXR458775 SHN458775 SRJ458775 TBF458775 TLB458775 TUX458775 UET458775 UOP458775 UYL458775 VIH458775 VSD458775 WBZ458775 WLV458775 WVR458775 T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NJN524311 NTJ524311 ODF524311 ONB524311 OWX524311 PGT524311 PQP524311 QAL524311 QKH524311 QUD524311 RDZ524311 RNV524311 RXR524311 SHN524311 SRJ524311 TBF524311 TLB524311 TUX524311 UET524311 UOP524311 UYL524311 VIH524311 VSD524311 WBZ524311 WLV524311 WVR524311 T589847 JF589847 TB589847 ACX589847 AMT589847 AWP589847 BGL589847 BQH589847 CAD589847 CJZ589847 CTV589847 DDR589847 DNN589847 DXJ589847 EHF589847 ERB589847 FAX589847 FKT589847 FUP589847 GEL589847 GOH589847 GYD589847 HHZ589847 HRV589847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T655383 JF655383 TB655383 ACX655383 AMT655383 AWP655383 BGL655383 BQH655383 CAD655383 CJZ655383 CTV655383 DDR655383 DNN655383 DXJ655383 EHF655383 ERB655383 FAX655383 FKT655383 FUP655383 GEL655383 GOH655383 GYD655383 HHZ655383 HRV655383 IBR655383 ILN655383 IVJ655383 JFF655383 JPB655383 JYX655383 KIT655383 KSP655383 LCL655383 LMH655383 LWD655383 MFZ655383 MPV655383 MZR655383 NJN655383 NTJ655383 ODF655383 ONB655383 OWX655383 PGT655383 PQP655383 QAL655383 QKH655383 QUD655383 RDZ655383 RNV655383 RXR655383 SHN655383 SRJ655383 TBF655383 TLB655383 TUX655383 UET655383 UOP655383 UYL655383 VIH655383 VSD655383 WBZ655383 WLV655383 WVR655383 T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QKH720919 QUD720919 RDZ720919 RNV720919 RXR720919 SHN720919 SRJ720919 TBF720919 TLB720919 TUX720919 UET720919 UOP720919 UYL720919 VIH720919 VSD720919 WBZ720919 WLV720919 WVR720919 T786455 JF786455 TB786455 ACX786455 AMT786455 AWP786455 BGL786455 BQH786455 CAD786455 CJZ786455 CTV786455 DDR786455 DNN786455 DXJ786455 EHF786455 ERB786455 FAX786455 FKT786455 FUP786455 GEL786455 GOH786455 GYD786455 HHZ786455 HRV786455 IBR786455 ILN786455 IVJ786455 JFF786455 JPB786455 JYX786455 KIT786455 KSP786455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T851991 JF851991 TB851991 ACX851991 AMT851991 AWP851991 BGL851991 BQH851991 CAD851991 CJZ851991 CTV851991 DDR851991 DNN851991 DXJ851991 EHF851991 ERB851991 FAX851991 FKT851991 FUP851991 GEL851991 GOH851991 GYD851991 HHZ851991 HRV851991 IBR851991 ILN851991 IVJ851991 JFF851991 JPB851991 JYX851991 KIT851991 KSP851991 LCL851991 LMH851991 LWD851991 MFZ851991 MPV851991 MZR851991 NJN851991 NTJ851991 ODF851991 ONB851991 OWX851991 PGT851991 PQP851991 QAL851991 QKH851991 QUD851991 RDZ851991 RNV851991 RXR851991 SHN851991 SRJ851991 TBF851991 TLB851991 TUX851991 UET851991 UOP851991 UYL851991 VIH851991 VSD851991 WBZ851991 WLV851991 WVR851991 T917527 JF917527 TB917527 ACX917527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TLB917527 TUX917527 UET917527 UOP917527 UYL917527 VIH917527 VSD917527 WBZ917527 WLV917527 WVR917527 T983063 JF983063 TB983063 ACX983063 AMT983063 AWP983063 BGL983063 BQH983063 CAD983063 CJZ983063 CTV983063 DDR983063 DNN983063 DXJ983063 EHF983063 ERB983063 FAX983063 FKT983063 FUP983063 GEL983063 GOH983063 GYD983063 HHZ983063 HRV983063 IBR983063 ILN983063 IVJ983063 JFF983063 JPB983063 JYX983063 KIT983063 KSP983063 LCL983063 LMH983063 LWD983063 MFZ983063 MPV983063 MZR983063 NJN983063 NTJ983063 ODF983063 ONB983063 OWX983063 PGT983063 PQP983063 QAL983063 QKH983063 QUD983063 RDZ983063 RNV983063 RXR983063 SHN983063 SRJ983063 TBF983063 TLB983063 TUX983063 UET983063 UOP983063 UYL983063 VIH983063 VSD983063 WBZ983063 WLV983063 WVR98306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T23 V196631 JF23 V262167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327703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393239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458775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524311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851991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589847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655383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720919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786455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917527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23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983063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WVT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TB23 V65559"/>
    <dataValidation allowBlank="1" promptTitle="checkPeriodRange" sqref="R24 JD24 SZ24 ACV24 AMR24 AWN24 BGJ24 BQF24 CAB24 CJX24 CTT24 DDP24 DNL24 DXH24 EHD24 EQZ24 FAV24 FKR24 FUN24 GEJ24 GOF24 GYB24 HHX24 HRT24 IBP24 ILL24 IVH24 JFD24 JOZ24 JYV24 KIR24 KSN24 LCJ24 LMF24 LWB24 MFX24 MPT24 MZP24 NJL24 NTH24 ODD24 OMZ24 OWV24 PGR24 PQN24 QAJ24 QKF24 QUB24 RDX24 RNT24 RXP24 SHL24 SRH24 TBD24 TKZ24 TUV24 UER24 UON24 UYJ24 VIF24 VSB24 WBX24 WLT24 WVP24 R65560 JD65560 SZ65560 ACV65560 AMR65560 AWN65560 BGJ65560 BQF65560 CAB65560 CJX65560 CTT65560 DDP65560 DNL65560 DXH65560 EHD65560 EQZ65560 FAV65560 FKR65560 FUN65560 GEJ65560 GOF65560 GYB65560 HHX65560 HRT65560 IBP65560 ILL65560 IVH65560 JFD65560 JOZ65560 JYV65560 KIR65560 KSN65560 LCJ65560 LMF65560 LWB65560 MFX65560 MPT65560 MZP65560 NJL65560 NTH65560 ODD65560 OMZ65560 OWV65560 PGR65560 PQN65560 QAJ65560 QKF65560 QUB65560 RDX65560 RNT65560 RXP65560 SHL65560 SRH65560 TBD65560 TKZ65560 TUV65560 UER65560 UON65560 UYJ65560 VIF65560 VSB65560 WBX65560 WLT65560 WVP65560 R131096 JD131096 SZ131096 ACV131096 AMR131096 AWN131096 BGJ131096 BQF131096 CAB131096 CJX131096 CTT131096 DDP131096 DNL131096 DXH131096 EHD131096 EQZ131096 FAV131096 FKR131096 FUN131096 GEJ131096 GOF131096 GYB131096 HHX131096 HRT131096 IBP131096 ILL131096 IVH131096 JFD131096 JOZ131096 JYV131096 KIR131096 KSN131096 LCJ131096 LMF131096 LWB131096 MFX131096 MPT131096 MZP131096 NJL131096 NTH131096 ODD131096 OMZ131096 OWV131096 PGR131096 PQN131096 QAJ131096 QKF131096 QUB131096 RDX131096 RNT131096 RXP131096 SHL131096 SRH131096 TBD131096 TKZ131096 TUV131096 UER131096 UON131096 UYJ131096 VIF131096 VSB131096 WBX131096 WLT131096 WVP131096 R196632 JD196632 SZ196632 ACV196632 AMR196632 AWN196632 BGJ196632 BQF196632 CAB196632 CJX196632 CTT196632 DDP196632 DNL196632 DXH196632 EHD196632 EQZ196632 FAV196632 FKR196632 FUN196632 GEJ196632 GOF196632 GYB196632 HHX196632 HRT196632 IBP196632 ILL196632 IVH196632 JFD196632 JOZ196632 JYV196632 KIR196632 KSN196632 LCJ196632 LMF196632 LWB196632 MFX196632 MPT196632 MZP196632 NJL196632 NTH196632 ODD196632 OMZ196632 OWV196632 PGR196632 PQN196632 QAJ196632 QKF196632 QUB196632 RDX196632 RNT196632 RXP196632 SHL196632 SRH196632 TBD196632 TKZ196632 TUV196632 UER196632 UON196632 UYJ196632 VIF196632 VSB196632 WBX196632 WLT196632 WVP196632 R262168 JD262168 SZ262168 ACV262168 AMR262168 AWN262168 BGJ262168 BQF262168 CAB262168 CJX262168 CTT262168 DDP262168 DNL262168 DXH262168 EHD262168 EQZ262168 FAV262168 FKR262168 FUN262168 GEJ262168 GOF262168 GYB262168 HHX262168 HRT262168 IBP262168 ILL262168 IVH262168 JFD262168 JOZ262168 JYV262168 KIR262168 KSN262168 LCJ262168 LMF262168 LWB262168 MFX262168 MPT262168 MZP262168 NJL262168 NTH262168 ODD262168 OMZ262168 OWV262168 PGR262168 PQN262168 QAJ262168 QKF262168 QUB262168 RDX262168 RNT262168 RXP262168 SHL262168 SRH262168 TBD262168 TKZ262168 TUV262168 UER262168 UON262168 UYJ262168 VIF262168 VSB262168 WBX262168 WLT262168 WVP262168 R327704 JD327704 SZ327704 ACV327704 AMR327704 AWN327704 BGJ327704 BQF327704 CAB327704 CJX327704 CTT327704 DDP327704 DNL327704 DXH327704 EHD327704 EQZ327704 FAV327704 FKR327704 FUN327704 GEJ327704 GOF327704 GYB327704 HHX327704 HRT327704 IBP327704 ILL327704 IVH327704 JFD327704 JOZ327704 JYV327704 KIR327704 KSN327704 LCJ327704 LMF327704 LWB327704 MFX327704 MPT327704 MZP327704 NJL327704 NTH327704 ODD327704 OMZ327704 OWV327704 PGR327704 PQN327704 QAJ327704 QKF327704 QUB327704 RDX327704 RNT327704 RXP327704 SHL327704 SRH327704 TBD327704 TKZ327704 TUV327704 UER327704 UON327704 UYJ327704 VIF327704 VSB327704 WBX327704 WLT327704 WVP327704 R393240 JD393240 SZ393240 ACV393240 AMR393240 AWN393240 BGJ393240 BQF393240 CAB393240 CJX393240 CTT393240 DDP393240 DNL393240 DXH393240 EHD393240 EQZ393240 FAV393240 FKR393240 FUN393240 GEJ393240 GOF393240 GYB393240 HHX393240 HRT393240 IBP393240 ILL393240 IVH393240 JFD393240 JOZ393240 JYV393240 KIR393240 KSN393240 LCJ393240 LMF393240 LWB393240 MFX393240 MPT393240 MZP393240 NJL393240 NTH393240 ODD393240 OMZ393240 OWV393240 PGR393240 PQN393240 QAJ393240 QKF393240 QUB393240 RDX393240 RNT393240 RXP393240 SHL393240 SRH393240 TBD393240 TKZ393240 TUV393240 UER393240 UON393240 UYJ393240 VIF393240 VSB393240 WBX393240 WLT393240 WVP393240 R458776 JD458776 SZ458776 ACV458776 AMR458776 AWN458776 BGJ458776 BQF458776 CAB458776 CJX458776 CTT458776 DDP458776 DNL458776 DXH458776 EHD458776 EQZ458776 FAV458776 FKR458776 FUN458776 GEJ458776 GOF458776 GYB458776 HHX458776 HRT458776 IBP458776 ILL458776 IVH458776 JFD458776 JOZ458776 JYV458776 KIR458776 KSN458776 LCJ458776 LMF458776 LWB458776 MFX458776 MPT458776 MZP458776 NJL458776 NTH458776 ODD458776 OMZ458776 OWV458776 PGR458776 PQN458776 QAJ458776 QKF458776 QUB458776 RDX458776 RNT458776 RXP458776 SHL458776 SRH458776 TBD458776 TKZ458776 TUV458776 UER458776 UON458776 UYJ458776 VIF458776 VSB458776 WBX458776 WLT458776 WVP458776 R524312 JD524312 SZ524312 ACV524312 AMR524312 AWN524312 BGJ524312 BQF524312 CAB524312 CJX524312 CTT524312 DDP524312 DNL524312 DXH524312 EHD524312 EQZ524312 FAV524312 FKR524312 FUN524312 GEJ524312 GOF524312 GYB524312 HHX524312 HRT524312 IBP524312 ILL524312 IVH524312 JFD524312 JOZ524312 JYV524312 KIR524312 KSN524312 LCJ524312 LMF524312 LWB524312 MFX524312 MPT524312 MZP524312 NJL524312 NTH524312 ODD524312 OMZ524312 OWV524312 PGR524312 PQN524312 QAJ524312 QKF524312 QUB524312 RDX524312 RNT524312 RXP524312 SHL524312 SRH524312 TBD524312 TKZ524312 TUV524312 UER524312 UON524312 UYJ524312 VIF524312 VSB524312 WBX524312 WLT524312 WVP524312 R589848 JD589848 SZ589848 ACV589848 AMR589848 AWN589848 BGJ589848 BQF589848 CAB589848 CJX589848 CTT589848 DDP589848 DNL589848 DXH589848 EHD589848 EQZ589848 FAV589848 FKR589848 FUN589848 GEJ589848 GOF589848 GYB589848 HHX589848 HRT589848 IBP589848 ILL589848 IVH589848 JFD589848 JOZ589848 JYV589848 KIR589848 KSN589848 LCJ589848 LMF589848 LWB589848 MFX589848 MPT589848 MZP589848 NJL589848 NTH589848 ODD589848 OMZ589848 OWV589848 PGR589848 PQN589848 QAJ589848 QKF589848 QUB589848 RDX589848 RNT589848 RXP589848 SHL589848 SRH589848 TBD589848 TKZ589848 TUV589848 UER589848 UON589848 UYJ589848 VIF589848 VSB589848 WBX589848 WLT589848 WVP589848 R655384 JD655384 SZ655384 ACV655384 AMR655384 AWN655384 BGJ655384 BQF655384 CAB655384 CJX655384 CTT655384 DDP655384 DNL655384 DXH655384 EHD655384 EQZ655384 FAV655384 FKR655384 FUN655384 GEJ655384 GOF655384 GYB655384 HHX655384 HRT655384 IBP655384 ILL655384 IVH655384 JFD655384 JOZ655384 JYV655384 KIR655384 KSN655384 LCJ655384 LMF655384 LWB655384 MFX655384 MPT655384 MZP655384 NJL655384 NTH655384 ODD655384 OMZ655384 OWV655384 PGR655384 PQN655384 QAJ655384 QKF655384 QUB655384 RDX655384 RNT655384 RXP655384 SHL655384 SRH655384 TBD655384 TKZ655384 TUV655384 UER655384 UON655384 UYJ655384 VIF655384 VSB655384 WBX655384 WLT655384 WVP655384 R720920 JD720920 SZ720920 ACV720920 AMR720920 AWN720920 BGJ720920 BQF720920 CAB720920 CJX720920 CTT720920 DDP720920 DNL720920 DXH720920 EHD720920 EQZ720920 FAV720920 FKR720920 FUN720920 GEJ720920 GOF720920 GYB720920 HHX720920 HRT720920 IBP720920 ILL720920 IVH720920 JFD720920 JOZ720920 JYV720920 KIR720920 KSN720920 LCJ720920 LMF720920 LWB720920 MFX720920 MPT720920 MZP720920 NJL720920 NTH720920 ODD720920 OMZ720920 OWV720920 PGR720920 PQN720920 QAJ720920 QKF720920 QUB720920 RDX720920 RNT720920 RXP720920 SHL720920 SRH720920 TBD720920 TKZ720920 TUV720920 UER720920 UON720920 UYJ720920 VIF720920 VSB720920 WBX720920 WLT720920 WVP720920 R786456 JD786456 SZ786456 ACV786456 AMR786456 AWN786456 BGJ786456 BQF786456 CAB786456 CJX786456 CTT786456 DDP786456 DNL786456 DXH786456 EHD786456 EQZ786456 FAV786456 FKR786456 FUN786456 GEJ786456 GOF786456 GYB786456 HHX786456 HRT786456 IBP786456 ILL786456 IVH786456 JFD786456 JOZ786456 JYV786456 KIR786456 KSN786456 LCJ786456 LMF786456 LWB786456 MFX786456 MPT786456 MZP786456 NJL786456 NTH786456 ODD786456 OMZ786456 OWV786456 PGR786456 PQN786456 QAJ786456 QKF786456 QUB786456 RDX786456 RNT786456 RXP786456 SHL786456 SRH786456 TBD786456 TKZ786456 TUV786456 UER786456 UON786456 UYJ786456 VIF786456 VSB786456 WBX786456 WLT786456 WVP786456 R851992 JD851992 SZ851992 ACV851992 AMR851992 AWN851992 BGJ851992 BQF851992 CAB851992 CJX851992 CTT851992 DDP851992 DNL851992 DXH851992 EHD851992 EQZ851992 FAV851992 FKR851992 FUN851992 GEJ851992 GOF851992 GYB851992 HHX851992 HRT851992 IBP851992 ILL851992 IVH851992 JFD851992 JOZ851992 JYV851992 KIR851992 KSN851992 LCJ851992 LMF851992 LWB851992 MFX851992 MPT851992 MZP851992 NJL851992 NTH851992 ODD851992 OMZ851992 OWV851992 PGR851992 PQN851992 QAJ851992 QKF851992 QUB851992 RDX851992 RNT851992 RXP851992 SHL851992 SRH851992 TBD851992 TKZ851992 TUV851992 UER851992 UON851992 UYJ851992 VIF851992 VSB851992 WBX851992 WLT851992 WVP851992 R917528 JD917528 SZ917528 ACV917528 AMR917528 AWN917528 BGJ917528 BQF917528 CAB917528 CJX917528 CTT917528 DDP917528 DNL917528 DXH917528 EHD917528 EQZ917528 FAV917528 FKR917528 FUN917528 GEJ917528 GOF917528 GYB917528 HHX917528 HRT917528 IBP917528 ILL917528 IVH917528 JFD917528 JOZ917528 JYV917528 KIR917528 KSN917528 LCJ917528 LMF917528 LWB917528 MFX917528 MPT917528 MZP917528 NJL917528 NTH917528 ODD917528 OMZ917528 OWV917528 PGR917528 PQN917528 QAJ917528 QKF917528 QUB917528 RDX917528 RNT917528 RXP917528 SHL917528 SRH917528 TBD917528 TKZ917528 TUV917528 UER917528 UON917528 UYJ917528 VIF917528 VSB917528 WBX917528 WLT917528 WVP917528 R983064 JD983064 SZ983064 ACV983064 AMR983064 AWN983064 BGJ983064 BQF983064 CAB983064 CJX983064 CTT983064 DDP983064 DNL983064 DXH983064 EHD983064 EQZ983064 FAV983064 FKR983064 FUN983064 GEJ983064 GOF983064 GYB983064 HHX983064 HRT983064 IBP983064 ILL983064 IVH983064 JFD983064 JOZ983064 JYV983064 KIR983064 KSN983064 LCJ983064 LMF983064 LWB983064 MFX983064 MPT983064 MZP983064 NJL983064 NTH983064 ODD983064 OMZ983064 OWV983064 PGR983064 PQN983064 QAJ983064 QKF983064 QUB983064 RDX983064 RNT983064 RXP983064 SHL983064 SRH983064 TBD983064 TKZ983064 TUV983064 UER983064 UON983064 UYJ983064 VIF983064 VSB983064 WBX983064 WLT983064 WVP983064"/>
    <dataValidation type="textLength" operator="lessThanOrEqual" allowBlank="1" showInputMessage="1" showErrorMessage="1" errorTitle="Ошибка" error="Допускается ввод не более 900 символов!" sqref="ACS23 AMO23 AWK23 BGG23 BQC23 BZY23 CJU23 CTQ23 DDM23 DNI23 DXE23 EHA23 EQW23 FAS23 FKO23 FUK23 GEG23 GOC23 GXY23 HHU23 HRQ23 IBM23 ILI23 IVE23 JFA23 JOW23 JYS23 KIO23 KSK23 LCG23 LMC23 LVY23 MFU23 MPQ23 MZM23 NJI23 NTE23 ODA23 OMW23 OWS23 PGO23 PQK23 QAG23 QKC23 QTY23 RDU23 RNQ23 RXM23 SHI23 SRE23 TBA23 TKW23 TUS23 UEO23 UOK23 UYG23 VIC23 VRY23 WBU23 WLQ23 WVM23 O23 O65559 JA65559 SW65559 ACS65559 AMO65559 AWK65559 BGG65559 BQC65559 BZY65559 CJU65559 CTQ65559 DDM65559 DNI65559 DXE65559 EHA65559 EQW65559 FAS65559 FKO65559 FUK65559 GEG65559 GOC65559 GXY65559 HHU65559 HRQ65559 IBM65559 ILI65559 IVE65559 JFA65559 JOW65559 JYS65559 KIO65559 KSK65559 LCG65559 LMC65559 LVY65559 MFU65559 MPQ65559 MZM65559 NJI65559 NTE65559 ODA65559 OMW65559 OWS65559 PGO65559 PQK65559 QAG65559 QKC65559 QTY65559 RDU65559 RNQ65559 RXM65559 SHI65559 SRE65559 TBA65559 TKW65559 TUS65559 UEO65559 UOK65559 UYG65559 VIC65559 VRY65559 WBU65559 WLQ65559 WVM65559 O131095 JA131095 SW131095 ACS131095 AMO131095 AWK131095 BGG131095 BQC131095 BZY131095 CJU131095 CTQ131095 DDM131095 DNI131095 DXE131095 EHA131095 EQW131095 FAS131095 FKO131095 FUK131095 GEG131095 GOC131095 GXY131095 HHU131095 HRQ131095 IBM131095 ILI131095 IVE131095 JFA131095 JOW131095 JYS131095 KIO131095 KSK131095 LCG131095 LMC131095 LVY131095 MFU131095 MPQ131095 MZM131095 NJI131095 NTE131095 ODA131095 OMW131095 OWS131095 PGO131095 PQK131095 QAG131095 QKC131095 QTY131095 RDU131095 RNQ131095 RXM131095 SHI131095 SRE131095 TBA131095 TKW131095 TUS131095 UEO131095 UOK131095 UYG131095 VIC131095 VRY131095 WBU131095 WLQ131095 WVM131095 O196631 JA196631 SW196631 ACS196631 AMO196631 AWK196631 BGG196631 BQC196631 BZY196631 CJU196631 CTQ196631 DDM196631 DNI196631 DXE196631 EHA196631 EQW196631 FAS196631 FKO196631 FUK196631 GEG196631 GOC196631 GXY196631 HHU196631 HRQ196631 IBM196631 ILI196631 IVE196631 JFA196631 JOW196631 JYS196631 KIO196631 KSK196631 LCG196631 LMC196631 LVY196631 MFU196631 MPQ196631 MZM196631 NJI196631 NTE196631 ODA196631 OMW196631 OWS196631 PGO196631 PQK196631 QAG196631 QKC196631 QTY196631 RDU196631 RNQ196631 RXM196631 SHI196631 SRE196631 TBA196631 TKW196631 TUS196631 UEO196631 UOK196631 UYG196631 VIC196631 VRY196631 WBU196631 WLQ196631 WVM196631 O262167 JA262167 SW262167 ACS262167 AMO262167 AWK262167 BGG262167 BQC262167 BZY262167 CJU262167 CTQ262167 DDM262167 DNI262167 DXE262167 EHA262167 EQW262167 FAS262167 FKO262167 FUK262167 GEG262167 GOC262167 GXY262167 HHU262167 HRQ262167 IBM262167 ILI262167 IVE262167 JFA262167 JOW262167 JYS262167 KIO262167 KSK262167 LCG262167 LMC262167 LVY262167 MFU262167 MPQ262167 MZM262167 NJI262167 NTE262167 ODA262167 OMW262167 OWS262167 PGO262167 PQK262167 QAG262167 QKC262167 QTY262167 RDU262167 RNQ262167 RXM262167 SHI262167 SRE262167 TBA262167 TKW262167 TUS262167 UEO262167 UOK262167 UYG262167 VIC262167 VRY262167 WBU262167 WLQ262167 WVM262167 O327703 JA327703 SW327703 ACS327703 AMO327703 AWK327703 BGG327703 BQC327703 BZY327703 CJU327703 CTQ327703 DDM327703 DNI327703 DXE327703 EHA327703 EQW327703 FAS327703 FKO327703 FUK327703 GEG327703 GOC327703 GXY327703 HHU327703 HRQ327703 IBM327703 ILI327703 IVE327703 JFA327703 JOW327703 JYS327703 KIO327703 KSK327703 LCG327703 LMC327703 LVY327703 MFU327703 MPQ327703 MZM327703 NJI327703 NTE327703 ODA327703 OMW327703 OWS327703 PGO327703 PQK327703 QAG327703 QKC327703 QTY327703 RDU327703 RNQ327703 RXM327703 SHI327703 SRE327703 TBA327703 TKW327703 TUS327703 UEO327703 UOK327703 UYG327703 VIC327703 VRY327703 WBU327703 WLQ327703 WVM327703 O393239 JA393239 SW393239 ACS393239 AMO393239 AWK393239 BGG393239 BQC393239 BZY393239 CJU393239 CTQ393239 DDM393239 DNI393239 DXE393239 EHA393239 EQW393239 FAS393239 FKO393239 FUK393239 GEG393239 GOC393239 GXY393239 HHU393239 HRQ393239 IBM393239 ILI393239 IVE393239 JFA393239 JOW393239 JYS393239 KIO393239 KSK393239 LCG393239 LMC393239 LVY393239 MFU393239 MPQ393239 MZM393239 NJI393239 NTE393239 ODA393239 OMW393239 OWS393239 PGO393239 PQK393239 QAG393239 QKC393239 QTY393239 RDU393239 RNQ393239 RXM393239 SHI393239 SRE393239 TBA393239 TKW393239 TUS393239 UEO393239 UOK393239 UYG393239 VIC393239 VRY393239 WBU393239 WLQ393239 WVM393239 O458775 JA458775 SW458775 ACS458775 AMO458775 AWK458775 BGG458775 BQC458775 BZY458775 CJU458775 CTQ458775 DDM458775 DNI458775 DXE458775 EHA458775 EQW458775 FAS458775 FKO458775 FUK458775 GEG458775 GOC458775 GXY458775 HHU458775 HRQ458775 IBM458775 ILI458775 IVE458775 JFA458775 JOW458775 JYS458775 KIO458775 KSK458775 LCG458775 LMC458775 LVY458775 MFU458775 MPQ458775 MZM458775 NJI458775 NTE458775 ODA458775 OMW458775 OWS458775 PGO458775 PQK458775 QAG458775 QKC458775 QTY458775 RDU458775 RNQ458775 RXM458775 SHI458775 SRE458775 TBA458775 TKW458775 TUS458775 UEO458775 UOK458775 UYG458775 VIC458775 VRY458775 WBU458775 WLQ458775 WVM458775 O524311 JA524311 SW524311 ACS524311 AMO524311 AWK524311 BGG524311 BQC524311 BZY524311 CJU524311 CTQ524311 DDM524311 DNI524311 DXE524311 EHA524311 EQW524311 FAS524311 FKO524311 FUK524311 GEG524311 GOC524311 GXY524311 HHU524311 HRQ524311 IBM524311 ILI524311 IVE524311 JFA524311 JOW524311 JYS524311 KIO524311 KSK524311 LCG524311 LMC524311 LVY524311 MFU524311 MPQ524311 MZM524311 NJI524311 NTE524311 ODA524311 OMW524311 OWS524311 PGO524311 PQK524311 QAG524311 QKC524311 QTY524311 RDU524311 RNQ524311 RXM524311 SHI524311 SRE524311 TBA524311 TKW524311 TUS524311 UEO524311 UOK524311 UYG524311 VIC524311 VRY524311 WBU524311 WLQ524311 WVM524311 O589847 JA589847 SW589847 ACS589847 AMO589847 AWK589847 BGG589847 BQC589847 BZY589847 CJU589847 CTQ589847 DDM589847 DNI589847 DXE589847 EHA589847 EQW589847 FAS589847 FKO589847 FUK589847 GEG589847 GOC589847 GXY589847 HHU589847 HRQ589847 IBM589847 ILI589847 IVE589847 JFA589847 JOW589847 JYS589847 KIO589847 KSK589847 LCG589847 LMC589847 LVY589847 MFU589847 MPQ589847 MZM589847 NJI589847 NTE589847 ODA589847 OMW589847 OWS589847 PGO589847 PQK589847 QAG589847 QKC589847 QTY589847 RDU589847 RNQ589847 RXM589847 SHI589847 SRE589847 TBA589847 TKW589847 TUS589847 UEO589847 UOK589847 UYG589847 VIC589847 VRY589847 WBU589847 WLQ589847 WVM589847 O655383 JA655383 SW655383 ACS655383 AMO655383 AWK655383 BGG655383 BQC655383 BZY655383 CJU655383 CTQ655383 DDM655383 DNI655383 DXE655383 EHA655383 EQW655383 FAS655383 FKO655383 FUK655383 GEG655383 GOC655383 GXY655383 HHU655383 HRQ655383 IBM655383 ILI655383 IVE655383 JFA655383 JOW655383 JYS655383 KIO655383 KSK655383 LCG655383 LMC655383 LVY655383 MFU655383 MPQ655383 MZM655383 NJI655383 NTE655383 ODA655383 OMW655383 OWS655383 PGO655383 PQK655383 QAG655383 QKC655383 QTY655383 RDU655383 RNQ655383 RXM655383 SHI655383 SRE655383 TBA655383 TKW655383 TUS655383 UEO655383 UOK655383 UYG655383 VIC655383 VRY655383 WBU655383 WLQ655383 WVM655383 O720919 JA720919 SW720919 ACS720919 AMO720919 AWK720919 BGG720919 BQC720919 BZY720919 CJU720919 CTQ720919 DDM720919 DNI720919 DXE720919 EHA720919 EQW720919 FAS720919 FKO720919 FUK720919 GEG720919 GOC720919 GXY720919 HHU720919 HRQ720919 IBM720919 ILI720919 IVE720919 JFA720919 JOW720919 JYS720919 KIO720919 KSK720919 LCG720919 LMC720919 LVY720919 MFU720919 MPQ720919 MZM720919 NJI720919 NTE720919 ODA720919 OMW720919 OWS720919 PGO720919 PQK720919 QAG720919 QKC720919 QTY720919 RDU720919 RNQ720919 RXM720919 SHI720919 SRE720919 TBA720919 TKW720919 TUS720919 UEO720919 UOK720919 UYG720919 VIC720919 VRY720919 WBU720919 WLQ720919 WVM720919 O786455 JA786455 SW786455 ACS786455 AMO786455 AWK786455 BGG786455 BQC786455 BZY786455 CJU786455 CTQ786455 DDM786455 DNI786455 DXE786455 EHA786455 EQW786455 FAS786455 FKO786455 FUK786455 GEG786455 GOC786455 GXY786455 HHU786455 HRQ786455 IBM786455 ILI786455 IVE786455 JFA786455 JOW786455 JYS786455 KIO786455 KSK786455 LCG786455 LMC786455 LVY786455 MFU786455 MPQ786455 MZM786455 NJI786455 NTE786455 ODA786455 OMW786455 OWS786455 PGO786455 PQK786455 QAG786455 QKC786455 QTY786455 RDU786455 RNQ786455 RXM786455 SHI786455 SRE786455 TBA786455 TKW786455 TUS786455 UEO786455 UOK786455 UYG786455 VIC786455 VRY786455 WBU786455 WLQ786455 WVM786455 O851991 JA851991 SW851991 ACS851991 AMO851991 AWK851991 BGG851991 BQC851991 BZY851991 CJU851991 CTQ851991 DDM851991 DNI851991 DXE851991 EHA851991 EQW851991 FAS851991 FKO851991 FUK851991 GEG851991 GOC851991 GXY851991 HHU851991 HRQ851991 IBM851991 ILI851991 IVE851991 JFA851991 JOW851991 JYS851991 KIO851991 KSK851991 LCG851991 LMC851991 LVY851991 MFU851991 MPQ851991 MZM851991 NJI851991 NTE851991 ODA851991 OMW851991 OWS851991 PGO851991 PQK851991 QAG851991 QKC851991 QTY851991 RDU851991 RNQ851991 RXM851991 SHI851991 SRE851991 TBA851991 TKW851991 TUS851991 UEO851991 UOK851991 UYG851991 VIC851991 VRY851991 WBU851991 WLQ851991 WVM851991 O917527 JA917527 SW917527 ACS917527 AMO917527 AWK917527 BGG917527 BQC917527 BZY917527 CJU917527 CTQ917527 DDM917527 DNI917527 DXE917527 EHA917527 EQW917527 FAS917527 FKO917527 FUK917527 GEG917527 GOC917527 GXY917527 HHU917527 HRQ917527 IBM917527 ILI917527 IVE917527 JFA917527 JOW917527 JYS917527 KIO917527 KSK917527 LCG917527 LMC917527 LVY917527 MFU917527 MPQ917527 MZM917527 NJI917527 NTE917527 ODA917527 OMW917527 OWS917527 PGO917527 PQK917527 QAG917527 QKC917527 QTY917527 RDU917527 RNQ917527 RXM917527 SHI917527 SRE917527 TBA917527 TKW917527 TUS917527 UEO917527 UOK917527 UYG917527 VIC917527 VRY917527 WBU917527 WLQ917527 WVM917527 O983063 JA983063 SW983063 ACS983063 AMO983063 AWK983063 BGG983063 BQC983063 BZY983063 CJU983063 CTQ983063 DDM983063 DNI983063 DXE983063 EHA983063 EQW983063 FAS983063 FKO983063 FUK983063 GEG983063 GOC983063 GXY983063 HHU983063 HRQ983063 IBM983063 ILI983063 IVE983063 JFA983063 JOW983063 JYS983063 KIO983063 KSK983063 LCG983063 LMC983063 LVY983063 MFU983063 MPQ983063 MZM983063 NJI983063 NTE983063 ODA983063 OMW983063 OWS983063 PGO983063 PQK983063 QAG983063 QKC983063 QTY983063 RDU983063 RNQ983063 RXM983063 SHI983063 SRE983063 TBA983063 TKW983063 TUS983063 UEO983063 UOK983063 UYG983063 VIC983063 VRY983063 WBU983063 WLQ983063 WVM983063 WVV983059:WVV983064 JA23 X65555:X65560 JJ65555:JJ65560 TF65555:TF65560 ADB65555:ADB65560 AMX65555:AMX65560 AWT65555:AWT65560 BGP65555:BGP65560 BQL65555:BQL65560 CAH65555:CAH65560 CKD65555:CKD65560 CTZ65555:CTZ65560 DDV65555:DDV65560 DNR65555:DNR65560 DXN65555:DXN65560 EHJ65555:EHJ65560 ERF65555:ERF65560 FBB65555:FBB65560 FKX65555:FKX65560 FUT65555:FUT65560 GEP65555:GEP65560 GOL65555:GOL65560 GYH65555:GYH65560 HID65555:HID65560 HRZ65555:HRZ65560 IBV65555:IBV65560 ILR65555:ILR65560 IVN65555:IVN65560 JFJ65555:JFJ65560 JPF65555:JPF65560 JZB65555:JZB65560 KIX65555:KIX65560 KST65555:KST65560 LCP65555:LCP65560 LML65555:LML65560 LWH65555:LWH65560 MGD65555:MGD65560 MPZ65555:MPZ65560 MZV65555:MZV65560 NJR65555:NJR65560 NTN65555:NTN65560 ODJ65555:ODJ65560 ONF65555:ONF65560 OXB65555:OXB65560 PGX65555:PGX65560 PQT65555:PQT65560 QAP65555:QAP65560 QKL65555:QKL65560 QUH65555:QUH65560 RED65555:RED65560 RNZ65555:RNZ65560 RXV65555:RXV65560 SHR65555:SHR65560 SRN65555:SRN65560 TBJ65555:TBJ65560 TLF65555:TLF65560 TVB65555:TVB65560 UEX65555:UEX65560 UOT65555:UOT65560 UYP65555:UYP65560 VIL65555:VIL65560 VSH65555:VSH65560 WCD65555:WCD65560 WLZ65555:WLZ65560 WVV65555:WVV65560 X131091:X131096 JJ131091:JJ131096 TF131091:TF131096 ADB131091:ADB131096 AMX131091:AMX131096 AWT131091:AWT131096 BGP131091:BGP131096 BQL131091:BQL131096 CAH131091:CAH131096 CKD131091:CKD131096 CTZ131091:CTZ131096 DDV131091:DDV131096 DNR131091:DNR131096 DXN131091:DXN131096 EHJ131091:EHJ131096 ERF131091:ERF131096 FBB131091:FBB131096 FKX131091:FKX131096 FUT131091:FUT131096 GEP131091:GEP131096 GOL131091:GOL131096 GYH131091:GYH131096 HID131091:HID131096 HRZ131091:HRZ131096 IBV131091:IBV131096 ILR131091:ILR131096 IVN131091:IVN131096 JFJ131091:JFJ131096 JPF131091:JPF131096 JZB131091:JZB131096 KIX131091:KIX131096 KST131091:KST131096 LCP131091:LCP131096 LML131091:LML131096 LWH131091:LWH131096 MGD131091:MGD131096 MPZ131091:MPZ131096 MZV131091:MZV131096 NJR131091:NJR131096 NTN131091:NTN131096 ODJ131091:ODJ131096 ONF131091:ONF131096 OXB131091:OXB131096 PGX131091:PGX131096 PQT131091:PQT131096 QAP131091:QAP131096 QKL131091:QKL131096 QUH131091:QUH131096 RED131091:RED131096 RNZ131091:RNZ131096 RXV131091:RXV131096 SHR131091:SHR131096 SRN131091:SRN131096 TBJ131091:TBJ131096 TLF131091:TLF131096 TVB131091:TVB131096 UEX131091:UEX131096 UOT131091:UOT131096 UYP131091:UYP131096 VIL131091:VIL131096 VSH131091:VSH131096 WCD131091:WCD131096 WLZ131091:WLZ131096 WVV131091:WVV131096 X196627:X196632 JJ196627:JJ196632 TF196627:TF196632 ADB196627:ADB196632 AMX196627:AMX196632 AWT196627:AWT196632 BGP196627:BGP196632 BQL196627:BQL196632 CAH196627:CAH196632 CKD196627:CKD196632 CTZ196627:CTZ196632 DDV196627:DDV196632 DNR196627:DNR196632 DXN196627:DXN196632 EHJ196627:EHJ196632 ERF196627:ERF196632 FBB196627:FBB196632 FKX196627:FKX196632 FUT196627:FUT196632 GEP196627:GEP196632 GOL196627:GOL196632 GYH196627:GYH196632 HID196627:HID196632 HRZ196627:HRZ196632 IBV196627:IBV196632 ILR196627:ILR196632 IVN196627:IVN196632 JFJ196627:JFJ196632 JPF196627:JPF196632 JZB196627:JZB196632 KIX196627:KIX196632 KST196627:KST196632 LCP196627:LCP196632 LML196627:LML196632 LWH196627:LWH196632 MGD196627:MGD196632 MPZ196627:MPZ196632 MZV196627:MZV196632 NJR196627:NJR196632 NTN196627:NTN196632 ODJ196627:ODJ196632 ONF196627:ONF196632 OXB196627:OXB196632 PGX196627:PGX196632 PQT196627:PQT196632 QAP196627:QAP196632 QKL196627:QKL196632 QUH196627:QUH196632 RED196627:RED196632 RNZ196627:RNZ196632 RXV196627:RXV196632 SHR196627:SHR196632 SRN196627:SRN196632 TBJ196627:TBJ196632 TLF196627:TLF196632 TVB196627:TVB196632 UEX196627:UEX196632 UOT196627:UOT196632 UYP196627:UYP196632 VIL196627:VIL196632 VSH196627:VSH196632 WCD196627:WCD196632 WLZ196627:WLZ196632 WVV196627:WVV196632 X262163:X262168 JJ262163:JJ262168 TF262163:TF262168 ADB262163:ADB262168 AMX262163:AMX262168 AWT262163:AWT262168 BGP262163:BGP262168 BQL262163:BQL262168 CAH262163:CAH262168 CKD262163:CKD262168 CTZ262163:CTZ262168 DDV262163:DDV262168 DNR262163:DNR262168 DXN262163:DXN262168 EHJ262163:EHJ262168 ERF262163:ERF262168 FBB262163:FBB262168 FKX262163:FKX262168 FUT262163:FUT262168 GEP262163:GEP262168 GOL262163:GOL262168 GYH262163:GYH262168 HID262163:HID262168 HRZ262163:HRZ262168 IBV262163:IBV262168 ILR262163:ILR262168 IVN262163:IVN262168 JFJ262163:JFJ262168 JPF262163:JPF262168 JZB262163:JZB262168 KIX262163:KIX262168 KST262163:KST262168 LCP262163:LCP262168 LML262163:LML262168 LWH262163:LWH262168 MGD262163:MGD262168 MPZ262163:MPZ262168 MZV262163:MZV262168 NJR262163:NJR262168 NTN262163:NTN262168 ODJ262163:ODJ262168 ONF262163:ONF262168 OXB262163:OXB262168 PGX262163:PGX262168 PQT262163:PQT262168 QAP262163:QAP262168 QKL262163:QKL262168 QUH262163:QUH262168 RED262163:RED262168 RNZ262163:RNZ262168 RXV262163:RXV262168 SHR262163:SHR262168 SRN262163:SRN262168 TBJ262163:TBJ262168 TLF262163:TLF262168 TVB262163:TVB262168 UEX262163:UEX262168 UOT262163:UOT262168 UYP262163:UYP262168 VIL262163:VIL262168 VSH262163:VSH262168 WCD262163:WCD262168 WLZ262163:WLZ262168 WVV262163:WVV262168 X327699:X327704 JJ327699:JJ327704 TF327699:TF327704 ADB327699:ADB327704 AMX327699:AMX327704 AWT327699:AWT327704 BGP327699:BGP327704 BQL327699:BQL327704 CAH327699:CAH327704 CKD327699:CKD327704 CTZ327699:CTZ327704 DDV327699:DDV327704 DNR327699:DNR327704 DXN327699:DXN327704 EHJ327699:EHJ327704 ERF327699:ERF327704 FBB327699:FBB327704 FKX327699:FKX327704 FUT327699:FUT327704 GEP327699:GEP327704 GOL327699:GOL327704 GYH327699:GYH327704 HID327699:HID327704 HRZ327699:HRZ327704 IBV327699:IBV327704 ILR327699:ILR327704 IVN327699:IVN327704 JFJ327699:JFJ327704 JPF327699:JPF327704 JZB327699:JZB327704 KIX327699:KIX327704 KST327699:KST327704 LCP327699:LCP327704 LML327699:LML327704 LWH327699:LWH327704 MGD327699:MGD327704 MPZ327699:MPZ327704 MZV327699:MZV327704 NJR327699:NJR327704 NTN327699:NTN327704 ODJ327699:ODJ327704 ONF327699:ONF327704 OXB327699:OXB327704 PGX327699:PGX327704 PQT327699:PQT327704 QAP327699:QAP327704 QKL327699:QKL327704 QUH327699:QUH327704 RED327699:RED327704 RNZ327699:RNZ327704 RXV327699:RXV327704 SHR327699:SHR327704 SRN327699:SRN327704 TBJ327699:TBJ327704 TLF327699:TLF327704 TVB327699:TVB327704 UEX327699:UEX327704 UOT327699:UOT327704 UYP327699:UYP327704 VIL327699:VIL327704 VSH327699:VSH327704 WCD327699:WCD327704 WLZ327699:WLZ327704 WVV327699:WVV327704 X393235:X393240 JJ393235:JJ393240 TF393235:TF393240 ADB393235:ADB393240 AMX393235:AMX393240 AWT393235:AWT393240 BGP393235:BGP393240 BQL393235:BQL393240 CAH393235:CAH393240 CKD393235:CKD393240 CTZ393235:CTZ393240 DDV393235:DDV393240 DNR393235:DNR393240 DXN393235:DXN393240 EHJ393235:EHJ393240 ERF393235:ERF393240 FBB393235:FBB393240 FKX393235:FKX393240 FUT393235:FUT393240 GEP393235:GEP393240 GOL393235:GOL393240 GYH393235:GYH393240 HID393235:HID393240 HRZ393235:HRZ393240 IBV393235:IBV393240 ILR393235:ILR393240 IVN393235:IVN393240 JFJ393235:JFJ393240 JPF393235:JPF393240 JZB393235:JZB393240 KIX393235:KIX393240 KST393235:KST393240 LCP393235:LCP393240 LML393235:LML393240 LWH393235:LWH393240 MGD393235:MGD393240 MPZ393235:MPZ393240 MZV393235:MZV393240 NJR393235:NJR393240 NTN393235:NTN393240 ODJ393235:ODJ393240 ONF393235:ONF393240 OXB393235:OXB393240 PGX393235:PGX393240 PQT393235:PQT393240 QAP393235:QAP393240 QKL393235:QKL393240 QUH393235:QUH393240 RED393235:RED393240 RNZ393235:RNZ393240 RXV393235:RXV393240 SHR393235:SHR393240 SRN393235:SRN393240 TBJ393235:TBJ393240 TLF393235:TLF393240 TVB393235:TVB393240 UEX393235:UEX393240 UOT393235:UOT393240 UYP393235:UYP393240 VIL393235:VIL393240 VSH393235:VSH393240 WCD393235:WCD393240 WLZ393235:WLZ393240 WVV393235:WVV393240 X458771:X458776 JJ458771:JJ458776 TF458771:TF458776 ADB458771:ADB458776 AMX458771:AMX458776 AWT458771:AWT458776 BGP458771:BGP458776 BQL458771:BQL458776 CAH458771:CAH458776 CKD458771:CKD458776 CTZ458771:CTZ458776 DDV458771:DDV458776 DNR458771:DNR458776 DXN458771:DXN458776 EHJ458771:EHJ458776 ERF458771:ERF458776 FBB458771:FBB458776 FKX458771:FKX458776 FUT458771:FUT458776 GEP458771:GEP458776 GOL458771:GOL458776 GYH458771:GYH458776 HID458771:HID458776 HRZ458771:HRZ458776 IBV458771:IBV458776 ILR458771:ILR458776 IVN458771:IVN458776 JFJ458771:JFJ458776 JPF458771:JPF458776 JZB458771:JZB458776 KIX458771:KIX458776 KST458771:KST458776 LCP458771:LCP458776 LML458771:LML458776 LWH458771:LWH458776 MGD458771:MGD458776 MPZ458771:MPZ458776 MZV458771:MZV458776 NJR458771:NJR458776 NTN458771:NTN458776 ODJ458771:ODJ458776 ONF458771:ONF458776 OXB458771:OXB458776 PGX458771:PGX458776 PQT458771:PQT458776 QAP458771:QAP458776 QKL458771:QKL458776 QUH458771:QUH458776 RED458771:RED458776 RNZ458771:RNZ458776 RXV458771:RXV458776 SHR458771:SHR458776 SRN458771:SRN458776 TBJ458771:TBJ458776 TLF458771:TLF458776 TVB458771:TVB458776 UEX458771:UEX458776 UOT458771:UOT458776 UYP458771:UYP458776 VIL458771:VIL458776 VSH458771:VSH458776 WCD458771:WCD458776 WLZ458771:WLZ458776 WVV458771:WVV458776 X524307:X524312 JJ524307:JJ524312 TF524307:TF524312 ADB524307:ADB524312 AMX524307:AMX524312 AWT524307:AWT524312 BGP524307:BGP524312 BQL524307:BQL524312 CAH524307:CAH524312 CKD524307:CKD524312 CTZ524307:CTZ524312 DDV524307:DDV524312 DNR524307:DNR524312 DXN524307:DXN524312 EHJ524307:EHJ524312 ERF524307:ERF524312 FBB524307:FBB524312 FKX524307:FKX524312 FUT524307:FUT524312 GEP524307:GEP524312 GOL524307:GOL524312 GYH524307:GYH524312 HID524307:HID524312 HRZ524307:HRZ524312 IBV524307:IBV524312 ILR524307:ILR524312 IVN524307:IVN524312 JFJ524307:JFJ524312 JPF524307:JPF524312 JZB524307:JZB524312 KIX524307:KIX524312 KST524307:KST524312 LCP524307:LCP524312 LML524307:LML524312 LWH524307:LWH524312 MGD524307:MGD524312 MPZ524307:MPZ524312 MZV524307:MZV524312 NJR524307:NJR524312 NTN524307:NTN524312 ODJ524307:ODJ524312 ONF524307:ONF524312 OXB524307:OXB524312 PGX524307:PGX524312 PQT524307:PQT524312 QAP524307:QAP524312 QKL524307:QKL524312 QUH524307:QUH524312 RED524307:RED524312 RNZ524307:RNZ524312 RXV524307:RXV524312 SHR524307:SHR524312 SRN524307:SRN524312 TBJ524307:TBJ524312 TLF524307:TLF524312 TVB524307:TVB524312 UEX524307:UEX524312 UOT524307:UOT524312 UYP524307:UYP524312 VIL524307:VIL524312 VSH524307:VSH524312 WCD524307:WCD524312 WLZ524307:WLZ524312 WVV524307:WVV524312 X589843:X589848 JJ589843:JJ589848 TF589843:TF589848 ADB589843:ADB589848 AMX589843:AMX589848 AWT589843:AWT589848 BGP589843:BGP589848 BQL589843:BQL589848 CAH589843:CAH589848 CKD589843:CKD589848 CTZ589843:CTZ589848 DDV589843:DDV589848 DNR589843:DNR589848 DXN589843:DXN589848 EHJ589843:EHJ589848 ERF589843:ERF589848 FBB589843:FBB589848 FKX589843:FKX589848 FUT589843:FUT589848 GEP589843:GEP589848 GOL589843:GOL589848 GYH589843:GYH589848 HID589843:HID589848 HRZ589843:HRZ589848 IBV589843:IBV589848 ILR589843:ILR589848 IVN589843:IVN589848 JFJ589843:JFJ589848 JPF589843:JPF589848 JZB589843:JZB589848 KIX589843:KIX589848 KST589843:KST589848 LCP589843:LCP589848 LML589843:LML589848 LWH589843:LWH589848 MGD589843:MGD589848 MPZ589843:MPZ589848 MZV589843:MZV589848 NJR589843:NJR589848 NTN589843:NTN589848 ODJ589843:ODJ589848 ONF589843:ONF589848 OXB589843:OXB589848 PGX589843:PGX589848 PQT589843:PQT589848 QAP589843:QAP589848 QKL589843:QKL589848 QUH589843:QUH589848 RED589843:RED589848 RNZ589843:RNZ589848 RXV589843:RXV589848 SHR589843:SHR589848 SRN589843:SRN589848 TBJ589843:TBJ589848 TLF589843:TLF589848 TVB589843:TVB589848 UEX589843:UEX589848 UOT589843:UOT589848 UYP589843:UYP589848 VIL589843:VIL589848 VSH589843:VSH589848 WCD589843:WCD589848 WLZ589843:WLZ589848 WVV589843:WVV589848 X655379:X655384 JJ655379:JJ655384 TF655379:TF655384 ADB655379:ADB655384 AMX655379:AMX655384 AWT655379:AWT655384 BGP655379:BGP655384 BQL655379:BQL655384 CAH655379:CAH655384 CKD655379:CKD655384 CTZ655379:CTZ655384 DDV655379:DDV655384 DNR655379:DNR655384 DXN655379:DXN655384 EHJ655379:EHJ655384 ERF655379:ERF655384 FBB655379:FBB655384 FKX655379:FKX655384 FUT655379:FUT655384 GEP655379:GEP655384 GOL655379:GOL655384 GYH655379:GYH655384 HID655379:HID655384 HRZ655379:HRZ655384 IBV655379:IBV655384 ILR655379:ILR655384 IVN655379:IVN655384 JFJ655379:JFJ655384 JPF655379:JPF655384 JZB655379:JZB655384 KIX655379:KIX655384 KST655379:KST655384 LCP655379:LCP655384 LML655379:LML655384 LWH655379:LWH655384 MGD655379:MGD655384 MPZ655379:MPZ655384 MZV655379:MZV655384 NJR655379:NJR655384 NTN655379:NTN655384 ODJ655379:ODJ655384 ONF655379:ONF655384 OXB655379:OXB655384 PGX655379:PGX655384 PQT655379:PQT655384 QAP655379:QAP655384 QKL655379:QKL655384 QUH655379:QUH655384 RED655379:RED655384 RNZ655379:RNZ655384 RXV655379:RXV655384 SHR655379:SHR655384 SRN655379:SRN655384 TBJ655379:TBJ655384 TLF655379:TLF655384 TVB655379:TVB655384 UEX655379:UEX655384 UOT655379:UOT655384 UYP655379:UYP655384 VIL655379:VIL655384 VSH655379:VSH655384 WCD655379:WCD655384 WLZ655379:WLZ655384 WVV655379:WVV655384 X720915:X720920 JJ720915:JJ720920 TF720915:TF720920 ADB720915:ADB720920 AMX720915:AMX720920 AWT720915:AWT720920 BGP720915:BGP720920 BQL720915:BQL720920 CAH720915:CAH720920 CKD720915:CKD720920 CTZ720915:CTZ720920 DDV720915:DDV720920 DNR720915:DNR720920 DXN720915:DXN720920 EHJ720915:EHJ720920 ERF720915:ERF720920 FBB720915:FBB720920 FKX720915:FKX720920 FUT720915:FUT720920 GEP720915:GEP720920 GOL720915:GOL720920 GYH720915:GYH720920 HID720915:HID720920 HRZ720915:HRZ720920 IBV720915:IBV720920 ILR720915:ILR720920 IVN720915:IVN720920 JFJ720915:JFJ720920 JPF720915:JPF720920 JZB720915:JZB720920 KIX720915:KIX720920 KST720915:KST720920 LCP720915:LCP720920 LML720915:LML720920 LWH720915:LWH720920 MGD720915:MGD720920 MPZ720915:MPZ720920 MZV720915:MZV720920 NJR720915:NJR720920 NTN720915:NTN720920 ODJ720915:ODJ720920 ONF720915:ONF720920 OXB720915:OXB720920 PGX720915:PGX720920 PQT720915:PQT720920 QAP720915:QAP720920 QKL720915:QKL720920 QUH720915:QUH720920 RED720915:RED720920 RNZ720915:RNZ720920 RXV720915:RXV720920 SHR720915:SHR720920 SRN720915:SRN720920 TBJ720915:TBJ720920 TLF720915:TLF720920 TVB720915:TVB720920 UEX720915:UEX720920 UOT720915:UOT720920 UYP720915:UYP720920 VIL720915:VIL720920 VSH720915:VSH720920 WCD720915:WCD720920 WLZ720915:WLZ720920 WVV720915:WVV720920 X786451:X786456 JJ786451:JJ786456 TF786451:TF786456 ADB786451:ADB786456 AMX786451:AMX786456 AWT786451:AWT786456 BGP786451:BGP786456 BQL786451:BQL786456 CAH786451:CAH786456 CKD786451:CKD786456 CTZ786451:CTZ786456 DDV786451:DDV786456 DNR786451:DNR786456 DXN786451:DXN786456 EHJ786451:EHJ786456 ERF786451:ERF786456 FBB786451:FBB786456 FKX786451:FKX786456 FUT786451:FUT786456 GEP786451:GEP786456 GOL786451:GOL786456 GYH786451:GYH786456 HID786451:HID786456 HRZ786451:HRZ786456 IBV786451:IBV786456 ILR786451:ILR786456 IVN786451:IVN786456 JFJ786451:JFJ786456 JPF786451:JPF786456 JZB786451:JZB786456 KIX786451:KIX786456 KST786451:KST786456 LCP786451:LCP786456 LML786451:LML786456 LWH786451:LWH786456 MGD786451:MGD786456 MPZ786451:MPZ786456 MZV786451:MZV786456 NJR786451:NJR786456 NTN786451:NTN786456 ODJ786451:ODJ786456 ONF786451:ONF786456 OXB786451:OXB786456 PGX786451:PGX786456 PQT786451:PQT786456 QAP786451:QAP786456 QKL786451:QKL786456 QUH786451:QUH786456 RED786451:RED786456 RNZ786451:RNZ786456 RXV786451:RXV786456 SHR786451:SHR786456 SRN786451:SRN786456 TBJ786451:TBJ786456 TLF786451:TLF786456 TVB786451:TVB786456 UEX786451:UEX786456 UOT786451:UOT786456 UYP786451:UYP786456 VIL786451:VIL786456 VSH786451:VSH786456 WCD786451:WCD786456 WLZ786451:WLZ786456 WVV786451:WVV786456 X851987:X851992 JJ851987:JJ851992 TF851987:TF851992 ADB851987:ADB851992 AMX851987:AMX851992 AWT851987:AWT851992 BGP851987:BGP851992 BQL851987:BQL851992 CAH851987:CAH851992 CKD851987:CKD851992 CTZ851987:CTZ851992 DDV851987:DDV851992 DNR851987:DNR851992 DXN851987:DXN851992 EHJ851987:EHJ851992 ERF851987:ERF851992 FBB851987:FBB851992 FKX851987:FKX851992 FUT851987:FUT851992 GEP851987:GEP851992 GOL851987:GOL851992 GYH851987:GYH851992 HID851987:HID851992 HRZ851987:HRZ851992 IBV851987:IBV851992 ILR851987:ILR851992 IVN851987:IVN851992 JFJ851987:JFJ851992 JPF851987:JPF851992 JZB851987:JZB851992 KIX851987:KIX851992 KST851987:KST851992 LCP851987:LCP851992 LML851987:LML851992 LWH851987:LWH851992 MGD851987:MGD851992 MPZ851987:MPZ851992 MZV851987:MZV851992 NJR851987:NJR851992 NTN851987:NTN851992 ODJ851987:ODJ851992 ONF851987:ONF851992 OXB851987:OXB851992 PGX851987:PGX851992 PQT851987:PQT851992 QAP851987:QAP851992 QKL851987:QKL851992 QUH851987:QUH851992 RED851987:RED851992 RNZ851987:RNZ851992 RXV851987:RXV851992 SHR851987:SHR851992 SRN851987:SRN851992 TBJ851987:TBJ851992 TLF851987:TLF851992 TVB851987:TVB851992 UEX851987:UEX851992 UOT851987:UOT851992 UYP851987:UYP851992 VIL851987:VIL851992 VSH851987:VSH851992 WCD851987:WCD851992 WLZ851987:WLZ851992 WVV851987:WVV851992 X917523:X917528 JJ917523:JJ917528 TF917523:TF917528 ADB917523:ADB917528 AMX917523:AMX917528 AWT917523:AWT917528 BGP917523:BGP917528 BQL917523:BQL917528 CAH917523:CAH917528 CKD917523:CKD917528 CTZ917523:CTZ917528 DDV917523:DDV917528 DNR917523:DNR917528 DXN917523:DXN917528 EHJ917523:EHJ917528 ERF917523:ERF917528 FBB917523:FBB917528 FKX917523:FKX917528 FUT917523:FUT917528 GEP917523:GEP917528 GOL917523:GOL917528 GYH917523:GYH917528 HID917523:HID917528 HRZ917523:HRZ917528 IBV917523:IBV917528 ILR917523:ILR917528 IVN917523:IVN917528 JFJ917523:JFJ917528 JPF917523:JPF917528 JZB917523:JZB917528 KIX917523:KIX917528 KST917523:KST917528 LCP917523:LCP917528 LML917523:LML917528 LWH917523:LWH917528 MGD917523:MGD917528 MPZ917523:MPZ917528 MZV917523:MZV917528 NJR917523:NJR917528 NTN917523:NTN917528 ODJ917523:ODJ917528 ONF917523:ONF917528 OXB917523:OXB917528 PGX917523:PGX917528 PQT917523:PQT917528 QAP917523:QAP917528 QKL917523:QKL917528 QUH917523:QUH917528 RED917523:RED917528 RNZ917523:RNZ917528 RXV917523:RXV917528 SHR917523:SHR917528 SRN917523:SRN917528 TBJ917523:TBJ917528 TLF917523:TLF917528 TVB917523:TVB917528 UEX917523:UEX917528 UOT917523:UOT917528 UYP917523:UYP917528 VIL917523:VIL917528 VSH917523:VSH917528 WCD917523:WCD917528 WLZ917523:WLZ917528 WVV917523:WVV917528 X983059:X983064 JJ983059:JJ983064 TF983059:TF983064 ADB983059:ADB983064 AMX983059:AMX983064 AWT983059:AWT983064 BGP983059:BGP983064 BQL983059:BQL983064 CAH983059:CAH983064 CKD983059:CKD983064 CTZ983059:CTZ983064 DDV983059:DDV983064 DNR983059:DNR983064 DXN983059:DXN983064 EHJ983059:EHJ983064 ERF983059:ERF983064 FBB983059:FBB983064 FKX983059:FKX983064 FUT983059:FUT983064 GEP983059:GEP983064 GOL983059:GOL983064 GYH983059:GYH983064 HID983059:HID983064 HRZ983059:HRZ983064 IBV983059:IBV983064 ILR983059:ILR983064 IVN983059:IVN983064 JFJ983059:JFJ983064 JPF983059:JPF983064 JZB983059:JZB983064 KIX983059:KIX983064 KST983059:KST983064 LCP983059:LCP983064 LML983059:LML983064 LWH983059:LWH983064 MGD983059:MGD983064 MPZ983059:MPZ983064 MZV983059:MZV983064 NJR983059:NJR983064 NTN983059:NTN983064 ODJ983059:ODJ983064 ONF983059:ONF983064 OXB983059:OXB983064 PGX983059:PGX983064 PQT983059:PQT983064 QAP983059:QAP983064 QKL983059:QKL983064 QUH983059:QUH983064 RED983059:RED983064 RNZ983059:RNZ983064 RXV983059:RXV983064 SHR983059:SHR983064 SRN983059:SRN983064 TBJ983059:TBJ983064 TLF983059:TLF983064 TVB983059:TVB983064 UEX983059:UEX983064 UOT983059:UOT983064 UYP983059:UYP983064 VIL983059:VIL983064 VSH983059:VSH983064 WCD983059:WCD983064 WLZ983059:WLZ983064 WVV24 JJ24 TF24 ADB24 AMX24 AWT24 BGP24 BQL24 CAH24 CKD24 CTZ24 DDV24 DNR24 DXN24 EHJ24 ERF24 FBB24 FKX24 FUT24 GEP24 GOL24 GYH24 HID24 HRZ24 IBV24 ILR24 IVN24 JFJ24 JPF24 JZB24 KIX24 KST24 LCP24 LML24 LWH24 MGD24 MPZ24 MZV24 NJR24 NTN24 ODJ24 ONF24 OXB24 PGX24 PQT24 QAP24 QKL24 QUH24 RED24 RNZ24 RXV24 SHR24 SRN24 TBJ24 TLF24 TVB24 UEX24 UOT24 UYP24 VIL24 VSH24 WCD24 WLZ24 WLZ19:WLZ23 WCD19:WCD23 VSH19:VSH23 VIL19:VIL23 UYP19:UYP23 UOT19:UOT23 UEX19:UEX23 TVB19:TVB23 TLF19:TLF23 TBJ19:TBJ23 SRN19:SRN23 SHR19:SHR23 RXV19:RXV23 RNZ19:RNZ23 RED19:RED23 QUH19:QUH23 QKL19:QKL23 QAP19:QAP23 PQT19:PQT23 PGX19:PGX23 OXB19:OXB23 ONF19:ONF23 ODJ19:ODJ23 NTN19:NTN23 NJR19:NJR23 MZV19:MZV23 MPZ19:MPZ23 MGD19:MGD23 LWH19:LWH23 LML19:LML23 LCP19:LCP23 KST19:KST23 KIX19:KIX23 JZB19:JZB23 JPF19:JPF23 JFJ19:JFJ23 IVN19:IVN23 ILR19:ILR23 IBV19:IBV23 HRZ19:HRZ23 HID19:HID23 GYH19:GYH23 GOL19:GOL23 GEP19:GEP23 FUT19:FUT23 FKX19:FKX23 FBB19:FBB23 ERF19:ERF23 EHJ19:EHJ23 DXN19:DXN23 DNR19:DNR23 DDV19:DDV23 CTZ19:CTZ23 CKD19:CKD23 CAH19:CAH23 BQL19:BQL23 BGP19:BGP23 AWT19:AWT23 AMX19:AMX23 ADB19:ADB23 TF19:TF23 JJ19:JJ23 WVV19:WVV23 SW23">
      <formula1>900</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1">
    <tabColor theme="0" tint="-0.249977111117893"/>
  </sheetPr>
  <dimension ref="A1:T15"/>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210</v>
      </c>
    </row>
    <row r="2" spans="1:20" ht="22.5">
      <c r="F2" s="1195" t="s">
        <v>491</v>
      </c>
      <c r="G2" s="1196"/>
      <c r="H2" s="1197"/>
      <c r="I2" s="435"/>
    </row>
    <row r="3" spans="1:20" ht="3" customHeight="1"/>
    <row r="4" spans="1:20" s="190" customFormat="1" ht="11.25">
      <c r="A4" s="214"/>
      <c r="B4" s="214"/>
      <c r="C4" s="214"/>
      <c r="D4" s="214"/>
      <c r="F4" s="1154" t="s">
        <v>454</v>
      </c>
      <c r="G4" s="1154"/>
      <c r="H4" s="1154"/>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13.10.2022</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t="str">
        <f>IF('Перечень тарифов'!R21="","наименование отсутствует","" &amp; 'Перечень тарифов'!R21 &amp; "")</f>
        <v>наименование отсутствует</v>
      </c>
      <c r="I8" s="196" t="s">
        <v>590</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t="str">
        <f>IF('Перечень тарифов'!F21="","наименование отсутствует","" &amp; 'Перечень тарифов'!F21 &amp; "")</f>
        <v>Производство тепловой энергии. Некомбинированная выработка</v>
      </c>
      <c r="I9" s="196" t="s">
        <v>588</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440"/>
      <c r="D11" s="440"/>
      <c r="F11" s="334" t="str">
        <f>"4."&amp;mergeValue(A11) &amp;"."&amp;mergeValue(B11)</f>
        <v>4.1.1</v>
      </c>
      <c r="G11" s="324" t="s">
        <v>592</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440"/>
      <c r="F12" s="334" t="str">
        <f>"4."&amp;mergeValue(A12) &amp;"."&amp;mergeValue(B12)&amp;"."&amp;mergeValue(C12)</f>
        <v>4.1.1.1</v>
      </c>
      <c r="G12" s="340" t="s">
        <v>497</v>
      </c>
      <c r="H12" s="317" t="str">
        <f>IF(Территории!H13="","","" &amp; Территории!H13 &amp; "")</f>
        <v>город Димитровград</v>
      </c>
      <c r="I12" s="196" t="s">
        <v>500</v>
      </c>
      <c r="J12" s="333"/>
      <c r="K12" s="214"/>
      <c r="L12" s="214"/>
      <c r="M12" s="214"/>
      <c r="N12" s="214"/>
      <c r="O12" s="214"/>
      <c r="P12" s="214"/>
      <c r="Q12" s="214"/>
      <c r="R12" s="214"/>
      <c r="S12" s="214"/>
      <c r="T12" s="214"/>
    </row>
    <row r="13" spans="1:20" s="190" customFormat="1" ht="56.25">
      <c r="A13" s="1199"/>
      <c r="B13" s="1199"/>
      <c r="C13" s="1199"/>
      <c r="D13" s="440">
        <v>1</v>
      </c>
      <c r="F13" s="334" t="str">
        <f>"4."&amp;mergeValue(A13) &amp;"."&amp;mergeValue(B13)&amp;"."&amp;mergeValue(C13)&amp;"."&amp;mergeValue(D13)</f>
        <v>4.1.1.1.1</v>
      </c>
      <c r="G13" s="419" t="s">
        <v>498</v>
      </c>
      <c r="H13" s="317" t="str">
        <f>IF(Территории!R14="","","" &amp; Территории!R14 &amp; "")</f>
        <v>город Димитровград (73705000)</v>
      </c>
      <c r="I13" s="1106" t="s">
        <v>591</v>
      </c>
      <c r="J13" s="333"/>
      <c r="K13" s="214"/>
      <c r="L13" s="214"/>
      <c r="M13" s="214"/>
      <c r="N13" s="214"/>
      <c r="O13" s="214"/>
      <c r="P13" s="214"/>
      <c r="Q13" s="214"/>
      <c r="R13" s="214"/>
      <c r="S13" s="214"/>
      <c r="T13" s="214"/>
    </row>
    <row r="14" spans="1:20" s="326" customFormat="1" ht="3" customHeight="1">
      <c r="A14" s="327"/>
      <c r="B14" s="327"/>
      <c r="C14" s="327"/>
      <c r="D14" s="327"/>
      <c r="F14" s="325"/>
      <c r="G14" s="417"/>
      <c r="H14" s="418"/>
      <c r="I14" s="226"/>
      <c r="J14" s="327"/>
      <c r="K14" s="327"/>
      <c r="L14" s="327"/>
      <c r="M14" s="327"/>
      <c r="N14" s="327"/>
      <c r="O14" s="327"/>
      <c r="P14" s="327"/>
      <c r="Q14" s="327"/>
      <c r="R14" s="327"/>
      <c r="S14" s="327"/>
      <c r="T14" s="327"/>
    </row>
    <row r="15" spans="1:20" s="326" customFormat="1" ht="15" customHeight="1">
      <c r="A15" s="327"/>
      <c r="B15" s="327"/>
      <c r="C15" s="327"/>
      <c r="D15" s="327"/>
      <c r="F15" s="325"/>
      <c r="G15" s="1194" t="s">
        <v>593</v>
      </c>
      <c r="H15" s="1194"/>
      <c r="I15" s="226"/>
      <c r="J15" s="327"/>
      <c r="K15" s="327"/>
      <c r="L15" s="327"/>
      <c r="M15" s="327"/>
      <c r="N15" s="327"/>
      <c r="O15" s="327"/>
      <c r="P15" s="327"/>
      <c r="Q15" s="327"/>
      <c r="R15" s="327"/>
      <c r="S15" s="327"/>
      <c r="T15" s="327"/>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1">
    <tabColor rgb="FFEAEBEE"/>
    <pageSetUpPr fitToPage="1"/>
  </sheetPr>
  <dimension ref="A1:P21"/>
  <sheetViews>
    <sheetView showGridLines="0" topLeftCell="C4" zoomScaleNormal="100" workbookViewId="0">
      <selection activeCell="F15" sqref="F15"/>
    </sheetView>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6" width="64.140625" style="36" customWidth="1"/>
    <col min="7" max="7" width="115.7109375" style="36" customWidth="1"/>
    <col min="8" max="8" width="10.5703125" style="36"/>
    <col min="9" max="10" width="10.5703125" style="212"/>
    <col min="11" max="16384" width="10.5703125" style="36"/>
  </cols>
  <sheetData>
    <row r="1" spans="1:16" hidden="1">
      <c r="M1" s="411"/>
      <c r="N1" s="411"/>
      <c r="P1" s="411"/>
    </row>
    <row r="2" spans="1:16" hidden="1"/>
    <row r="3" spans="1:16" hidden="1"/>
    <row r="4" spans="1:16" ht="3" customHeight="1">
      <c r="C4" s="86"/>
      <c r="D4" s="37"/>
      <c r="E4" s="37"/>
      <c r="F4" s="38"/>
      <c r="G4" s="38"/>
    </row>
    <row r="5" spans="1:16" ht="22.5">
      <c r="C5" s="86"/>
      <c r="D5" s="1227" t="s">
        <v>730</v>
      </c>
      <c r="E5" s="1227"/>
      <c r="F5" s="1227"/>
      <c r="G5" s="437"/>
    </row>
    <row r="6" spans="1:16" ht="3" customHeight="1">
      <c r="C6" s="86"/>
      <c r="D6" s="37"/>
      <c r="E6" s="84"/>
      <c r="F6" s="83"/>
      <c r="G6" s="286"/>
    </row>
    <row r="7" spans="1:16">
      <c r="C7" s="86"/>
      <c r="D7" s="1211" t="s">
        <v>454</v>
      </c>
      <c r="E7" s="1211"/>
      <c r="F7" s="1211"/>
      <c r="G7" s="1271" t="s">
        <v>455</v>
      </c>
    </row>
    <row r="8" spans="1:16">
      <c r="C8" s="86"/>
      <c r="D8" s="103" t="s">
        <v>92</v>
      </c>
      <c r="E8" s="113" t="s">
        <v>457</v>
      </c>
      <c r="F8" s="113" t="s">
        <v>456</v>
      </c>
      <c r="G8" s="1271"/>
    </row>
    <row r="9" spans="1:16" ht="12" customHeight="1">
      <c r="C9" s="86"/>
      <c r="D9" s="42" t="s">
        <v>93</v>
      </c>
      <c r="E9" s="42" t="s">
        <v>49</v>
      </c>
      <c r="F9" s="42" t="s">
        <v>50</v>
      </c>
      <c r="G9" s="42" t="s">
        <v>51</v>
      </c>
    </row>
    <row r="10" spans="1:16" ht="22.5">
      <c r="A10" s="285"/>
      <c r="C10" s="86"/>
      <c r="D10" s="187">
        <v>1</v>
      </c>
      <c r="E10" s="294" t="s">
        <v>692</v>
      </c>
      <c r="F10" s="295" t="s">
        <v>458</v>
      </c>
      <c r="G10" s="196"/>
    </row>
    <row r="11" spans="1:16">
      <c r="A11" s="285"/>
      <c r="C11" s="86"/>
      <c r="D11" s="187" t="s">
        <v>295</v>
      </c>
      <c r="E11" s="287" t="s">
        <v>693</v>
      </c>
      <c r="F11" s="295" t="s">
        <v>458</v>
      </c>
      <c r="G11" s="196"/>
    </row>
    <row r="12" spans="1:16" ht="20.100000000000001" customHeight="1">
      <c r="A12" s="285"/>
      <c r="C12" s="86"/>
      <c r="D12" s="187" t="s">
        <v>8</v>
      </c>
      <c r="E12" s="289" t="s">
        <v>694</v>
      </c>
      <c r="F12" s="1091" t="s">
        <v>1510</v>
      </c>
      <c r="G12" s="1201" t="s">
        <v>597</v>
      </c>
    </row>
    <row r="13" spans="1:16" ht="15" customHeight="1">
      <c r="A13" s="285"/>
      <c r="C13" s="86"/>
      <c r="D13" s="114"/>
      <c r="E13" s="301" t="s">
        <v>328</v>
      </c>
      <c r="F13" s="298"/>
      <c r="G13" s="1203"/>
    </row>
    <row r="14" spans="1:16">
      <c r="A14" s="285"/>
      <c r="C14" s="86"/>
      <c r="D14" s="187" t="s">
        <v>329</v>
      </c>
      <c r="E14" s="287" t="s">
        <v>694</v>
      </c>
      <c r="F14" s="295" t="s">
        <v>458</v>
      </c>
      <c r="G14" s="790"/>
    </row>
    <row r="15" spans="1:16" ht="42.95" customHeight="1">
      <c r="A15" s="285"/>
      <c r="C15" s="86"/>
      <c r="D15" s="187" t="s">
        <v>443</v>
      </c>
      <c r="E15" s="289" t="s">
        <v>694</v>
      </c>
      <c r="F15" s="1097" t="s">
        <v>1510</v>
      </c>
      <c r="G15" s="1201" t="s">
        <v>695</v>
      </c>
    </row>
    <row r="16" spans="1:16" s="800" customFormat="1" ht="15" customHeight="1">
      <c r="A16" s="804"/>
      <c r="B16" s="186"/>
      <c r="C16" s="687"/>
      <c r="D16" s="825"/>
      <c r="E16" s="828" t="s">
        <v>328</v>
      </c>
      <c r="F16" s="791"/>
      <c r="G16" s="1203"/>
      <c r="I16" s="830"/>
      <c r="J16" s="830"/>
    </row>
    <row r="17" spans="1:16" s="800" customFormat="1">
      <c r="A17" s="804"/>
      <c r="B17" s="186"/>
      <c r="C17" s="687"/>
      <c r="D17" s="187" t="s">
        <v>733</v>
      </c>
      <c r="E17" s="783" t="s">
        <v>735</v>
      </c>
      <c r="F17" s="295" t="s">
        <v>458</v>
      </c>
      <c r="G17" s="790"/>
      <c r="I17" s="830"/>
      <c r="J17" s="830"/>
    </row>
    <row r="18" spans="1:16" s="800" customFormat="1" ht="18.75" hidden="1">
      <c r="A18" s="804"/>
      <c r="B18" s="186"/>
      <c r="C18" s="687"/>
      <c r="D18" s="786" t="s">
        <v>734</v>
      </c>
      <c r="E18" s="785"/>
      <c r="F18" s="784"/>
      <c r="G18" s="799"/>
      <c r="H18" s="787"/>
      <c r="I18" s="830"/>
      <c r="J18" s="830"/>
    </row>
    <row r="19" spans="1:16" ht="15" customHeight="1">
      <c r="A19" s="285"/>
      <c r="C19" s="86"/>
      <c r="D19" s="114"/>
      <c r="E19" s="828" t="s">
        <v>328</v>
      </c>
      <c r="F19" s="791"/>
      <c r="G19" s="792"/>
    </row>
    <row r="20" spans="1:16" ht="3" customHeight="1"/>
    <row r="21" spans="1:16">
      <c r="D21" s="789" t="s">
        <v>731</v>
      </c>
      <c r="E21" s="788" t="s">
        <v>732</v>
      </c>
      <c r="F21" s="726"/>
      <c r="G21" s="726"/>
      <c r="H21" s="726"/>
      <c r="I21" s="726"/>
      <c r="J21" s="726"/>
      <c r="K21" s="726"/>
      <c r="L21" s="726"/>
      <c r="M21" s="726"/>
      <c r="N21" s="726"/>
      <c r="O21" s="726"/>
      <c r="P21" s="726"/>
    </row>
  </sheetData>
  <sheetProtection password="FA9C" sheet="1" objects="1" scenarios="1" formatColumns="0" formatRows="0"/>
  <dataConsolidate/>
  <mergeCells count="5">
    <mergeCell ref="G15:G16"/>
    <mergeCell ref="D7:F7"/>
    <mergeCell ref="G7:G8"/>
    <mergeCell ref="G12:G13"/>
    <mergeCell ref="D5:F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F12 F15:F16">
      <formula1>900</formula1>
    </dataValidation>
    <dataValidation type="textLength" operator="lessThanOrEqual" allowBlank="1" showInputMessage="1" showErrorMessage="1" errorTitle="Ошибка" error="Допускается ввод не более 900 символов!" sqref="G12 E15 E12 G18 G15">
      <formula1>900</formula1>
    </dataValidation>
  </dataValidations>
  <hyperlinks>
    <hyperlink ref="F12" location="'Форма 4.7'!$F$12" tooltip="Кликните по гиперссылке, чтобы перейти по ссылке на обосновывающие документы или отредактировать её" display="https://portal.eias.ru/Portal/DownloadPage.aspx?type=12&amp;guid=93009e4e-f748-484d-a56f-5cc6eec25f57"/>
    <hyperlink ref="F15" location="'Форма 4.7'!$F$15" tooltip="Кликните по гиперссылке, чтобы перейти по ссылке на обосновывающие документы или отредактировать её" display="https://portal.eias.ru/Portal/DownloadPage.aspx?type=12&amp;guid=93009e4e-f748-484d-a56f-5cc6eec25f57"/>
  </hyperlink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2">
    <tabColor theme="0" tint="-0.249977111117893"/>
  </sheetPr>
  <dimension ref="A1:T15"/>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1062" customWidth="1"/>
    <col min="7" max="7" width="37.7109375" style="1062" customWidth="1"/>
    <col min="8" max="8" width="66.85546875" style="1062" customWidth="1"/>
    <col min="9" max="9" width="115.7109375" style="1062" customWidth="1"/>
    <col min="10" max="11" width="10.5703125" style="1009"/>
    <col min="12" max="12" width="11.140625" style="1009" customWidth="1"/>
    <col min="13" max="20" width="10.5703125" style="1009"/>
    <col min="21" max="16384" width="10.5703125" style="1062"/>
  </cols>
  <sheetData>
    <row r="1" spans="1:20" ht="3" customHeight="1">
      <c r="A1" s="1015" t="s">
        <v>210</v>
      </c>
    </row>
    <row r="2" spans="1:20" ht="22.5">
      <c r="F2" s="1195" t="s">
        <v>491</v>
      </c>
      <c r="G2" s="1196"/>
      <c r="H2" s="1197"/>
      <c r="I2" s="807"/>
    </row>
    <row r="3" spans="1:20" ht="3" customHeight="1"/>
    <row r="4" spans="1:20" s="1008" customFormat="1" ht="11.25">
      <c r="A4" s="1014"/>
      <c r="B4" s="1014"/>
      <c r="C4" s="1014"/>
      <c r="D4" s="1014"/>
      <c r="F4" s="1154" t="s">
        <v>454</v>
      </c>
      <c r="G4" s="1154"/>
      <c r="H4" s="1154"/>
      <c r="I4" s="1198" t="s">
        <v>455</v>
      </c>
      <c r="J4" s="1014"/>
      <c r="K4" s="1014"/>
      <c r="L4" s="1014"/>
      <c r="M4" s="1014"/>
      <c r="N4" s="1014"/>
      <c r="O4" s="1014"/>
      <c r="P4" s="1014"/>
      <c r="Q4" s="1014"/>
      <c r="R4" s="1014"/>
      <c r="S4" s="1014"/>
      <c r="T4" s="1014"/>
    </row>
    <row r="5" spans="1:20" s="1008" customFormat="1" ht="11.25" customHeight="1">
      <c r="A5" s="1014"/>
      <c r="B5" s="1014"/>
      <c r="C5" s="1014"/>
      <c r="D5" s="1014"/>
      <c r="F5" s="1104" t="s">
        <v>92</v>
      </c>
      <c r="G5" s="811" t="s">
        <v>457</v>
      </c>
      <c r="H5" s="1111" t="s">
        <v>442</v>
      </c>
      <c r="I5" s="1198"/>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107" t="str">
        <f>IF(dateCh="","",dateCh)</f>
        <v>13.10.2022</v>
      </c>
      <c r="I7" s="817" t="s">
        <v>493</v>
      </c>
      <c r="J7" s="616"/>
      <c r="K7" s="1014"/>
      <c r="L7" s="1014"/>
      <c r="M7" s="1014"/>
      <c r="N7" s="1014"/>
      <c r="O7" s="1014"/>
      <c r="P7" s="1014"/>
      <c r="Q7" s="1014"/>
      <c r="R7" s="1014"/>
      <c r="S7" s="1014"/>
      <c r="T7" s="1014"/>
    </row>
    <row r="8" spans="1:20" s="1008" customFormat="1" ht="45">
      <c r="A8" s="1199">
        <v>1</v>
      </c>
      <c r="B8" s="1014"/>
      <c r="C8" s="1014"/>
      <c r="D8" s="1014"/>
      <c r="F8" s="1030" t="str">
        <f>"2." &amp;mergeValue(A8)</f>
        <v>2.1</v>
      </c>
      <c r="G8" s="816" t="s">
        <v>494</v>
      </c>
      <c r="H8" s="1107" t="str">
        <f>IF('Перечень тарифов'!R21="","наименование отсутствует","" &amp; 'Перечень тарифов'!R21 &amp; "")</f>
        <v>наименование отсутствует</v>
      </c>
      <c r="I8" s="817" t="s">
        <v>590</v>
      </c>
      <c r="J8" s="616"/>
      <c r="K8" s="1014"/>
      <c r="L8" s="1014"/>
      <c r="M8" s="1014"/>
      <c r="N8" s="1014"/>
      <c r="O8" s="1014"/>
      <c r="P8" s="1014"/>
      <c r="Q8" s="1014"/>
      <c r="R8" s="1014"/>
      <c r="S8" s="1014"/>
      <c r="T8" s="1014"/>
    </row>
    <row r="9" spans="1:20" s="1008" customFormat="1" ht="22.5">
      <c r="A9" s="1199"/>
      <c r="B9" s="1014"/>
      <c r="C9" s="1014"/>
      <c r="D9" s="1014"/>
      <c r="F9" s="1030" t="str">
        <f>"3." &amp;mergeValue(A9)</f>
        <v>3.1</v>
      </c>
      <c r="G9" s="816" t="s">
        <v>495</v>
      </c>
      <c r="H9" s="1107" t="str">
        <f>IF('Перечень тарифов'!F21="","наименование отсутствует","" &amp; 'Перечень тарифов'!F21 &amp; "")</f>
        <v>Производство тепловой энергии. Некомбинированная выработка</v>
      </c>
      <c r="I9" s="817" t="s">
        <v>588</v>
      </c>
      <c r="J9" s="616"/>
      <c r="K9" s="1014"/>
      <c r="L9" s="1014"/>
      <c r="M9" s="1014"/>
      <c r="N9" s="1014"/>
      <c r="O9" s="1014"/>
      <c r="P9" s="1014"/>
      <c r="Q9" s="1014"/>
      <c r="R9" s="1014"/>
      <c r="S9" s="1014"/>
      <c r="T9" s="1014"/>
    </row>
    <row r="10" spans="1:20" s="1008" customFormat="1" ht="22.5">
      <c r="A10" s="1199"/>
      <c r="B10" s="1014"/>
      <c r="C10" s="1014"/>
      <c r="D10" s="1014"/>
      <c r="F10" s="1030" t="str">
        <f>"4."&amp;mergeValue(A10)</f>
        <v>4.1</v>
      </c>
      <c r="G10" s="816" t="s">
        <v>496</v>
      </c>
      <c r="H10" s="1111" t="s">
        <v>458</v>
      </c>
      <c r="I10" s="817"/>
      <c r="J10" s="616"/>
      <c r="K10" s="1014"/>
      <c r="L10" s="1014"/>
      <c r="M10" s="1014"/>
      <c r="N10" s="1014"/>
      <c r="O10" s="1014"/>
      <c r="P10" s="1014"/>
      <c r="Q10" s="1014"/>
      <c r="R10" s="1014"/>
      <c r="S10" s="1014"/>
      <c r="T10" s="1014"/>
    </row>
    <row r="11" spans="1:20" s="1008" customFormat="1" ht="18.75">
      <c r="A11" s="1199"/>
      <c r="B11" s="1199">
        <v>1</v>
      </c>
      <c r="C11" s="1105"/>
      <c r="D11" s="1105"/>
      <c r="F11" s="1030" t="str">
        <f>"4."&amp;mergeValue(A11) &amp;"."&amp;mergeValue(B11)</f>
        <v>4.1.1</v>
      </c>
      <c r="G11" s="831" t="s">
        <v>592</v>
      </c>
      <c r="H11" s="1107" t="str">
        <f>IF(region_name="","",region_name)</f>
        <v>Ульяновская область</v>
      </c>
      <c r="I11" s="817" t="s">
        <v>499</v>
      </c>
      <c r="J11" s="616"/>
      <c r="K11" s="1014"/>
      <c r="L11" s="1014"/>
      <c r="M11" s="1014"/>
      <c r="N11" s="1014"/>
      <c r="O11" s="1014"/>
      <c r="P11" s="1014"/>
      <c r="Q11" s="1014"/>
      <c r="R11" s="1014"/>
      <c r="S11" s="1014"/>
      <c r="T11" s="1014"/>
    </row>
    <row r="12" spans="1:20" s="1008" customFormat="1" ht="22.5">
      <c r="A12" s="1199"/>
      <c r="B12" s="1199"/>
      <c r="C12" s="1199">
        <v>1</v>
      </c>
      <c r="D12" s="1105"/>
      <c r="F12" s="1030" t="str">
        <f>"4."&amp;mergeValue(A12) &amp;"."&amp;mergeValue(B12)&amp;"."&amp;mergeValue(C12)</f>
        <v>4.1.1.1</v>
      </c>
      <c r="G12" s="818" t="s">
        <v>497</v>
      </c>
      <c r="H12" s="1107" t="str">
        <f>IF(Территории!H13="","","" &amp; Территории!H13 &amp; "")</f>
        <v>город Димитровград</v>
      </c>
      <c r="I12" s="817" t="s">
        <v>500</v>
      </c>
      <c r="J12" s="616"/>
      <c r="K12" s="1014"/>
      <c r="L12" s="1014"/>
      <c r="M12" s="1014"/>
      <c r="N12" s="1014"/>
      <c r="O12" s="1014"/>
      <c r="P12" s="1014"/>
      <c r="Q12" s="1014"/>
      <c r="R12" s="1014"/>
      <c r="S12" s="1014"/>
      <c r="T12" s="1014"/>
    </row>
    <row r="13" spans="1:20" s="1008" customFormat="1" ht="56.25">
      <c r="A13" s="1199"/>
      <c r="B13" s="1199"/>
      <c r="C13" s="1199"/>
      <c r="D13" s="1105">
        <v>1</v>
      </c>
      <c r="F13" s="1030" t="str">
        <f>"4."&amp;mergeValue(A13) &amp;"."&amp;mergeValue(B13)&amp;"."&amp;mergeValue(C13)&amp;"."&amp;mergeValue(D13)</f>
        <v>4.1.1.1.1</v>
      </c>
      <c r="G13" s="819" t="s">
        <v>498</v>
      </c>
      <c r="H13" s="1107" t="str">
        <f>IF(Территории!R14="","","" &amp; Территории!R14 &amp; "")</f>
        <v>город Димитровград (73705000)</v>
      </c>
      <c r="I13" s="1106" t="s">
        <v>591</v>
      </c>
      <c r="J13" s="616"/>
      <c r="K13" s="1014"/>
      <c r="L13" s="1014"/>
      <c r="M13" s="1014"/>
      <c r="N13" s="1014"/>
      <c r="O13" s="1014"/>
      <c r="P13" s="1014"/>
      <c r="Q13" s="1014"/>
      <c r="R13" s="1014"/>
      <c r="S13" s="1014"/>
      <c r="T13" s="1014"/>
    </row>
    <row r="14" spans="1:20" s="773" customFormat="1" ht="3" customHeight="1">
      <c r="A14" s="774"/>
      <c r="B14" s="774"/>
      <c r="C14" s="774"/>
      <c r="D14" s="774"/>
      <c r="F14" s="823"/>
      <c r="G14" s="417"/>
      <c r="H14" s="418"/>
      <c r="I14" s="984"/>
      <c r="J14" s="774"/>
      <c r="K14" s="774"/>
      <c r="L14" s="774"/>
      <c r="M14" s="774"/>
      <c r="N14" s="774"/>
      <c r="O14" s="774"/>
      <c r="P14" s="774"/>
      <c r="Q14" s="774"/>
      <c r="R14" s="774"/>
      <c r="S14" s="774"/>
      <c r="T14" s="774"/>
    </row>
    <row r="15" spans="1:20" s="773" customFormat="1" ht="15" customHeight="1">
      <c r="A15" s="774"/>
      <c r="B15" s="774"/>
      <c r="C15" s="774"/>
      <c r="D15" s="774"/>
      <c r="F15" s="823"/>
      <c r="G15" s="1194" t="s">
        <v>593</v>
      </c>
      <c r="H15" s="1194"/>
      <c r="I15" s="984"/>
      <c r="J15" s="774"/>
      <c r="K15" s="774"/>
      <c r="L15" s="774"/>
      <c r="M15" s="774"/>
      <c r="N15" s="774"/>
      <c r="O15" s="774"/>
      <c r="P15" s="774"/>
      <c r="Q15" s="774"/>
      <c r="R15" s="774"/>
      <c r="S15" s="774"/>
      <c r="T15" s="774"/>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2">
    <tabColor rgb="FFEAEBEE"/>
  </sheetPr>
  <dimension ref="A1:L34"/>
  <sheetViews>
    <sheetView showGridLines="0" topLeftCell="C19" zoomScaleNormal="100" workbookViewId="0">
      <selection activeCell="H31" sqref="H31"/>
    </sheetView>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5" width="63.42578125" style="36" customWidth="1"/>
    <col min="6" max="6" width="1.7109375" style="36" hidden="1" customWidth="1"/>
    <col min="7" max="8" width="35.7109375" style="36" customWidth="1"/>
    <col min="9" max="9" width="91.5703125" style="36" customWidth="1"/>
    <col min="10" max="10" width="10.5703125" style="36"/>
    <col min="11" max="12" width="10.5703125" style="212"/>
    <col min="13" max="16384" width="10.5703125" style="36"/>
  </cols>
  <sheetData>
    <row r="1" spans="1:9" hidden="1"/>
    <row r="2" spans="1:9" hidden="1"/>
    <row r="3" spans="1:9" hidden="1"/>
    <row r="4" spans="1:9" ht="3" customHeight="1">
      <c r="C4" s="86"/>
      <c r="D4" s="37"/>
      <c r="E4" s="37"/>
      <c r="F4" s="37"/>
      <c r="G4" s="37"/>
      <c r="H4" s="38"/>
      <c r="I4" s="38"/>
    </row>
    <row r="5" spans="1:9" ht="26.1" customHeight="1">
      <c r="C5" s="86"/>
      <c r="D5" s="1227" t="s">
        <v>696</v>
      </c>
      <c r="E5" s="1227"/>
      <c r="F5" s="1227"/>
      <c r="G5" s="1227"/>
      <c r="H5" s="1227"/>
      <c r="I5" s="335"/>
    </row>
    <row r="6" spans="1:9" ht="3" customHeight="1">
      <c r="C6" s="86"/>
      <c r="D6" s="37"/>
      <c r="E6" s="84"/>
      <c r="F6" s="84"/>
      <c r="G6" s="84"/>
      <c r="H6" s="83"/>
      <c r="I6" s="286"/>
    </row>
    <row r="7" spans="1:9" ht="21" customHeight="1">
      <c r="C7" s="86"/>
      <c r="D7" s="1211" t="s">
        <v>454</v>
      </c>
      <c r="E7" s="1211"/>
      <c r="F7" s="1211"/>
      <c r="G7" s="1211"/>
      <c r="H7" s="1211"/>
      <c r="I7" s="1271" t="s">
        <v>455</v>
      </c>
    </row>
    <row r="8" spans="1:9" ht="21" customHeight="1">
      <c r="C8" s="86"/>
      <c r="D8" s="103" t="s">
        <v>92</v>
      </c>
      <c r="E8" s="113" t="s">
        <v>457</v>
      </c>
      <c r="F8" s="113"/>
      <c r="G8" s="113" t="s">
        <v>442</v>
      </c>
      <c r="H8" s="113" t="s">
        <v>456</v>
      </c>
      <c r="I8" s="1271"/>
    </row>
    <row r="9" spans="1:9" ht="12" customHeight="1">
      <c r="C9" s="86"/>
      <c r="D9" s="42" t="s">
        <v>93</v>
      </c>
      <c r="E9" s="42" t="s">
        <v>49</v>
      </c>
      <c r="F9" s="42"/>
      <c r="G9" s="42" t="s">
        <v>50</v>
      </c>
      <c r="H9" s="42" t="s">
        <v>51</v>
      </c>
      <c r="I9" s="42" t="s">
        <v>68</v>
      </c>
    </row>
    <row r="10" spans="1:9">
      <c r="A10" s="285"/>
      <c r="C10" s="86"/>
      <c r="D10" s="187">
        <v>1</v>
      </c>
      <c r="E10" s="1273" t="s">
        <v>459</v>
      </c>
      <c r="F10" s="1273"/>
      <c r="G10" s="1273"/>
      <c r="H10" s="1273"/>
      <c r="I10" s="307"/>
    </row>
    <row r="11" spans="1:9" ht="20.100000000000001" customHeight="1">
      <c r="A11" s="285"/>
      <c r="C11" s="86"/>
      <c r="D11" s="187" t="s">
        <v>295</v>
      </c>
      <c r="E11" s="287" t="s">
        <v>460</v>
      </c>
      <c r="F11" s="295"/>
      <c r="G11" s="431" t="s">
        <v>1488</v>
      </c>
      <c r="H11" s="295" t="s">
        <v>458</v>
      </c>
      <c r="I11" s="196" t="s">
        <v>461</v>
      </c>
    </row>
    <row r="12" spans="1:9" ht="45">
      <c r="A12" s="285"/>
      <c r="C12" s="86"/>
      <c r="D12" s="187" t="s">
        <v>329</v>
      </c>
      <c r="E12" s="287" t="s">
        <v>462</v>
      </c>
      <c r="F12" s="295"/>
      <c r="G12" s="413" t="s">
        <v>1502</v>
      </c>
      <c r="H12" s="1091" t="s">
        <v>1509</v>
      </c>
      <c r="I12" s="414" t="s">
        <v>697</v>
      </c>
    </row>
    <row r="13" spans="1:9" ht="33.75">
      <c r="A13" s="285"/>
      <c r="B13" s="186">
        <v>3</v>
      </c>
      <c r="C13" s="86"/>
      <c r="D13" s="187">
        <v>2</v>
      </c>
      <c r="E13" s="351" t="s">
        <v>698</v>
      </c>
      <c r="F13" s="295"/>
      <c r="G13" s="295" t="s">
        <v>458</v>
      </c>
      <c r="H13" s="1091" t="s">
        <v>1510</v>
      </c>
      <c r="I13" s="415" t="s">
        <v>463</v>
      </c>
    </row>
    <row r="14" spans="1:9" ht="39" customHeight="1">
      <c r="A14" s="285"/>
      <c r="C14" s="86"/>
      <c r="D14" s="187">
        <v>3</v>
      </c>
      <c r="E14" s="1272" t="s">
        <v>699</v>
      </c>
      <c r="F14" s="1272"/>
      <c r="G14" s="1272"/>
      <c r="H14" s="1272"/>
      <c r="I14" s="412"/>
    </row>
    <row r="15" spans="1:9" ht="20.100000000000001" customHeight="1">
      <c r="A15" s="285"/>
      <c r="C15" s="86"/>
      <c r="D15" s="187" t="s">
        <v>444</v>
      </c>
      <c r="E15" s="296" t="s">
        <v>1508</v>
      </c>
      <c r="F15" s="295"/>
      <c r="G15" s="295" t="s">
        <v>458</v>
      </c>
      <c r="H15" s="1091" t="s">
        <v>1510</v>
      </c>
      <c r="I15" s="1201" t="s">
        <v>700</v>
      </c>
    </row>
    <row r="16" spans="1:9" ht="15" customHeight="1">
      <c r="A16" s="285"/>
      <c r="C16" s="86"/>
      <c r="D16" s="114"/>
      <c r="E16" s="300" t="s">
        <v>328</v>
      </c>
      <c r="F16" s="301"/>
      <c r="G16" s="301"/>
      <c r="H16" s="298"/>
      <c r="I16" s="1203"/>
    </row>
    <row r="17" spans="1:12" ht="69" customHeight="1">
      <c r="A17" s="285"/>
      <c r="B17" s="186">
        <v>3</v>
      </c>
      <c r="C17" s="86"/>
      <c r="D17" s="187">
        <v>4</v>
      </c>
      <c r="E17" s="1272" t="s">
        <v>701</v>
      </c>
      <c r="F17" s="1272"/>
      <c r="G17" s="1272"/>
      <c r="H17" s="1272"/>
      <c r="I17" s="412"/>
    </row>
    <row r="18" spans="1:12" ht="20.100000000000001" customHeight="1">
      <c r="A18" s="285"/>
      <c r="C18" s="86"/>
      <c r="D18" s="187" t="s">
        <v>445</v>
      </c>
      <c r="E18" s="302" t="s">
        <v>464</v>
      </c>
      <c r="F18" s="295"/>
      <c r="G18" s="413" t="s">
        <v>1510</v>
      </c>
      <c r="H18" s="295" t="s">
        <v>458</v>
      </c>
      <c r="I18" s="1201" t="s">
        <v>481</v>
      </c>
    </row>
    <row r="19" spans="1:12" ht="15" customHeight="1">
      <c r="A19" s="285"/>
      <c r="C19" s="86"/>
      <c r="D19" s="114"/>
      <c r="E19" s="300" t="s">
        <v>328</v>
      </c>
      <c r="F19" s="301"/>
      <c r="G19" s="301"/>
      <c r="H19" s="298"/>
      <c r="I19" s="1203"/>
    </row>
    <row r="20" spans="1:12" ht="30" customHeight="1">
      <c r="A20" s="285"/>
      <c r="B20" s="186">
        <v>3</v>
      </c>
      <c r="C20" s="86"/>
      <c r="D20" s="187">
        <v>5</v>
      </c>
      <c r="E20" s="1272" t="s">
        <v>702</v>
      </c>
      <c r="F20" s="1272"/>
      <c r="G20" s="1272"/>
      <c r="H20" s="1272"/>
      <c r="I20" s="412"/>
    </row>
    <row r="21" spans="1:12" ht="26.1" customHeight="1">
      <c r="A21" s="285"/>
      <c r="C21" s="86"/>
      <c r="D21" s="187" t="s">
        <v>446</v>
      </c>
      <c r="E21" s="1274" t="s">
        <v>703</v>
      </c>
      <c r="F21" s="1274"/>
      <c r="G21" s="1274"/>
      <c r="H21" s="1274"/>
      <c r="I21" s="412"/>
    </row>
    <row r="22" spans="1:12" ht="32.1" customHeight="1">
      <c r="A22" s="285"/>
      <c r="C22" s="86"/>
      <c r="D22" s="187" t="s">
        <v>447</v>
      </c>
      <c r="E22" s="303" t="s">
        <v>465</v>
      </c>
      <c r="F22" s="295"/>
      <c r="G22" s="413" t="s">
        <v>1503</v>
      </c>
      <c r="H22" s="295" t="s">
        <v>458</v>
      </c>
      <c r="I22" s="1201" t="s">
        <v>704</v>
      </c>
    </row>
    <row r="23" spans="1:12" ht="15" customHeight="1">
      <c r="A23" s="285"/>
      <c r="C23" s="86"/>
      <c r="D23" s="114"/>
      <c r="E23" s="301" t="s">
        <v>328</v>
      </c>
      <c r="F23" s="297"/>
      <c r="G23" s="297"/>
      <c r="H23" s="298"/>
      <c r="I23" s="1203"/>
    </row>
    <row r="24" spans="1:12" ht="14.25" customHeight="1">
      <c r="A24" s="285"/>
      <c r="C24" s="86"/>
      <c r="D24" s="187" t="s">
        <v>448</v>
      </c>
      <c r="E24" s="1274" t="s">
        <v>705</v>
      </c>
      <c r="F24" s="1274"/>
      <c r="G24" s="1274"/>
      <c r="H24" s="1274"/>
      <c r="I24" s="412"/>
    </row>
    <row r="25" spans="1:12" ht="42.95" customHeight="1">
      <c r="A25" s="285"/>
      <c r="C25" s="86"/>
      <c r="D25" s="187" t="s">
        <v>449</v>
      </c>
      <c r="E25" s="303" t="s">
        <v>467</v>
      </c>
      <c r="F25" s="295"/>
      <c r="G25" s="413" t="s">
        <v>1504</v>
      </c>
      <c r="H25" s="295" t="s">
        <v>458</v>
      </c>
      <c r="I25" s="1201" t="s">
        <v>598</v>
      </c>
    </row>
    <row r="26" spans="1:12" ht="15" customHeight="1">
      <c r="A26" s="285"/>
      <c r="C26" s="86"/>
      <c r="D26" s="114"/>
      <c r="E26" s="301" t="s">
        <v>328</v>
      </c>
      <c r="F26" s="297"/>
      <c r="G26" s="297"/>
      <c r="H26" s="298"/>
      <c r="I26" s="1203"/>
    </row>
    <row r="27" spans="1:12" ht="26.1" customHeight="1">
      <c r="A27" s="285"/>
      <c r="C27" s="86"/>
      <c r="D27" s="187" t="s">
        <v>450</v>
      </c>
      <c r="E27" s="1274" t="s">
        <v>706</v>
      </c>
      <c r="F27" s="1274"/>
      <c r="G27" s="1274"/>
      <c r="H27" s="1274"/>
      <c r="I27" s="412"/>
    </row>
    <row r="28" spans="1:12" ht="32.1" customHeight="1">
      <c r="A28" s="285"/>
      <c r="C28" s="86"/>
      <c r="D28" s="187" t="s">
        <v>451</v>
      </c>
      <c r="E28" s="303" t="s">
        <v>466</v>
      </c>
      <c r="F28" s="295"/>
      <c r="G28" s="306" t="s">
        <v>1507</v>
      </c>
      <c r="H28" s="295" t="s">
        <v>458</v>
      </c>
      <c r="I28" s="1201" t="s">
        <v>707</v>
      </c>
      <c r="K28" s="212" t="s">
        <v>1506</v>
      </c>
      <c r="L28" s="212" t="s">
        <v>1505</v>
      </c>
    </row>
    <row r="29" spans="1:12" ht="15" customHeight="1">
      <c r="A29" s="285"/>
      <c r="C29" s="86"/>
      <c r="D29" s="114"/>
      <c r="E29" s="301" t="s">
        <v>328</v>
      </c>
      <c r="F29" s="297"/>
      <c r="G29" s="297"/>
      <c r="H29" s="298"/>
      <c r="I29" s="1203"/>
    </row>
    <row r="30" spans="1:12" ht="49.5" customHeight="1">
      <c r="A30" s="285"/>
      <c r="B30" s="186">
        <v>3</v>
      </c>
      <c r="C30" s="86"/>
      <c r="D30" s="187" t="s">
        <v>69</v>
      </c>
      <c r="E30" s="1272" t="s">
        <v>709</v>
      </c>
      <c r="F30" s="1272"/>
      <c r="G30" s="1272"/>
      <c r="H30" s="1272"/>
      <c r="I30" s="412"/>
    </row>
    <row r="31" spans="1:12" ht="20.100000000000001" customHeight="1">
      <c r="A31" s="285"/>
      <c r="C31" s="86"/>
      <c r="D31" s="187" t="s">
        <v>452</v>
      </c>
      <c r="E31" s="296" t="s">
        <v>1508</v>
      </c>
      <c r="F31" s="295"/>
      <c r="G31" s="295" t="s">
        <v>458</v>
      </c>
      <c r="H31" s="1091" t="s">
        <v>1510</v>
      </c>
      <c r="I31" s="1201" t="s">
        <v>480</v>
      </c>
    </row>
    <row r="32" spans="1:12" ht="15" customHeight="1">
      <c r="A32" s="285"/>
      <c r="C32" s="86"/>
      <c r="D32" s="114"/>
      <c r="E32" s="300" t="s">
        <v>328</v>
      </c>
      <c r="F32" s="297"/>
      <c r="G32" s="297"/>
      <c r="H32" s="298"/>
      <c r="I32" s="1203"/>
    </row>
    <row r="33" spans="1:12" s="174" customFormat="1" ht="3" customHeight="1">
      <c r="A33" s="285"/>
      <c r="K33" s="290"/>
      <c r="L33" s="290"/>
    </row>
    <row r="34" spans="1:12" ht="24.75" customHeight="1">
      <c r="D34" s="299">
        <v>1</v>
      </c>
      <c r="E34" s="1194" t="s">
        <v>708</v>
      </c>
      <c r="F34" s="1194"/>
      <c r="G34" s="1194"/>
      <c r="H34" s="1194"/>
      <c r="I34" s="1194"/>
    </row>
  </sheetData>
  <sheetProtection password="FA9C" sheet="1" objects="1" scenarios="1" formatColumns="0" formatRows="0"/>
  <mergeCells count="18">
    <mergeCell ref="E34:I34"/>
    <mergeCell ref="E30:H30"/>
    <mergeCell ref="E21:H21"/>
    <mergeCell ref="E24:H24"/>
    <mergeCell ref="E27:H27"/>
    <mergeCell ref="I22:I23"/>
    <mergeCell ref="I25:I26"/>
    <mergeCell ref="I28:I29"/>
    <mergeCell ref="I31:I32"/>
    <mergeCell ref="I18:I19"/>
    <mergeCell ref="E20:H20"/>
    <mergeCell ref="D5:H5"/>
    <mergeCell ref="D7:H7"/>
    <mergeCell ref="I7:I8"/>
    <mergeCell ref="E10:H10"/>
    <mergeCell ref="E14:H14"/>
    <mergeCell ref="I15:I16"/>
    <mergeCell ref="E17:H17"/>
  </mergeCells>
  <dataValidations count="4">
    <dataValidation type="textLength" operator="lessThanOrEqual" allowBlank="1" showInputMessage="1" showErrorMessage="1" errorTitle="Ошибка" error="Допускается ввод не более 900 символов!" sqref="I12:I13 G22 I25 E28 E15 G18 E22 G25 E18 I31 E25 E31 I28 G12 I18 I15 E12 I2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 H12:H13 H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28">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1"/>
  </dataValidations>
  <hyperlinks>
    <hyperlink ref="H12" location="'Форма 4.8'!$H$12" tooltip="Кликните по гиперссылке, чтобы перейти по гиперссылке или отредактировать её" display="https://portal.eias.ru/Portal/DownloadPage.aspx?type=12&amp;guid=07e01def-4765-45d6-87c4-876341a776ec"/>
    <hyperlink ref="H13" location="'Форма 4.8'!$H$13" tooltip="Кликните по гиперссылке, чтобы перейти по гиперссылке или отредактировать её" display="https://portal.eias.ru/Portal/DownloadPage.aspx?type=12&amp;guid=93009e4e-f748-484d-a56f-5cc6eec25f57"/>
    <hyperlink ref="H15" location="'Форма 4.8'!$H$15" tooltip="Кликните по гиперссылке, чтобы перейти по гиперссылке или отредактировать её" display="https://portal.eias.ru/Portal/DownloadPage.aspx?type=12&amp;guid=93009e4e-f748-484d-a56f-5cc6eec25f57"/>
    <hyperlink ref="H31" location="'Форма 4.8'!$H$31" tooltip="Кликните по гиперссылке, чтобы перейти по гиперссылке или отредактировать её" display="https://portal.eias.ru/Portal/DownloadPage.aspx?type=12&amp;guid=93009e4e-f748-484d-a56f-5cc6eec25f57"/>
  </hyperlinks>
  <pageMargins left="0.7" right="0.7" top="0.75" bottom="0.75" header="0.3" footer="0.3"/>
  <pageSetup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3">
    <tabColor rgb="FFEAEBEE"/>
    <pageSetUpPr fitToPage="1"/>
  </sheetPr>
  <dimension ref="A1:N15"/>
  <sheetViews>
    <sheetView showGridLines="0" topLeftCell="C4" zoomScaleNormal="100" workbookViewId="0"/>
  </sheetViews>
  <sheetFormatPr defaultRowHeight="14.25"/>
  <cols>
    <col min="1" max="1" width="9.140625" style="128" hidden="1" customWidth="1"/>
    <col min="2" max="2" width="9.140625" style="129" hidden="1" customWidth="1"/>
    <col min="3" max="3" width="3.7109375" style="130" customWidth="1"/>
    <col min="4" max="4" width="7" style="131" bestFit="1" customWidth="1"/>
    <col min="5" max="5" width="11.28515625" style="131" customWidth="1"/>
    <col min="6" max="6" width="41" style="131" customWidth="1"/>
    <col min="7" max="7" width="18" style="131" customWidth="1"/>
    <col min="8" max="8" width="13.140625" style="131" customWidth="1"/>
    <col min="9" max="9" width="11.42578125" style="131" customWidth="1"/>
    <col min="10" max="10" width="42.140625" style="131" customWidth="1"/>
    <col min="11" max="11" width="115.7109375" style="131" customWidth="1"/>
    <col min="12" max="12" width="3.7109375" style="131" customWidth="1"/>
    <col min="13" max="16384" width="9.140625" style="131"/>
  </cols>
  <sheetData>
    <row r="1" spans="1:14" hidden="1"/>
    <row r="2" spans="1:14" hidden="1"/>
    <row r="3" spans="1:14" hidden="1"/>
    <row r="4" spans="1:14" ht="3" customHeight="1"/>
    <row r="5" spans="1:14" s="36" customFormat="1" ht="22.5">
      <c r="A5" s="125"/>
      <c r="C5" s="47"/>
      <c r="D5" s="1275" t="s">
        <v>478</v>
      </c>
      <c r="E5" s="1275"/>
      <c r="F5" s="1275"/>
      <c r="G5" s="1275"/>
      <c r="H5" s="1275"/>
      <c r="I5" s="1275"/>
      <c r="J5" s="1275"/>
      <c r="K5" s="436"/>
    </row>
    <row r="6" spans="1:14" ht="3" hidden="1" customHeight="1">
      <c r="D6" s="132"/>
      <c r="E6" s="132"/>
      <c r="G6" s="132"/>
      <c r="H6" s="132"/>
      <c r="I6" s="132"/>
      <c r="J6" s="132"/>
      <c r="K6" s="132"/>
    </row>
    <row r="7" spans="1:14" s="128" customFormat="1" ht="3" customHeight="1">
      <c r="B7" s="129"/>
      <c r="C7" s="130"/>
      <c r="D7" s="133"/>
      <c r="E7" s="133"/>
      <c r="G7" s="133"/>
      <c r="H7" s="133"/>
      <c r="I7" s="133"/>
      <c r="J7" s="133"/>
      <c r="K7" s="133"/>
      <c r="L7" s="134"/>
    </row>
    <row r="8" spans="1:14">
      <c r="D8" s="1277" t="s">
        <v>454</v>
      </c>
      <c r="E8" s="1277"/>
      <c r="F8" s="1277"/>
      <c r="G8" s="1277"/>
      <c r="H8" s="1277"/>
      <c r="I8" s="1277"/>
      <c r="J8" s="1277"/>
      <c r="K8" s="1277" t="s">
        <v>455</v>
      </c>
    </row>
    <row r="9" spans="1:14">
      <c r="D9" s="1277" t="s">
        <v>92</v>
      </c>
      <c r="E9" s="1277" t="s">
        <v>482</v>
      </c>
      <c r="F9" s="1277"/>
      <c r="G9" s="1277" t="s">
        <v>483</v>
      </c>
      <c r="H9" s="1277"/>
      <c r="I9" s="1277"/>
      <c r="J9" s="1277"/>
      <c r="K9" s="1277"/>
    </row>
    <row r="10" spans="1:14" ht="22.5">
      <c r="D10" s="1277"/>
      <c r="E10" s="137" t="s">
        <v>484</v>
      </c>
      <c r="F10" s="137" t="s">
        <v>400</v>
      </c>
      <c r="G10" s="137" t="s">
        <v>400</v>
      </c>
      <c r="H10" s="137" t="s">
        <v>484</v>
      </c>
      <c r="I10" s="137" t="s">
        <v>485</v>
      </c>
      <c r="J10" s="137" t="s">
        <v>456</v>
      </c>
      <c r="K10" s="1277"/>
    </row>
    <row r="11" spans="1:14" ht="12" customHeight="1">
      <c r="D11" s="42" t="s">
        <v>93</v>
      </c>
      <c r="E11" s="42" t="s">
        <v>49</v>
      </c>
      <c r="F11" s="42" t="s">
        <v>50</v>
      </c>
      <c r="G11" s="42" t="s">
        <v>51</v>
      </c>
      <c r="H11" s="42" t="s">
        <v>68</v>
      </c>
      <c r="I11" s="42" t="s">
        <v>69</v>
      </c>
      <c r="J11" s="42" t="s">
        <v>183</v>
      </c>
      <c r="K11" s="42" t="s">
        <v>184</v>
      </c>
    </row>
    <row r="12" spans="1:14" s="127" customFormat="1" ht="54.95" customHeight="1">
      <c r="A12" s="185" t="s">
        <v>50</v>
      </c>
      <c r="B12" s="135" t="s">
        <v>253</v>
      </c>
      <c r="C12" s="136"/>
      <c r="D12" s="138" t="s">
        <v>93</v>
      </c>
      <c r="E12" s="447"/>
      <c r="F12" s="1087"/>
      <c r="G12" s="1087"/>
      <c r="H12" s="1087"/>
      <c r="I12" s="1100"/>
      <c r="J12" s="1091"/>
      <c r="K12" s="1201" t="s">
        <v>486</v>
      </c>
      <c r="M12" s="453" t="str">
        <f>IF(ISERROR(INDEX(kind_of_nameforms,MATCH(E12,kind_of_forms,0),1)),"",INDEX(kind_of_nameforms,MATCH(E12,kind_of_forms,0),1))</f>
        <v/>
      </c>
      <c r="N12" s="454"/>
    </row>
    <row r="13" spans="1:14" ht="15" customHeight="1">
      <c r="A13" s="131"/>
      <c r="B13" s="131"/>
      <c r="C13" s="131"/>
      <c r="D13" s="114"/>
      <c r="E13" s="140" t="s">
        <v>5</v>
      </c>
      <c r="F13" s="139"/>
      <c r="G13" s="139"/>
      <c r="H13" s="139"/>
      <c r="I13" s="139"/>
      <c r="J13" s="316"/>
      <c r="K13" s="1203"/>
    </row>
    <row r="14" spans="1:14" ht="3" customHeight="1">
      <c r="A14" s="131"/>
      <c r="B14" s="131"/>
      <c r="C14" s="131"/>
    </row>
    <row r="15" spans="1:14" ht="27.75" customHeight="1">
      <c r="E15" s="1276" t="s">
        <v>594</v>
      </c>
      <c r="F15" s="1276"/>
      <c r="G15" s="1276"/>
      <c r="H15" s="1276"/>
      <c r="I15" s="1276"/>
      <c r="J15" s="1276"/>
    </row>
  </sheetData>
  <sheetProtection password="FA9C" sheet="1" objects="1" scenarios="1" formatColumns="0" formatRows="0"/>
  <mergeCells count="8">
    <mergeCell ref="D5:J5"/>
    <mergeCell ref="E15:J15"/>
    <mergeCell ref="K12:K13"/>
    <mergeCell ref="D8:J8"/>
    <mergeCell ref="E9:F9"/>
    <mergeCell ref="K8:K10"/>
    <mergeCell ref="G9:J9"/>
    <mergeCell ref="D9:D10"/>
  </mergeCells>
  <phoneticPr fontId="13" type="noConversion"/>
  <dataValidations count="4">
    <dataValidation type="textLength" operator="lessThanOrEqual" allowBlank="1" showInputMessage="1" showErrorMessage="1" errorTitle="Ошибка" error="Допускается ввод не более 900 символов!" sqref="F12: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12">
      <formula1>900</formula1>
    </dataValidation>
    <dataValidation type="list" allowBlank="1" showInputMessage="1" showErrorMessage="1" errorTitle="Ошибка" error="Выберите значение из списка" prompt="Выберите значение из списка" sqref="E12">
      <formula1>kind_of_forms</formula1>
    </dataValidation>
  </dataValidations>
  <printOptions horizontalCentered="1"/>
  <pageMargins left="0.23622047244094491" right="0.23622047244094491" top="0.23622047244094491" bottom="0.23622047244094491" header="0.23622047244094491" footer="0.23622047244094491"/>
  <pageSetup paperSize="9" fitToHeight="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7">
    <tabColor rgb="FFCCCCFF"/>
    <pageSetUpPr fitToPage="1"/>
  </sheetPr>
  <dimension ref="A1:I15"/>
  <sheetViews>
    <sheetView showGridLines="0" topLeftCell="C6" zoomScaleNormal="100" workbookViewId="0">
      <selection activeCell="L40" sqref="L40"/>
    </sheetView>
  </sheetViews>
  <sheetFormatPr defaultRowHeight="14.25"/>
  <cols>
    <col min="1" max="2" width="9.140625" style="13" hidden="1" customWidth="1"/>
    <col min="3" max="3" width="3.7109375" style="49" bestFit="1" customWidth="1"/>
    <col min="4" max="4" width="6.28515625" style="13" bestFit="1" customWidth="1"/>
    <col min="5" max="5" width="94.85546875" style="13" customWidth="1"/>
    <col min="6" max="16384" width="9.140625" style="13"/>
  </cols>
  <sheetData>
    <row r="1" spans="3:9" hidden="1"/>
    <row r="2" spans="3:9" hidden="1"/>
    <row r="3" spans="3:9" hidden="1"/>
    <row r="4" spans="3:9" hidden="1"/>
    <row r="5" spans="3:9" hidden="1"/>
    <row r="6" spans="3:9" ht="3" customHeight="1">
      <c r="C6" s="50"/>
      <c r="D6" s="14"/>
      <c r="E6" s="14"/>
    </row>
    <row r="7" spans="3:9" ht="22.5">
      <c r="C7" s="50"/>
      <c r="D7" s="1149" t="s">
        <v>314</v>
      </c>
      <c r="E7" s="1151"/>
      <c r="F7" s="438"/>
    </row>
    <row r="8" spans="3:9" ht="3" customHeight="1">
      <c r="C8" s="50"/>
      <c r="D8" s="14"/>
      <c r="E8" s="14"/>
    </row>
    <row r="9" spans="3:9" ht="15.95" customHeight="1">
      <c r="C9" s="50"/>
      <c r="D9" s="103" t="s">
        <v>92</v>
      </c>
      <c r="E9" s="426" t="s">
        <v>313</v>
      </c>
    </row>
    <row r="10" spans="3:9" ht="12" customHeight="1">
      <c r="C10" s="50"/>
      <c r="D10" s="42" t="s">
        <v>93</v>
      </c>
      <c r="E10" s="42" t="s">
        <v>49</v>
      </c>
    </row>
    <row r="11" spans="3:9" ht="11.25" hidden="1" customHeight="1">
      <c r="C11" s="50"/>
      <c r="D11" s="194">
        <v>0</v>
      </c>
      <c r="E11" s="427"/>
    </row>
    <row r="12" spans="3:9" ht="15" customHeight="1">
      <c r="C12" s="167"/>
      <c r="D12" s="123">
        <v>1</v>
      </c>
      <c r="E12" s="1074" t="s">
        <v>1501</v>
      </c>
    </row>
    <row r="13" spans="3:9" ht="12" customHeight="1">
      <c r="C13" s="50"/>
      <c r="D13" s="428"/>
      <c r="E13" s="429" t="s">
        <v>177</v>
      </c>
    </row>
    <row r="14" spans="3:9" ht="3" customHeight="1"/>
    <row r="15" spans="3:9" ht="22.5" customHeight="1">
      <c r="C15" s="168"/>
      <c r="D15" s="1278" t="s">
        <v>315</v>
      </c>
      <c r="E15" s="1278"/>
      <c r="F15" s="169"/>
      <c r="G15" s="169"/>
      <c r="H15" s="169"/>
      <c r="I15" s="169"/>
    </row>
  </sheetData>
  <sheetProtection password="FA9C" sheet="1" objects="1" scenarios="1" formatColumns="0" formatRow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omm">
    <tabColor rgb="FFCCCCFF"/>
    <pageSetUpPr fitToPage="1"/>
  </sheetPr>
  <dimension ref="A1:L12"/>
  <sheetViews>
    <sheetView showGridLines="0" topLeftCell="C6" zoomScaleNormal="100" workbookViewId="0"/>
  </sheetViews>
  <sheetFormatPr defaultRowHeight="14.25"/>
  <cols>
    <col min="1" max="2" width="9.140625" style="13" hidden="1" customWidth="1"/>
    <col min="3" max="3" width="3.7109375" style="49" customWidth="1"/>
    <col min="4" max="4" width="6.28515625" style="13" customWidth="1"/>
    <col min="5" max="5" width="94.85546875" style="13" customWidth="1"/>
    <col min="6" max="16384" width="9.140625" style="13"/>
  </cols>
  <sheetData>
    <row r="1" spans="3:12" hidden="1">
      <c r="L1" s="430"/>
    </row>
    <row r="2" spans="3:12" hidden="1"/>
    <row r="3" spans="3:12" hidden="1"/>
    <row r="4" spans="3:12" hidden="1"/>
    <row r="5" spans="3:12" hidden="1"/>
    <row r="6" spans="3:12" ht="3" customHeight="1">
      <c r="C6" s="50"/>
      <c r="D6" s="14"/>
      <c r="E6" s="14"/>
    </row>
    <row r="7" spans="3:12" ht="22.5">
      <c r="C7" s="50"/>
      <c r="D7" s="1275" t="s">
        <v>55</v>
      </c>
      <c r="E7" s="1275"/>
      <c r="F7" s="438"/>
    </row>
    <row r="8" spans="3:12" ht="3" customHeight="1">
      <c r="C8" s="50"/>
      <c r="D8" s="14"/>
      <c r="E8" s="14"/>
    </row>
    <row r="9" spans="3:12" ht="15.95" customHeight="1">
      <c r="C9" s="50"/>
      <c r="D9" s="103" t="s">
        <v>92</v>
      </c>
      <c r="E9" s="113" t="s">
        <v>176</v>
      </c>
    </row>
    <row r="10" spans="3:12" ht="12" customHeight="1">
      <c r="C10" s="50"/>
      <c r="D10" s="42" t="s">
        <v>93</v>
      </c>
      <c r="E10" s="42" t="s">
        <v>49</v>
      </c>
    </row>
    <row r="11" spans="3:12" ht="15" hidden="1" customHeight="1">
      <c r="C11" s="50"/>
      <c r="D11" s="123">
        <v>0</v>
      </c>
      <c r="E11" s="193"/>
    </row>
    <row r="12" spans="3:12">
      <c r="C12" s="50"/>
      <c r="D12" s="114"/>
      <c r="E12" s="112" t="s">
        <v>177</v>
      </c>
    </row>
  </sheetData>
  <sheetProtection password="FA9C" sheet="1" objects="1" scenarios="1" formatColumns="0" formatRows="0"/>
  <mergeCells count="1">
    <mergeCell ref="D7:E7"/>
  </mergeCells>
  <phoneticPr fontId="14" type="noConversion"/>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74"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heck">
    <tabColor indexed="31"/>
  </sheetPr>
  <dimension ref="B1:E5"/>
  <sheetViews>
    <sheetView showGridLines="0" zoomScaleNormal="100" workbookViewId="0"/>
  </sheetViews>
  <sheetFormatPr defaultRowHeight="11.25"/>
  <cols>
    <col min="1" max="1" width="1.7109375" style="46" customWidth="1"/>
    <col min="2" max="2" width="34.5703125" style="46" customWidth="1"/>
    <col min="3" max="3" width="85.5703125" style="46" customWidth="1"/>
    <col min="4" max="4" width="17.7109375" style="46" customWidth="1"/>
    <col min="5" max="16384" width="9.140625" style="46"/>
  </cols>
  <sheetData>
    <row r="1" spans="2:5" ht="3" customHeight="1"/>
    <row r="2" spans="2:5" ht="22.5">
      <c r="B2" s="1279" t="s">
        <v>56</v>
      </c>
      <c r="C2" s="1279"/>
      <c r="D2" s="1279"/>
      <c r="E2" s="439"/>
    </row>
    <row r="3" spans="2:5" ht="3" customHeight="1"/>
    <row r="4" spans="2:5" ht="21.75" customHeight="1" thickBot="1">
      <c r="B4" s="1121" t="s">
        <v>1</v>
      </c>
      <c r="C4" s="1121" t="s">
        <v>91</v>
      </c>
      <c r="D4" s="1121" t="s">
        <v>72</v>
      </c>
    </row>
    <row r="5" spans="2:5" ht="12" thickTop="1"/>
  </sheetData>
  <sheetProtection password="FA9C" sheet="1" objects="1" scenarios="1" formatColumns="0" formatRows="0" autoFilter="0"/>
  <autoFilter ref="B4:D4"/>
  <mergeCells count="1">
    <mergeCell ref="B2:D2"/>
  </mergeCells>
  <phoneticPr fontId="13" type="noConversion"/>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hor">
    <tabColor indexed="47"/>
  </sheetPr>
  <dimension ref="A2:CE346"/>
  <sheetViews>
    <sheetView showGridLines="0" zoomScale="85" zoomScaleNormal="85" workbookViewId="0"/>
  </sheetViews>
  <sheetFormatPr defaultRowHeight="17.100000000000001" customHeight="1"/>
  <cols>
    <col min="1" max="2" width="10" customWidth="1"/>
    <col min="4" max="4" width="11.140625" bestFit="1" customWidth="1"/>
    <col min="5" max="5" width="16.5703125" customWidth="1"/>
    <col min="6" max="6" width="16.28515625" customWidth="1"/>
    <col min="7" max="7" width="19.140625" customWidth="1"/>
    <col min="8" max="11" width="10" customWidth="1"/>
    <col min="12" max="12" width="12.7109375" customWidth="1"/>
    <col min="13" max="13" width="26.710937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4" width="115.7109375" customWidth="1"/>
    <col min="28" max="28" width="115.7109375" customWidth="1"/>
    <col min="30" max="90" width="115.7109375" customWidth="1"/>
  </cols>
  <sheetData>
    <row r="2" spans="1:23" s="35" customFormat="1" ht="17.100000000000001" customHeight="1">
      <c r="A2" s="35" t="s">
        <v>175</v>
      </c>
    </row>
    <row r="4" spans="1:23" s="13" customFormat="1" ht="17.100000000000001" customHeight="1">
      <c r="C4" s="48"/>
      <c r="D4" s="123"/>
      <c r="E4" s="124"/>
    </row>
    <row r="7" spans="1:23" s="35" customFormat="1" ht="17.100000000000001" customHeight="1">
      <c r="A7" s="35" t="s">
        <v>0</v>
      </c>
    </row>
    <row r="8" spans="1:23" ht="17.100000000000001" customHeight="1">
      <c r="G8" s="95"/>
      <c r="H8" s="95"/>
      <c r="I8" s="95"/>
      <c r="M8" s="43"/>
    </row>
    <row r="9" spans="1:23" s="102" customFormat="1" ht="17.100000000000001" customHeight="1">
      <c r="A9" s="205"/>
      <c r="C9" s="159"/>
      <c r="D9" s="1170">
        <v>1</v>
      </c>
      <c r="E9" s="1296"/>
      <c r="F9" s="1298"/>
      <c r="G9" s="1302" t="s">
        <v>85</v>
      </c>
      <c r="H9" s="1170"/>
      <c r="I9" s="1170">
        <v>1</v>
      </c>
      <c r="J9" s="1291"/>
      <c r="K9" s="1226" t="s">
        <v>85</v>
      </c>
      <c r="L9" s="1190"/>
      <c r="M9" s="1190" t="s">
        <v>93</v>
      </c>
      <c r="N9" s="1294"/>
      <c r="O9" s="1226" t="s">
        <v>85</v>
      </c>
      <c r="P9" s="1190"/>
      <c r="Q9" s="1190" t="s">
        <v>93</v>
      </c>
      <c r="R9" s="1295"/>
      <c r="S9" s="1226" t="s">
        <v>85</v>
      </c>
      <c r="T9" s="1088"/>
      <c r="U9" s="1088" t="s">
        <v>93</v>
      </c>
      <c r="V9" s="1112"/>
      <c r="W9" s="308"/>
    </row>
    <row r="10" spans="1:23" s="740" customFormat="1" ht="17.100000000000001" customHeight="1">
      <c r="A10" s="205"/>
      <c r="C10" s="159"/>
      <c r="D10" s="1170"/>
      <c r="E10" s="1296"/>
      <c r="F10" s="1298"/>
      <c r="G10" s="1302"/>
      <c r="H10" s="1170"/>
      <c r="I10" s="1170"/>
      <c r="J10" s="1291"/>
      <c r="K10" s="1226"/>
      <c r="L10" s="1190"/>
      <c r="M10" s="1190"/>
      <c r="N10" s="1294"/>
      <c r="O10" s="1226"/>
      <c r="P10" s="1190"/>
      <c r="Q10" s="1190"/>
      <c r="R10" s="1295"/>
      <c r="S10" s="1226"/>
      <c r="T10" s="1090"/>
      <c r="U10" s="745"/>
      <c r="V10" s="746" t="s">
        <v>716</v>
      </c>
      <c r="W10" s="747"/>
    </row>
    <row r="11" spans="1:23" s="102" customFormat="1" ht="17.100000000000001" customHeight="1">
      <c r="A11" s="205"/>
      <c r="C11" s="159"/>
      <c r="D11" s="1171"/>
      <c r="E11" s="1297"/>
      <c r="F11" s="1299"/>
      <c r="G11" s="1171"/>
      <c r="H11" s="1171"/>
      <c r="I11" s="1171"/>
      <c r="J11" s="1292"/>
      <c r="K11" s="1171"/>
      <c r="L11" s="1171"/>
      <c r="M11" s="1171"/>
      <c r="N11" s="1295"/>
      <c r="O11" s="1171"/>
      <c r="P11" s="1089"/>
      <c r="Q11" s="745"/>
      <c r="R11" s="746" t="s">
        <v>715</v>
      </c>
      <c r="S11" s="742"/>
      <c r="T11" s="742"/>
      <c r="U11" s="742"/>
      <c r="V11" s="742"/>
      <c r="W11" s="747"/>
    </row>
    <row r="12" spans="1:23" s="102" customFormat="1" ht="17.100000000000001" customHeight="1">
      <c r="A12" s="205"/>
      <c r="C12" s="159"/>
      <c r="D12" s="1171"/>
      <c r="E12" s="1297"/>
      <c r="F12" s="1299"/>
      <c r="G12" s="1171"/>
      <c r="H12" s="1171"/>
      <c r="I12" s="1171"/>
      <c r="J12" s="1292"/>
      <c r="K12" s="1171"/>
      <c r="L12" s="745"/>
      <c r="M12" s="746"/>
      <c r="N12" s="746" t="s">
        <v>412</v>
      </c>
      <c r="O12" s="746"/>
      <c r="P12" s="746"/>
      <c r="Q12" s="746"/>
      <c r="R12" s="746"/>
      <c r="S12" s="742"/>
      <c r="T12" s="742"/>
      <c r="U12" s="742"/>
      <c r="V12" s="742"/>
      <c r="W12" s="747"/>
    </row>
    <row r="13" spans="1:23" s="102" customFormat="1" ht="17.25" customHeight="1">
      <c r="A13" s="205"/>
      <c r="C13" s="159"/>
      <c r="D13" s="1171"/>
      <c r="E13" s="1297"/>
      <c r="F13" s="1299"/>
      <c r="G13" s="1171"/>
      <c r="H13" s="745"/>
      <c r="I13" s="746"/>
      <c r="J13" s="746"/>
      <c r="K13" s="746"/>
      <c r="L13" s="746"/>
      <c r="M13" s="746"/>
      <c r="N13" s="746"/>
      <c r="O13" s="746"/>
      <c r="P13" s="746"/>
      <c r="Q13" s="746"/>
      <c r="R13" s="746"/>
      <c r="S13" s="742"/>
      <c r="T13" s="742"/>
      <c r="U13" s="742"/>
      <c r="V13" s="742"/>
      <c r="W13" s="747"/>
    </row>
    <row r="14" spans="1:23" ht="17.100000000000001" customHeight="1">
      <c r="A14" s="206"/>
    </row>
    <row r="15" spans="1:23" ht="16.5" customHeight="1">
      <c r="A15" s="205"/>
      <c r="B15" s="102"/>
      <c r="C15" s="159"/>
      <c r="D15" s="1290"/>
      <c r="E15" s="1300"/>
      <c r="F15" s="1301"/>
      <c r="G15" s="1303"/>
      <c r="H15" s="1170"/>
      <c r="I15" s="1170">
        <v>1</v>
      </c>
      <c r="J15" s="1291"/>
      <c r="K15" s="1226" t="s">
        <v>85</v>
      </c>
      <c r="L15" s="1190"/>
      <c r="M15" s="1190" t="s">
        <v>93</v>
      </c>
      <c r="N15" s="1294"/>
      <c r="O15" s="1226" t="s">
        <v>85</v>
      </c>
      <c r="P15" s="1190"/>
      <c r="Q15" s="1190" t="s">
        <v>93</v>
      </c>
      <c r="R15" s="1295"/>
      <c r="S15" s="1226" t="s">
        <v>85</v>
      </c>
      <c r="T15" s="1088"/>
      <c r="U15" s="1088" t="s">
        <v>93</v>
      </c>
      <c r="V15" s="1112"/>
      <c r="W15" s="308"/>
    </row>
    <row r="16" spans="1:23" s="743" customFormat="1" ht="16.5" customHeight="1">
      <c r="A16" s="749"/>
      <c r="B16" s="744"/>
      <c r="C16" s="748"/>
      <c r="D16" s="1290"/>
      <c r="E16" s="1300"/>
      <c r="F16" s="1301"/>
      <c r="G16" s="1303"/>
      <c r="H16" s="1170"/>
      <c r="I16" s="1170"/>
      <c r="J16" s="1291"/>
      <c r="K16" s="1226"/>
      <c r="L16" s="1190"/>
      <c r="M16" s="1190"/>
      <c r="N16" s="1294"/>
      <c r="O16" s="1226"/>
      <c r="P16" s="1190"/>
      <c r="Q16" s="1190"/>
      <c r="R16" s="1295"/>
      <c r="S16" s="1226"/>
      <c r="T16" s="1090"/>
      <c r="U16" s="745"/>
      <c r="V16" s="746" t="s">
        <v>716</v>
      </c>
      <c r="W16" s="747"/>
    </row>
    <row r="17" spans="1:36" ht="17.100000000000001" customHeight="1">
      <c r="A17" s="205"/>
      <c r="B17" s="102"/>
      <c r="C17" s="159"/>
      <c r="D17" s="1290"/>
      <c r="E17" s="1300"/>
      <c r="F17" s="1301"/>
      <c r="G17" s="1303"/>
      <c r="H17" s="1170"/>
      <c r="I17" s="1170"/>
      <c r="J17" s="1292"/>
      <c r="K17" s="1226"/>
      <c r="L17" s="1190"/>
      <c r="M17" s="1190"/>
      <c r="N17" s="1295"/>
      <c r="O17" s="1226"/>
      <c r="P17" s="1089"/>
      <c r="Q17" s="745"/>
      <c r="R17" s="746" t="s">
        <v>715</v>
      </c>
      <c r="S17" s="742"/>
      <c r="T17" s="742"/>
      <c r="U17" s="742"/>
      <c r="V17" s="742"/>
      <c r="W17" s="747"/>
    </row>
    <row r="18" spans="1:36" ht="17.100000000000001" customHeight="1">
      <c r="A18" s="205"/>
      <c r="B18" s="102"/>
      <c r="C18" s="159"/>
      <c r="D18" s="1290"/>
      <c r="E18" s="1300"/>
      <c r="F18" s="1301"/>
      <c r="G18" s="1303"/>
      <c r="H18" s="1170"/>
      <c r="I18" s="1170"/>
      <c r="J18" s="1292"/>
      <c r="K18" s="1226"/>
      <c r="L18" s="745"/>
      <c r="M18" s="746"/>
      <c r="N18" s="746" t="s">
        <v>412</v>
      </c>
      <c r="O18" s="746"/>
      <c r="P18" s="746"/>
      <c r="Q18" s="746"/>
      <c r="R18" s="746"/>
      <c r="S18" s="742"/>
      <c r="T18" s="742"/>
      <c r="U18" s="742"/>
      <c r="V18" s="742"/>
      <c r="W18" s="747"/>
    </row>
    <row r="19" spans="1:36" ht="17.100000000000001" customHeight="1">
      <c r="A19" s="205"/>
      <c r="B19" s="102"/>
      <c r="C19" s="159"/>
      <c r="D19" s="1290"/>
      <c r="E19" s="1300"/>
      <c r="F19" s="1301"/>
      <c r="G19" s="1303"/>
      <c r="H19" s="745"/>
      <c r="I19" s="746"/>
      <c r="J19" s="746"/>
      <c r="K19" s="746"/>
      <c r="L19" s="746"/>
      <c r="M19" s="746"/>
      <c r="N19" s="746"/>
      <c r="O19" s="746"/>
      <c r="P19" s="746"/>
      <c r="Q19" s="746"/>
      <c r="R19" s="746"/>
      <c r="S19" s="742"/>
      <c r="T19" s="742"/>
      <c r="U19" s="742"/>
      <c r="V19" s="742"/>
      <c r="W19" s="747"/>
    </row>
    <row r="20" spans="1:36" ht="17.100000000000001" customHeight="1">
      <c r="A20" s="206"/>
    </row>
    <row r="21" spans="1:36" s="35" customFormat="1" ht="17.100000000000001" customHeight="1">
      <c r="A21" s="35" t="s">
        <v>13</v>
      </c>
      <c r="C21" s="35" t="s">
        <v>93</v>
      </c>
    </row>
    <row r="27" spans="1:36" ht="17.100000000000001" customHeight="1">
      <c r="O27" s="1293" t="s">
        <v>298</v>
      </c>
      <c r="P27" s="1293"/>
      <c r="Q27" s="1293"/>
      <c r="R27" s="1254" t="s">
        <v>270</v>
      </c>
      <c r="S27" s="1254"/>
      <c r="T27" s="1254"/>
      <c r="U27" s="1211" t="s">
        <v>341</v>
      </c>
      <c r="W27" s="1304"/>
    </row>
    <row r="28" spans="1:36" ht="17.100000000000001" customHeight="1">
      <c r="O28" s="1255" t="s">
        <v>605</v>
      </c>
      <c r="P28" s="1255" t="s">
        <v>271</v>
      </c>
      <c r="Q28" s="1255"/>
      <c r="R28" s="1254"/>
      <c r="S28" s="1254"/>
      <c r="T28" s="1254"/>
      <c r="U28" s="1211"/>
      <c r="W28" s="1304"/>
    </row>
    <row r="29" spans="1:36" ht="37.5" customHeight="1">
      <c r="O29" s="1255"/>
      <c r="P29" s="104" t="s">
        <v>606</v>
      </c>
      <c r="Q29" s="104" t="s">
        <v>6</v>
      </c>
      <c r="R29" s="105" t="s">
        <v>274</v>
      </c>
      <c r="S29" s="1256" t="s">
        <v>273</v>
      </c>
      <c r="T29" s="1256"/>
      <c r="U29" s="1211"/>
      <c r="W29" s="1304"/>
    </row>
    <row r="30" spans="1:36" ht="17.100000000000001" customHeight="1">
      <c r="G30" s="157"/>
      <c r="H30" s="157"/>
      <c r="I30" s="157"/>
      <c r="J30" s="157"/>
      <c r="K30" s="157"/>
      <c r="L30" s="122"/>
      <c r="M30" s="432" t="s">
        <v>183</v>
      </c>
      <c r="N30" s="433"/>
      <c r="O30" s="1305"/>
      <c r="P30" s="1305"/>
      <c r="Q30" s="1305"/>
      <c r="R30" s="1305"/>
      <c r="S30" s="1305"/>
      <c r="T30" s="1305"/>
      <c r="U30" s="1305"/>
      <c r="V30" s="122"/>
      <c r="W30" s="122"/>
      <c r="X30" s="204"/>
      <c r="Y30" s="204"/>
      <c r="Z30" s="204"/>
      <c r="AA30" s="204"/>
      <c r="AB30" s="204"/>
      <c r="AC30" s="204"/>
      <c r="AD30" s="204"/>
      <c r="AE30" s="204"/>
      <c r="AF30" s="204"/>
      <c r="AG30" s="204"/>
      <c r="AH30" s="204"/>
      <c r="AI30" s="204"/>
      <c r="AJ30" s="204"/>
    </row>
    <row r="31" spans="1:36" s="524" customFormat="1" ht="22.5">
      <c r="A31" s="1230">
        <v>1</v>
      </c>
      <c r="B31" s="848"/>
      <c r="C31" s="848"/>
      <c r="D31" s="848"/>
      <c r="E31" s="849"/>
      <c r="F31" s="850"/>
      <c r="G31" s="850"/>
      <c r="H31" s="850"/>
      <c r="I31" s="851"/>
      <c r="J31" s="846"/>
      <c r="K31" s="853"/>
      <c r="L31" s="594">
        <f>mergeValue(A31)</f>
        <v>1</v>
      </c>
      <c r="M31" s="642" t="s">
        <v>20</v>
      </c>
      <c r="N31" s="647"/>
      <c r="O31" s="1286"/>
      <c r="P31" s="1287"/>
      <c r="Q31" s="1287"/>
      <c r="R31" s="1287"/>
      <c r="S31" s="1287"/>
      <c r="T31" s="1287"/>
      <c r="U31" s="1287"/>
      <c r="V31" s="1288"/>
      <c r="W31" s="631" t="s">
        <v>476</v>
      </c>
      <c r="X31" s="586"/>
      <c r="Y31" s="590"/>
      <c r="Z31" s="590" t="str">
        <f t="shared" ref="Z31:Z44" si="0">IF(M31="","",M31 )</f>
        <v>Наименование тарифа</v>
      </c>
      <c r="AA31" s="590"/>
      <c r="AB31" s="590"/>
      <c r="AC31" s="590"/>
      <c r="AD31" s="586"/>
      <c r="AE31" s="586"/>
      <c r="AF31" s="586"/>
      <c r="AG31" s="586"/>
      <c r="AH31" s="586"/>
      <c r="AI31" s="586"/>
      <c r="AJ31" s="586"/>
    </row>
    <row r="32" spans="1:36" s="524" customFormat="1" ht="22.5">
      <c r="A32" s="1230"/>
      <c r="B32" s="1230">
        <v>1</v>
      </c>
      <c r="C32" s="848"/>
      <c r="D32" s="848"/>
      <c r="E32" s="850"/>
      <c r="F32" s="850"/>
      <c r="G32" s="850"/>
      <c r="H32" s="850"/>
      <c r="I32" s="845"/>
      <c r="J32" s="844"/>
      <c r="K32" s="847"/>
      <c r="L32" s="594" t="str">
        <f>mergeValue(A32) &amp;"."&amp; mergeValue(B32)</f>
        <v>1.1</v>
      </c>
      <c r="M32" s="547" t="s">
        <v>16</v>
      </c>
      <c r="N32" s="647"/>
      <c r="O32" s="1286"/>
      <c r="P32" s="1287"/>
      <c r="Q32" s="1287"/>
      <c r="R32" s="1287"/>
      <c r="S32" s="1287"/>
      <c r="T32" s="1287"/>
      <c r="U32" s="1287"/>
      <c r="V32" s="1288"/>
      <c r="W32" s="631" t="s">
        <v>477</v>
      </c>
      <c r="X32" s="586"/>
      <c r="Y32" s="590"/>
      <c r="Z32" s="590" t="str">
        <f t="shared" si="0"/>
        <v>Территория действия тарифа</v>
      </c>
      <c r="AA32" s="590"/>
      <c r="AB32" s="590"/>
      <c r="AC32" s="590"/>
      <c r="AD32" s="586"/>
      <c r="AE32" s="586"/>
      <c r="AF32" s="586"/>
      <c r="AG32" s="586"/>
      <c r="AH32" s="586"/>
      <c r="AI32" s="586"/>
      <c r="AJ32" s="586"/>
    </row>
    <row r="33" spans="1:36" s="524" customFormat="1" ht="22.5">
      <c r="A33" s="1230"/>
      <c r="B33" s="1230"/>
      <c r="C33" s="1230">
        <v>1</v>
      </c>
      <c r="D33" s="848"/>
      <c r="E33" s="850"/>
      <c r="F33" s="850"/>
      <c r="G33" s="850"/>
      <c r="H33" s="850"/>
      <c r="I33" s="852"/>
      <c r="J33" s="844"/>
      <c r="K33" s="847"/>
      <c r="L33" s="594" t="str">
        <f>mergeValue(A33) &amp;"."&amp; mergeValue(B33)&amp;"."&amp; mergeValue(C33)</f>
        <v>1.1.1</v>
      </c>
      <c r="M33" s="548" t="s">
        <v>7</v>
      </c>
      <c r="N33" s="647"/>
      <c r="O33" s="1286"/>
      <c r="P33" s="1287"/>
      <c r="Q33" s="1287"/>
      <c r="R33" s="1287"/>
      <c r="S33" s="1287"/>
      <c r="T33" s="1287"/>
      <c r="U33" s="1287"/>
      <c r="V33" s="1288"/>
      <c r="W33" s="631" t="s">
        <v>633</v>
      </c>
      <c r="X33" s="586"/>
      <c r="Y33" s="590"/>
      <c r="Z33" s="590" t="str">
        <f t="shared" si="0"/>
        <v xml:space="preserve">Наименование системы теплоснабжения </v>
      </c>
      <c r="AA33" s="590"/>
      <c r="AB33" s="590"/>
      <c r="AC33" s="590"/>
      <c r="AD33" s="586"/>
      <c r="AE33" s="586"/>
      <c r="AF33" s="586"/>
      <c r="AG33" s="586"/>
      <c r="AH33" s="586"/>
      <c r="AI33" s="586"/>
      <c r="AJ33" s="586"/>
    </row>
    <row r="34" spans="1:36" s="524" customFormat="1" ht="22.5">
      <c r="A34" s="1230"/>
      <c r="B34" s="1230"/>
      <c r="C34" s="1230"/>
      <c r="D34" s="1230">
        <v>1</v>
      </c>
      <c r="E34" s="850"/>
      <c r="F34" s="850"/>
      <c r="G34" s="850"/>
      <c r="H34" s="850"/>
      <c r="I34" s="852"/>
      <c r="J34" s="844"/>
      <c r="K34" s="847"/>
      <c r="L34" s="594" t="str">
        <f>mergeValue(A34) &amp;"."&amp; mergeValue(B34)&amp;"."&amp; mergeValue(C34)&amp;"."&amp; mergeValue(D34)</f>
        <v>1.1.1.1</v>
      </c>
      <c r="M34" s="549" t="s">
        <v>22</v>
      </c>
      <c r="N34" s="647"/>
      <c r="O34" s="1286"/>
      <c r="P34" s="1287"/>
      <c r="Q34" s="1287"/>
      <c r="R34" s="1287"/>
      <c r="S34" s="1287"/>
      <c r="T34" s="1287"/>
      <c r="U34" s="1287"/>
      <c r="V34" s="1288"/>
      <c r="W34" s="631" t="s">
        <v>634</v>
      </c>
      <c r="X34" s="586"/>
      <c r="Y34" s="590"/>
      <c r="Z34" s="590" t="str">
        <f t="shared" si="0"/>
        <v xml:space="preserve">Источник тепловой энергии  </v>
      </c>
      <c r="AA34" s="590"/>
      <c r="AB34" s="590"/>
      <c r="AC34" s="590"/>
      <c r="AD34" s="586"/>
      <c r="AE34" s="586"/>
      <c r="AF34" s="586"/>
      <c r="AG34" s="586"/>
      <c r="AH34" s="586"/>
      <c r="AI34" s="586"/>
      <c r="AJ34" s="586"/>
    </row>
    <row r="35" spans="1:36" s="524" customFormat="1" ht="101.25">
      <c r="A35" s="1230"/>
      <c r="B35" s="1230"/>
      <c r="C35" s="1230"/>
      <c r="D35" s="1230"/>
      <c r="E35" s="1230">
        <v>1</v>
      </c>
      <c r="F35" s="850"/>
      <c r="G35" s="850"/>
      <c r="H35" s="848">
        <v>1</v>
      </c>
      <c r="I35" s="1230">
        <v>1</v>
      </c>
      <c r="J35" s="850"/>
      <c r="K35" s="855"/>
      <c r="L35" s="594" t="str">
        <f>mergeValue(A35) &amp;"."&amp; mergeValue(B35)&amp;"."&amp; mergeValue(C35)&amp;"."&amp; mergeValue(D35)&amp;"."&amp; mergeValue(E35)</f>
        <v>1.1.1.1.1</v>
      </c>
      <c r="M35" s="555" t="s">
        <v>9</v>
      </c>
      <c r="N35" s="647"/>
      <c r="O35" s="1233"/>
      <c r="P35" s="1234"/>
      <c r="Q35" s="1234"/>
      <c r="R35" s="1234"/>
      <c r="S35" s="1234"/>
      <c r="T35" s="1234"/>
      <c r="U35" s="1234"/>
      <c r="V35" s="1235"/>
      <c r="W35" s="631" t="s">
        <v>638</v>
      </c>
      <c r="X35" s="586"/>
      <c r="Y35" s="590"/>
      <c r="Z35" s="590" t="str">
        <f t="shared" si="0"/>
        <v>Схема подключения теплопотребляющей установки к коллектору источника тепловой энергии</v>
      </c>
      <c r="AA35" s="590"/>
      <c r="AB35" s="590"/>
      <c r="AC35" s="590"/>
      <c r="AD35" s="586"/>
      <c r="AE35" s="586"/>
      <c r="AF35" s="586"/>
      <c r="AG35" s="586"/>
      <c r="AH35" s="586"/>
      <c r="AI35" s="586"/>
      <c r="AJ35" s="586"/>
    </row>
    <row r="36" spans="1:36" s="524" customFormat="1" ht="90">
      <c r="A36" s="1230"/>
      <c r="B36" s="1230"/>
      <c r="C36" s="1230"/>
      <c r="D36" s="1230"/>
      <c r="E36" s="1230"/>
      <c r="F36" s="1230">
        <v>1</v>
      </c>
      <c r="G36" s="848"/>
      <c r="H36" s="848"/>
      <c r="I36" s="1230"/>
      <c r="J36" s="1230">
        <v>1</v>
      </c>
      <c r="K36" s="856"/>
      <c r="L36" s="594" t="str">
        <f>mergeValue(A36) &amp;"."&amp; mergeValue(B36)&amp;"."&amp; mergeValue(C36)&amp;"."&amp; mergeValue(D36)&amp;"."&amp; mergeValue(E36)&amp;"."&amp; mergeValue(F36)</f>
        <v>1.1.1.1.1.1</v>
      </c>
      <c r="M36" s="556" t="s">
        <v>10</v>
      </c>
      <c r="N36" s="647"/>
      <c r="O36" s="1233"/>
      <c r="P36" s="1234"/>
      <c r="Q36" s="1234"/>
      <c r="R36" s="1234"/>
      <c r="S36" s="1234"/>
      <c r="T36" s="1234"/>
      <c r="U36" s="1234"/>
      <c r="V36" s="1235"/>
      <c r="W36" s="631" t="s">
        <v>636</v>
      </c>
      <c r="X36" s="586"/>
      <c r="Y36" s="590"/>
      <c r="Z36" s="590" t="str">
        <f t="shared" si="0"/>
        <v>Группа потребителей</v>
      </c>
      <c r="AA36" s="590"/>
      <c r="AB36" s="590"/>
      <c r="AC36" s="590"/>
      <c r="AD36" s="586"/>
      <c r="AE36" s="586"/>
      <c r="AF36" s="586"/>
      <c r="AG36" s="586"/>
      <c r="AH36" s="586"/>
      <c r="AI36" s="586"/>
      <c r="AJ36" s="586"/>
    </row>
    <row r="37" spans="1:36" s="524" customFormat="1" ht="195.75" customHeight="1">
      <c r="A37" s="1230"/>
      <c r="B37" s="1230"/>
      <c r="C37" s="1230"/>
      <c r="D37" s="1230"/>
      <c r="E37" s="1230"/>
      <c r="F37" s="1230"/>
      <c r="G37" s="848">
        <v>1</v>
      </c>
      <c r="H37" s="848"/>
      <c r="I37" s="1230"/>
      <c r="J37" s="1230"/>
      <c r="K37" s="856">
        <v>1</v>
      </c>
      <c r="L37" s="594" t="str">
        <f>mergeValue(A37) &amp;"."&amp; mergeValue(B37)&amp;"."&amp; mergeValue(C37)&amp;"."&amp; mergeValue(D37)&amp;"."&amp; mergeValue(E37)&amp;"."&amp; mergeValue(F37)&amp;"."&amp; mergeValue(G37)</f>
        <v>1.1.1.1.1.1.1</v>
      </c>
      <c r="M37" s="1070"/>
      <c r="N37" s="647"/>
      <c r="O37" s="563"/>
      <c r="P37" s="563"/>
      <c r="Q37" s="1094"/>
      <c r="R37" s="1225"/>
      <c r="S37" s="1226" t="s">
        <v>84</v>
      </c>
      <c r="T37" s="1225"/>
      <c r="U37" s="1226" t="s">
        <v>84</v>
      </c>
      <c r="V37" s="563"/>
      <c r="W37" s="1200" t="s">
        <v>655</v>
      </c>
      <c r="X37" s="586" t="str">
        <f>strCheckDate(O38:V38)</f>
        <v/>
      </c>
      <c r="Y37" s="590"/>
      <c r="Z37" s="590" t="str">
        <f t="shared" si="0"/>
        <v/>
      </c>
      <c r="AA37" s="590"/>
      <c r="AB37" s="590"/>
      <c r="AC37" s="590"/>
      <c r="AD37" s="586"/>
      <c r="AE37" s="586"/>
      <c r="AF37" s="586"/>
      <c r="AG37" s="586"/>
      <c r="AH37" s="586"/>
      <c r="AI37" s="586"/>
      <c r="AJ37" s="586"/>
    </row>
    <row r="38" spans="1:36" s="524" customFormat="1" ht="14.25" hidden="1" customHeight="1">
      <c r="A38" s="1230"/>
      <c r="B38" s="1230"/>
      <c r="C38" s="1230"/>
      <c r="D38" s="1230"/>
      <c r="E38" s="1230"/>
      <c r="F38" s="1230"/>
      <c r="G38" s="848"/>
      <c r="H38" s="848"/>
      <c r="I38" s="1230"/>
      <c r="J38" s="1230"/>
      <c r="K38" s="856"/>
      <c r="L38" s="601"/>
      <c r="M38" s="647"/>
      <c r="N38" s="647"/>
      <c r="O38" s="563"/>
      <c r="P38" s="563"/>
      <c r="Q38" s="585" t="str">
        <f>R37 &amp; "-" &amp; T37</f>
        <v>-</v>
      </c>
      <c r="R38" s="1225"/>
      <c r="S38" s="1226"/>
      <c r="T38" s="1225"/>
      <c r="U38" s="1226"/>
      <c r="V38" s="563"/>
      <c r="W38" s="1200"/>
      <c r="X38" s="586"/>
      <c r="Y38" s="590"/>
      <c r="Z38" s="590" t="str">
        <f t="shared" si="0"/>
        <v/>
      </c>
      <c r="AA38" s="590"/>
      <c r="AB38" s="590"/>
      <c r="AC38" s="590"/>
      <c r="AD38" s="586"/>
      <c r="AE38" s="586"/>
      <c r="AF38" s="586"/>
      <c r="AG38" s="586"/>
      <c r="AH38" s="586"/>
      <c r="AI38" s="586"/>
      <c r="AJ38" s="586"/>
    </row>
    <row r="39" spans="1:36" s="524" customFormat="1" ht="15" customHeight="1">
      <c r="A39" s="1230"/>
      <c r="B39" s="1230"/>
      <c r="C39" s="1230"/>
      <c r="D39" s="1230"/>
      <c r="E39" s="1230"/>
      <c r="F39" s="1230"/>
      <c r="G39" s="850"/>
      <c r="H39" s="848"/>
      <c r="I39" s="1230"/>
      <c r="J39" s="1230"/>
      <c r="K39" s="855"/>
      <c r="L39" s="539"/>
      <c r="M39" s="558" t="s">
        <v>25</v>
      </c>
      <c r="N39" s="565"/>
      <c r="O39" s="565"/>
      <c r="P39" s="565"/>
      <c r="Q39" s="565"/>
      <c r="R39" s="565"/>
      <c r="S39" s="565"/>
      <c r="T39" s="565"/>
      <c r="U39" s="565"/>
      <c r="V39" s="561"/>
      <c r="W39" s="1200"/>
      <c r="X39" s="586"/>
      <c r="Y39" s="590"/>
      <c r="Z39" s="590" t="str">
        <f t="shared" si="0"/>
        <v>Добавить вид теплоносителя (параметры теплоносителя)</v>
      </c>
      <c r="AA39" s="590"/>
      <c r="AB39" s="590"/>
      <c r="AC39" s="590"/>
      <c r="AD39" s="586"/>
      <c r="AE39" s="586"/>
      <c r="AF39" s="586"/>
      <c r="AG39" s="586"/>
      <c r="AH39" s="586"/>
      <c r="AI39" s="586"/>
      <c r="AJ39" s="586"/>
    </row>
    <row r="40" spans="1:36" s="524" customFormat="1" ht="15" customHeight="1">
      <c r="A40" s="1230"/>
      <c r="B40" s="1230"/>
      <c r="C40" s="1230"/>
      <c r="D40" s="1230"/>
      <c r="E40" s="1230"/>
      <c r="F40" s="850"/>
      <c r="G40" s="850"/>
      <c r="H40" s="848"/>
      <c r="I40" s="1230"/>
      <c r="J40" s="850"/>
      <c r="K40" s="855"/>
      <c r="L40" s="539"/>
      <c r="M40" s="557" t="s">
        <v>11</v>
      </c>
      <c r="N40" s="565"/>
      <c r="O40" s="565"/>
      <c r="P40" s="565"/>
      <c r="Q40" s="565"/>
      <c r="R40" s="565"/>
      <c r="S40" s="565"/>
      <c r="T40" s="565"/>
      <c r="U40" s="564"/>
      <c r="V40" s="565"/>
      <c r="W40" s="666"/>
      <c r="X40" s="586"/>
      <c r="Y40" s="590"/>
      <c r="Z40" s="590" t="str">
        <f t="shared" si="0"/>
        <v>Добавить группу потребителей</v>
      </c>
      <c r="AA40" s="590"/>
      <c r="AB40" s="590"/>
      <c r="AC40" s="590"/>
      <c r="AD40" s="586"/>
      <c r="AE40" s="586"/>
      <c r="AF40" s="586"/>
      <c r="AG40" s="586"/>
      <c r="AH40" s="586"/>
      <c r="AI40" s="586"/>
      <c r="AJ40" s="586"/>
    </row>
    <row r="41" spans="1:36" s="524" customFormat="1" ht="15" customHeight="1">
      <c r="A41" s="1230"/>
      <c r="B41" s="1230"/>
      <c r="C41" s="1230"/>
      <c r="D41" s="1230"/>
      <c r="E41" s="854"/>
      <c r="F41" s="850"/>
      <c r="G41" s="850"/>
      <c r="H41" s="850"/>
      <c r="I41" s="846"/>
      <c r="J41" s="843"/>
      <c r="K41" s="853"/>
      <c r="L41" s="539"/>
      <c r="M41" s="552" t="s">
        <v>12</v>
      </c>
      <c r="N41" s="565"/>
      <c r="O41" s="565"/>
      <c r="P41" s="565"/>
      <c r="Q41" s="565"/>
      <c r="R41" s="565"/>
      <c r="S41" s="565"/>
      <c r="T41" s="565"/>
      <c r="U41" s="564"/>
      <c r="V41" s="565"/>
      <c r="W41" s="666"/>
      <c r="X41" s="586"/>
      <c r="Y41" s="590"/>
      <c r="Z41" s="590" t="str">
        <f t="shared" si="0"/>
        <v>Добавить схему подключения</v>
      </c>
      <c r="AA41" s="590"/>
      <c r="AB41" s="590"/>
      <c r="AC41" s="590"/>
      <c r="AD41" s="586"/>
      <c r="AE41" s="586"/>
      <c r="AF41" s="586"/>
      <c r="AG41" s="586"/>
      <c r="AH41" s="586"/>
      <c r="AI41" s="586"/>
      <c r="AJ41" s="586"/>
    </row>
    <row r="42" spans="1:36" s="524" customFormat="1" ht="15" customHeight="1">
      <c r="A42" s="1230"/>
      <c r="B42" s="1230"/>
      <c r="C42" s="1230"/>
      <c r="D42" s="854"/>
      <c r="E42" s="854"/>
      <c r="F42" s="850"/>
      <c r="G42" s="850"/>
      <c r="H42" s="850"/>
      <c r="I42" s="846"/>
      <c r="J42" s="843"/>
      <c r="K42" s="853"/>
      <c r="L42" s="539"/>
      <c r="M42" s="551" t="s">
        <v>17</v>
      </c>
      <c r="N42" s="565"/>
      <c r="O42" s="565"/>
      <c r="P42" s="565"/>
      <c r="Q42" s="565"/>
      <c r="R42" s="565"/>
      <c r="S42" s="565"/>
      <c r="T42" s="565"/>
      <c r="U42" s="564"/>
      <c r="V42" s="565"/>
      <c r="W42" s="666"/>
      <c r="X42" s="586"/>
      <c r="Y42" s="590"/>
      <c r="Z42" s="590" t="str">
        <f t="shared" si="0"/>
        <v>Добавить источник тепловой энергии</v>
      </c>
      <c r="AA42" s="590"/>
      <c r="AB42" s="590"/>
      <c r="AC42" s="590"/>
      <c r="AD42" s="586"/>
      <c r="AE42" s="586"/>
      <c r="AF42" s="586"/>
      <c r="AG42" s="586"/>
      <c r="AH42" s="586"/>
      <c r="AI42" s="586"/>
      <c r="AJ42" s="586"/>
    </row>
    <row r="43" spans="1:36" s="524" customFormat="1" ht="15" customHeight="1">
      <c r="A43" s="1230"/>
      <c r="B43" s="1230"/>
      <c r="C43" s="854"/>
      <c r="D43" s="854"/>
      <c r="E43" s="854"/>
      <c r="F43" s="854"/>
      <c r="G43" s="859"/>
      <c r="H43" s="846"/>
      <c r="I43" s="857"/>
      <c r="J43" s="843"/>
      <c r="K43" s="858"/>
      <c r="L43" s="539"/>
      <c r="M43" s="550" t="s">
        <v>18</v>
      </c>
      <c r="N43" s="565"/>
      <c r="O43" s="565"/>
      <c r="P43" s="565"/>
      <c r="Q43" s="565"/>
      <c r="R43" s="565"/>
      <c r="S43" s="565"/>
      <c r="T43" s="565"/>
      <c r="U43" s="564"/>
      <c r="V43" s="565"/>
      <c r="W43" s="666"/>
      <c r="X43" s="586"/>
      <c r="Y43" s="590"/>
      <c r="Z43" s="590" t="str">
        <f t="shared" si="0"/>
        <v>Добавить наименование системы теплоснабжения</v>
      </c>
      <c r="AA43" s="590"/>
      <c r="AB43" s="590"/>
      <c r="AC43" s="590"/>
      <c r="AD43" s="586"/>
      <c r="AE43" s="586"/>
      <c r="AF43" s="586"/>
      <c r="AG43" s="586"/>
      <c r="AH43" s="586"/>
      <c r="AI43" s="586"/>
      <c r="AJ43" s="586"/>
    </row>
    <row r="44" spans="1:36" s="524" customFormat="1" ht="15" customHeight="1">
      <c r="A44" s="1230"/>
      <c r="B44" s="854"/>
      <c r="C44" s="854"/>
      <c r="D44" s="854"/>
      <c r="E44" s="854"/>
      <c r="F44" s="854"/>
      <c r="G44" s="859"/>
      <c r="H44" s="846"/>
      <c r="I44" s="846"/>
      <c r="J44" s="843"/>
      <c r="K44" s="853"/>
      <c r="L44" s="539"/>
      <c r="M44" s="559" t="s">
        <v>19</v>
      </c>
      <c r="N44" s="565"/>
      <c r="O44" s="565"/>
      <c r="P44" s="565"/>
      <c r="Q44" s="565"/>
      <c r="R44" s="565"/>
      <c r="S44" s="565"/>
      <c r="T44" s="565"/>
      <c r="U44" s="564"/>
      <c r="V44" s="565"/>
      <c r="W44" s="666"/>
      <c r="X44" s="586"/>
      <c r="Y44" s="590"/>
      <c r="Z44" s="590" t="str">
        <f t="shared" si="0"/>
        <v>Добавить территорию действия тарифа</v>
      </c>
      <c r="AA44" s="590"/>
      <c r="AB44" s="590"/>
      <c r="AC44" s="590"/>
      <c r="AD44" s="586"/>
      <c r="AE44" s="586"/>
      <c r="AF44" s="586"/>
      <c r="AG44" s="586"/>
      <c r="AH44" s="586"/>
      <c r="AI44" s="586"/>
      <c r="AJ44" s="586"/>
    </row>
    <row r="45" spans="1:36" s="523" customFormat="1" ht="15" customHeight="1">
      <c r="A45" s="842"/>
      <c r="B45" s="842"/>
      <c r="C45" s="842"/>
      <c r="D45" s="842"/>
      <c r="E45" s="842"/>
      <c r="F45" s="842"/>
      <c r="G45" s="842"/>
      <c r="H45" s="842"/>
      <c r="I45" s="842"/>
      <c r="J45" s="842"/>
      <c r="K45" s="842"/>
      <c r="L45" s="493"/>
      <c r="M45" s="566" t="s">
        <v>309</v>
      </c>
      <c r="N45" s="565"/>
      <c r="O45" s="565"/>
      <c r="P45" s="565"/>
      <c r="Q45" s="565"/>
      <c r="R45" s="565"/>
      <c r="S45" s="565"/>
      <c r="T45" s="565"/>
      <c r="U45" s="564"/>
      <c r="V45" s="565"/>
      <c r="W45" s="666"/>
      <c r="X45" s="588"/>
      <c r="Y45" s="588"/>
      <c r="Z45" s="588"/>
      <c r="AA45" s="588"/>
      <c r="AB45" s="588"/>
      <c r="AC45" s="588"/>
      <c r="AD45" s="588"/>
      <c r="AE45" s="588"/>
      <c r="AF45" s="588"/>
      <c r="AG45" s="588"/>
      <c r="AH45" s="588"/>
    </row>
    <row r="46" spans="1:36" ht="18.75" customHeight="1">
      <c r="X46" s="204"/>
      <c r="Y46" s="204"/>
      <c r="Z46" s="204"/>
      <c r="AA46" s="204"/>
      <c r="AB46" s="204"/>
      <c r="AC46" s="204"/>
      <c r="AD46" s="204"/>
      <c r="AE46" s="204"/>
      <c r="AF46" s="204"/>
      <c r="AG46" s="204"/>
      <c r="AH46" s="204"/>
      <c r="AI46" s="204"/>
      <c r="AJ46" s="204"/>
    </row>
    <row r="47" spans="1:36" s="35" customFormat="1" ht="17.100000000000001" customHeight="1">
      <c r="A47" s="35" t="s">
        <v>13</v>
      </c>
      <c r="C47" s="35" t="s">
        <v>49</v>
      </c>
      <c r="U47" s="158"/>
      <c r="X47" s="217"/>
      <c r="Y47" s="217"/>
      <c r="Z47" s="217"/>
      <c r="AA47" s="217"/>
      <c r="AB47" s="217"/>
      <c r="AC47" s="217"/>
      <c r="AD47" s="217"/>
      <c r="AE47" s="217"/>
      <c r="AF47" s="217"/>
      <c r="AG47" s="217"/>
      <c r="AH47" s="217"/>
      <c r="AI47" s="217"/>
      <c r="AJ47" s="217"/>
    </row>
    <row r="48" spans="1:36" ht="17.100000000000001" customHeight="1">
      <c r="L48" s="470"/>
      <c r="M48" s="470"/>
      <c r="N48" s="470"/>
      <c r="O48" s="470"/>
      <c r="P48" s="470"/>
      <c r="Q48" s="470"/>
      <c r="R48" s="470"/>
      <c r="S48" s="470"/>
      <c r="T48" s="470"/>
      <c r="U48" s="470"/>
      <c r="V48" s="470"/>
      <c r="W48" s="470"/>
      <c r="X48" s="204"/>
      <c r="Y48" s="204"/>
      <c r="Z48" s="204"/>
      <c r="AA48" s="204"/>
      <c r="AB48" s="204"/>
      <c r="AC48" s="204"/>
      <c r="AD48" s="204"/>
      <c r="AE48" s="204"/>
      <c r="AF48" s="204"/>
      <c r="AG48" s="204"/>
      <c r="AH48" s="204"/>
      <c r="AI48" s="204"/>
      <c r="AJ48" s="204"/>
    </row>
    <row r="49" spans="1:36" s="524" customFormat="1" ht="22.5">
      <c r="A49" s="1230">
        <v>1</v>
      </c>
      <c r="B49" s="866"/>
      <c r="C49" s="866"/>
      <c r="D49" s="866"/>
      <c r="E49" s="867"/>
      <c r="F49" s="868"/>
      <c r="G49" s="868"/>
      <c r="H49" s="868"/>
      <c r="I49" s="869"/>
      <c r="J49" s="864"/>
      <c r="K49" s="871"/>
      <c r="L49" s="594">
        <f>mergeValue(A49)</f>
        <v>1</v>
      </c>
      <c r="M49" s="642" t="s">
        <v>20</v>
      </c>
      <c r="N49" s="647"/>
      <c r="O49" s="1286"/>
      <c r="P49" s="1287"/>
      <c r="Q49" s="1287"/>
      <c r="R49" s="1287"/>
      <c r="S49" s="1287"/>
      <c r="T49" s="1287"/>
      <c r="U49" s="1287"/>
      <c r="V49" s="1288"/>
      <c r="W49" s="631" t="s">
        <v>476</v>
      </c>
      <c r="X49" s="586"/>
      <c r="Y49" s="590"/>
      <c r="Z49" s="590" t="str">
        <f t="shared" ref="Z49:Z62" si="1">IF(M49="","",M49 )</f>
        <v>Наименование тарифа</v>
      </c>
      <c r="AA49" s="590"/>
      <c r="AB49" s="590"/>
      <c r="AC49" s="590"/>
      <c r="AD49" s="586"/>
      <c r="AE49" s="586"/>
      <c r="AF49" s="586"/>
      <c r="AG49" s="586"/>
      <c r="AH49" s="586"/>
      <c r="AI49" s="586"/>
      <c r="AJ49" s="586"/>
    </row>
    <row r="50" spans="1:36" s="524" customFormat="1" ht="22.5">
      <c r="A50" s="1230"/>
      <c r="B50" s="1230">
        <v>1</v>
      </c>
      <c r="C50" s="866"/>
      <c r="D50" s="866"/>
      <c r="E50" s="868"/>
      <c r="F50" s="868"/>
      <c r="G50" s="868"/>
      <c r="H50" s="868"/>
      <c r="I50" s="863"/>
      <c r="J50" s="862"/>
      <c r="K50" s="865"/>
      <c r="L50" s="594" t="str">
        <f>mergeValue(A50) &amp;"."&amp; mergeValue(B50)</f>
        <v>1.1</v>
      </c>
      <c r="M50" s="547" t="s">
        <v>16</v>
      </c>
      <c r="N50" s="647"/>
      <c r="O50" s="1286"/>
      <c r="P50" s="1287"/>
      <c r="Q50" s="1287"/>
      <c r="R50" s="1287"/>
      <c r="S50" s="1287"/>
      <c r="T50" s="1287"/>
      <c r="U50" s="1287"/>
      <c r="V50" s="1288"/>
      <c r="W50" s="631" t="s">
        <v>477</v>
      </c>
      <c r="X50" s="586"/>
      <c r="Y50" s="590"/>
      <c r="Z50" s="590" t="str">
        <f t="shared" si="1"/>
        <v>Территория действия тарифа</v>
      </c>
      <c r="AA50" s="590"/>
      <c r="AB50" s="590"/>
      <c r="AC50" s="590"/>
      <c r="AD50" s="586"/>
      <c r="AE50" s="586"/>
      <c r="AF50" s="586"/>
      <c r="AG50" s="586"/>
      <c r="AH50" s="586"/>
      <c r="AI50" s="586"/>
      <c r="AJ50" s="586"/>
    </row>
    <row r="51" spans="1:36" s="524" customFormat="1" ht="22.5">
      <c r="A51" s="1230"/>
      <c r="B51" s="1230"/>
      <c r="C51" s="1230">
        <v>1</v>
      </c>
      <c r="D51" s="866"/>
      <c r="E51" s="868"/>
      <c r="F51" s="868"/>
      <c r="G51" s="868"/>
      <c r="H51" s="868"/>
      <c r="I51" s="870"/>
      <c r="J51" s="862"/>
      <c r="K51" s="865"/>
      <c r="L51" s="594" t="str">
        <f>mergeValue(A51) &amp;"."&amp; mergeValue(B51)&amp;"."&amp; mergeValue(C51)</f>
        <v>1.1.1</v>
      </c>
      <c r="M51" s="548" t="s">
        <v>7</v>
      </c>
      <c r="N51" s="647"/>
      <c r="O51" s="1286"/>
      <c r="P51" s="1287"/>
      <c r="Q51" s="1287"/>
      <c r="R51" s="1287"/>
      <c r="S51" s="1287"/>
      <c r="T51" s="1287"/>
      <c r="U51" s="1287"/>
      <c r="V51" s="1288"/>
      <c r="W51" s="631" t="s">
        <v>633</v>
      </c>
      <c r="X51" s="586"/>
      <c r="Y51" s="590"/>
      <c r="Z51" s="590" t="str">
        <f t="shared" si="1"/>
        <v xml:space="preserve">Наименование системы теплоснабжения </v>
      </c>
      <c r="AA51" s="590"/>
      <c r="AB51" s="590"/>
      <c r="AC51" s="590"/>
      <c r="AD51" s="586"/>
      <c r="AE51" s="586"/>
      <c r="AF51" s="586"/>
      <c r="AG51" s="586"/>
      <c r="AH51" s="586"/>
      <c r="AI51" s="586"/>
      <c r="AJ51" s="586"/>
    </row>
    <row r="52" spans="1:36" s="524" customFormat="1" ht="22.5">
      <c r="A52" s="1230"/>
      <c r="B52" s="1230"/>
      <c r="C52" s="1230"/>
      <c r="D52" s="1230">
        <v>1</v>
      </c>
      <c r="E52" s="868"/>
      <c r="F52" s="868"/>
      <c r="G52" s="868"/>
      <c r="H52" s="868"/>
      <c r="I52" s="870"/>
      <c r="J52" s="862"/>
      <c r="K52" s="865"/>
      <c r="L52" s="594" t="str">
        <f>mergeValue(A52) &amp;"."&amp; mergeValue(B52)&amp;"."&amp; mergeValue(C52)&amp;"."&amp; mergeValue(D52)</f>
        <v>1.1.1.1</v>
      </c>
      <c r="M52" s="549" t="s">
        <v>22</v>
      </c>
      <c r="N52" s="647"/>
      <c r="O52" s="1286"/>
      <c r="P52" s="1287"/>
      <c r="Q52" s="1287"/>
      <c r="R52" s="1287"/>
      <c r="S52" s="1287"/>
      <c r="T52" s="1287"/>
      <c r="U52" s="1287"/>
      <c r="V52" s="1288"/>
      <c r="W52" s="631" t="s">
        <v>634</v>
      </c>
      <c r="X52" s="586"/>
      <c r="Y52" s="590"/>
      <c r="Z52" s="590" t="str">
        <f t="shared" si="1"/>
        <v xml:space="preserve">Источник тепловой энергии  </v>
      </c>
      <c r="AA52" s="590"/>
      <c r="AB52" s="590"/>
      <c r="AC52" s="590"/>
      <c r="AD52" s="586"/>
      <c r="AE52" s="586"/>
      <c r="AF52" s="586"/>
      <c r="AG52" s="586"/>
      <c r="AH52" s="586"/>
      <c r="AI52" s="586"/>
      <c r="AJ52" s="586"/>
    </row>
    <row r="53" spans="1:36" s="524" customFormat="1" ht="101.25">
      <c r="A53" s="1230"/>
      <c r="B53" s="1230"/>
      <c r="C53" s="1230"/>
      <c r="D53" s="1230"/>
      <c r="E53" s="1230">
        <v>1</v>
      </c>
      <c r="F53" s="868"/>
      <c r="G53" s="868"/>
      <c r="H53" s="866">
        <v>1</v>
      </c>
      <c r="I53" s="1230">
        <v>1</v>
      </c>
      <c r="J53" s="868"/>
      <c r="K53" s="873"/>
      <c r="L53" s="594" t="str">
        <f>mergeValue(A53) &amp;"."&amp; mergeValue(B53)&amp;"."&amp; mergeValue(C53)&amp;"."&amp; mergeValue(D53)&amp;"."&amp; mergeValue(E53)</f>
        <v>1.1.1.1.1</v>
      </c>
      <c r="M53" s="555" t="s">
        <v>9</v>
      </c>
      <c r="N53" s="647"/>
      <c r="O53" s="1233"/>
      <c r="P53" s="1234"/>
      <c r="Q53" s="1234"/>
      <c r="R53" s="1234"/>
      <c r="S53" s="1234"/>
      <c r="T53" s="1234"/>
      <c r="U53" s="1234"/>
      <c r="V53" s="1235"/>
      <c r="W53" s="631" t="s">
        <v>638</v>
      </c>
      <c r="X53" s="586"/>
      <c r="Y53" s="590"/>
      <c r="Z53" s="590" t="str">
        <f t="shared" si="1"/>
        <v>Схема подключения теплопотребляющей установки к коллектору источника тепловой энергии</v>
      </c>
      <c r="AA53" s="590"/>
      <c r="AB53" s="590"/>
      <c r="AC53" s="590"/>
      <c r="AD53" s="586"/>
      <c r="AE53" s="586"/>
      <c r="AF53" s="586"/>
      <c r="AG53" s="586"/>
      <c r="AH53" s="586"/>
      <c r="AI53" s="586"/>
      <c r="AJ53" s="586"/>
    </row>
    <row r="54" spans="1:36" s="524" customFormat="1" ht="90">
      <c r="A54" s="1230"/>
      <c r="B54" s="1230"/>
      <c r="C54" s="1230"/>
      <c r="D54" s="1230"/>
      <c r="E54" s="1230"/>
      <c r="F54" s="1230">
        <v>1</v>
      </c>
      <c r="G54" s="866"/>
      <c r="H54" s="866"/>
      <c r="I54" s="1230"/>
      <c r="J54" s="1230">
        <v>1</v>
      </c>
      <c r="K54" s="874"/>
      <c r="L54" s="594" t="str">
        <f>mergeValue(A54) &amp;"."&amp; mergeValue(B54)&amp;"."&amp; mergeValue(C54)&amp;"."&amp; mergeValue(D54)&amp;"."&amp; mergeValue(E54)&amp;"."&amp; mergeValue(F54)</f>
        <v>1.1.1.1.1.1</v>
      </c>
      <c r="M54" s="556" t="s">
        <v>10</v>
      </c>
      <c r="N54" s="647"/>
      <c r="O54" s="1233"/>
      <c r="P54" s="1234"/>
      <c r="Q54" s="1234"/>
      <c r="R54" s="1234"/>
      <c r="S54" s="1234"/>
      <c r="T54" s="1234"/>
      <c r="U54" s="1234"/>
      <c r="V54" s="1235"/>
      <c r="W54" s="631" t="s">
        <v>636</v>
      </c>
      <c r="X54" s="586"/>
      <c r="Y54" s="590"/>
      <c r="Z54" s="590" t="str">
        <f t="shared" si="1"/>
        <v>Группа потребителей</v>
      </c>
      <c r="AA54" s="590"/>
      <c r="AB54" s="590"/>
      <c r="AC54" s="590"/>
      <c r="AD54" s="586"/>
      <c r="AE54" s="586"/>
      <c r="AF54" s="586"/>
      <c r="AG54" s="586"/>
      <c r="AH54" s="586"/>
      <c r="AI54" s="586"/>
      <c r="AJ54" s="586"/>
    </row>
    <row r="55" spans="1:36" s="524" customFormat="1" ht="195.75" customHeight="1">
      <c r="A55" s="1230"/>
      <c r="B55" s="1230"/>
      <c r="C55" s="1230"/>
      <c r="D55" s="1230"/>
      <c r="E55" s="1230"/>
      <c r="F55" s="1230"/>
      <c r="G55" s="866">
        <v>1</v>
      </c>
      <c r="H55" s="866"/>
      <c r="I55" s="1230"/>
      <c r="J55" s="1230"/>
      <c r="K55" s="874">
        <v>1</v>
      </c>
      <c r="L55" s="594" t="str">
        <f>mergeValue(A55) &amp;"."&amp; mergeValue(B55)&amp;"."&amp; mergeValue(C55)&amp;"."&amp; mergeValue(D55)&amp;"."&amp; mergeValue(E55)&amp;"."&amp; mergeValue(F55)&amp;"."&amp; mergeValue(G55)</f>
        <v>1.1.1.1.1.1.1</v>
      </c>
      <c r="M55" s="1070"/>
      <c r="N55" s="647"/>
      <c r="O55" s="563"/>
      <c r="P55" s="563"/>
      <c r="Q55" s="1094"/>
      <c r="R55" s="1225"/>
      <c r="S55" s="1226" t="s">
        <v>84</v>
      </c>
      <c r="T55" s="1225"/>
      <c r="U55" s="1226" t="s">
        <v>84</v>
      </c>
      <c r="V55" s="563"/>
      <c r="W55" s="1200" t="s">
        <v>655</v>
      </c>
      <c r="X55" s="586" t="str">
        <f>strCheckDate(O56:V56)</f>
        <v/>
      </c>
      <c r="Y55" s="590"/>
      <c r="Z55" s="590" t="str">
        <f t="shared" si="1"/>
        <v/>
      </c>
      <c r="AA55" s="590"/>
      <c r="AB55" s="590"/>
      <c r="AC55" s="590"/>
      <c r="AD55" s="586"/>
      <c r="AE55" s="586"/>
      <c r="AF55" s="586"/>
      <c r="AG55" s="586"/>
      <c r="AH55" s="586"/>
      <c r="AI55" s="586"/>
      <c r="AJ55" s="586"/>
    </row>
    <row r="56" spans="1:36" s="524" customFormat="1" ht="14.25" hidden="1" customHeight="1">
      <c r="A56" s="1230"/>
      <c r="B56" s="1230"/>
      <c r="C56" s="1230"/>
      <c r="D56" s="1230"/>
      <c r="E56" s="1230"/>
      <c r="F56" s="1230"/>
      <c r="G56" s="866"/>
      <c r="H56" s="866"/>
      <c r="I56" s="1230"/>
      <c r="J56" s="1230"/>
      <c r="K56" s="874"/>
      <c r="L56" s="601"/>
      <c r="M56" s="647"/>
      <c r="N56" s="647"/>
      <c r="O56" s="563"/>
      <c r="P56" s="563"/>
      <c r="Q56" s="585" t="str">
        <f>R55 &amp; "-" &amp; T55</f>
        <v>-</v>
      </c>
      <c r="R56" s="1225"/>
      <c r="S56" s="1226"/>
      <c r="T56" s="1225"/>
      <c r="U56" s="1226"/>
      <c r="V56" s="563"/>
      <c r="W56" s="1200"/>
      <c r="X56" s="586"/>
      <c r="Y56" s="590"/>
      <c r="Z56" s="590" t="str">
        <f t="shared" si="1"/>
        <v/>
      </c>
      <c r="AA56" s="590"/>
      <c r="AB56" s="590"/>
      <c r="AC56" s="590"/>
      <c r="AD56" s="586"/>
      <c r="AE56" s="586"/>
      <c r="AF56" s="586"/>
      <c r="AG56" s="586"/>
      <c r="AH56" s="586"/>
      <c r="AI56" s="586"/>
      <c r="AJ56" s="586"/>
    </row>
    <row r="57" spans="1:36" s="524" customFormat="1" ht="15" customHeight="1">
      <c r="A57" s="1230"/>
      <c r="B57" s="1230"/>
      <c r="C57" s="1230"/>
      <c r="D57" s="1230"/>
      <c r="E57" s="1230"/>
      <c r="F57" s="1230"/>
      <c r="G57" s="868"/>
      <c r="H57" s="866"/>
      <c r="I57" s="1230"/>
      <c r="J57" s="1230"/>
      <c r="K57" s="873"/>
      <c r="L57" s="539"/>
      <c r="M57" s="558" t="s">
        <v>25</v>
      </c>
      <c r="N57" s="565"/>
      <c r="O57" s="565"/>
      <c r="P57" s="565"/>
      <c r="Q57" s="565"/>
      <c r="R57" s="565"/>
      <c r="S57" s="565"/>
      <c r="T57" s="565"/>
      <c r="U57" s="565"/>
      <c r="V57" s="561"/>
      <c r="W57" s="1200"/>
      <c r="X57" s="586"/>
      <c r="Y57" s="590"/>
      <c r="Z57" s="590" t="str">
        <f t="shared" si="1"/>
        <v>Добавить вид теплоносителя (параметры теплоносителя)</v>
      </c>
      <c r="AA57" s="590"/>
      <c r="AB57" s="590"/>
      <c r="AC57" s="590"/>
      <c r="AD57" s="586"/>
      <c r="AE57" s="586"/>
      <c r="AF57" s="586"/>
      <c r="AG57" s="586"/>
      <c r="AH57" s="586"/>
      <c r="AI57" s="586"/>
      <c r="AJ57" s="586"/>
    </row>
    <row r="58" spans="1:36" s="524" customFormat="1" ht="15" customHeight="1">
      <c r="A58" s="1230"/>
      <c r="B58" s="1230"/>
      <c r="C58" s="1230"/>
      <c r="D58" s="1230"/>
      <c r="E58" s="1230"/>
      <c r="F58" s="868"/>
      <c r="G58" s="868"/>
      <c r="H58" s="866"/>
      <c r="I58" s="1230"/>
      <c r="J58" s="868"/>
      <c r="K58" s="873"/>
      <c r="L58" s="539"/>
      <c r="M58" s="557" t="s">
        <v>11</v>
      </c>
      <c r="N58" s="565"/>
      <c r="O58" s="565"/>
      <c r="P58" s="565"/>
      <c r="Q58" s="565"/>
      <c r="R58" s="565"/>
      <c r="S58" s="565"/>
      <c r="T58" s="565"/>
      <c r="U58" s="564"/>
      <c r="V58" s="565"/>
      <c r="W58" s="666"/>
      <c r="X58" s="586"/>
      <c r="Y58" s="590"/>
      <c r="Z58" s="590" t="str">
        <f t="shared" si="1"/>
        <v>Добавить группу потребителей</v>
      </c>
      <c r="AA58" s="590"/>
      <c r="AB58" s="590"/>
      <c r="AC58" s="590"/>
      <c r="AD58" s="586"/>
      <c r="AE58" s="586"/>
      <c r="AF58" s="586"/>
      <c r="AG58" s="586"/>
      <c r="AH58" s="586"/>
      <c r="AI58" s="586"/>
      <c r="AJ58" s="586"/>
    </row>
    <row r="59" spans="1:36" s="524" customFormat="1" ht="15" customHeight="1">
      <c r="A59" s="1230"/>
      <c r="B59" s="1230"/>
      <c r="C59" s="1230"/>
      <c r="D59" s="1230"/>
      <c r="E59" s="872"/>
      <c r="F59" s="868"/>
      <c r="G59" s="868"/>
      <c r="H59" s="868"/>
      <c r="I59" s="864"/>
      <c r="J59" s="861"/>
      <c r="K59" s="871"/>
      <c r="L59" s="539"/>
      <c r="M59" s="552" t="s">
        <v>12</v>
      </c>
      <c r="N59" s="565"/>
      <c r="O59" s="565"/>
      <c r="P59" s="565"/>
      <c r="Q59" s="565"/>
      <c r="R59" s="565"/>
      <c r="S59" s="565"/>
      <c r="T59" s="565"/>
      <c r="U59" s="564"/>
      <c r="V59" s="565"/>
      <c r="W59" s="666"/>
      <c r="X59" s="586"/>
      <c r="Y59" s="590"/>
      <c r="Z59" s="590" t="str">
        <f t="shared" si="1"/>
        <v>Добавить схему подключения</v>
      </c>
      <c r="AA59" s="590"/>
      <c r="AB59" s="590"/>
      <c r="AC59" s="590"/>
      <c r="AD59" s="586"/>
      <c r="AE59" s="586"/>
      <c r="AF59" s="586"/>
      <c r="AG59" s="586"/>
      <c r="AH59" s="586"/>
      <c r="AI59" s="586"/>
      <c r="AJ59" s="586"/>
    </row>
    <row r="60" spans="1:36" s="524" customFormat="1" ht="15" customHeight="1">
      <c r="A60" s="1230"/>
      <c r="B60" s="1230"/>
      <c r="C60" s="1230"/>
      <c r="D60" s="872"/>
      <c r="E60" s="872"/>
      <c r="F60" s="868"/>
      <c r="G60" s="868"/>
      <c r="H60" s="868"/>
      <c r="I60" s="864"/>
      <c r="J60" s="861"/>
      <c r="K60" s="871"/>
      <c r="L60" s="539"/>
      <c r="M60" s="551" t="s">
        <v>17</v>
      </c>
      <c r="N60" s="565"/>
      <c r="O60" s="565"/>
      <c r="P60" s="565"/>
      <c r="Q60" s="565"/>
      <c r="R60" s="565"/>
      <c r="S60" s="565"/>
      <c r="T60" s="565"/>
      <c r="U60" s="564"/>
      <c r="V60" s="565"/>
      <c r="W60" s="666"/>
      <c r="X60" s="586"/>
      <c r="Y60" s="590"/>
      <c r="Z60" s="590" t="str">
        <f t="shared" si="1"/>
        <v>Добавить источник тепловой энергии</v>
      </c>
      <c r="AA60" s="590"/>
      <c r="AB60" s="590"/>
      <c r="AC60" s="590"/>
      <c r="AD60" s="586"/>
      <c r="AE60" s="586"/>
      <c r="AF60" s="586"/>
      <c r="AG60" s="586"/>
      <c r="AH60" s="586"/>
      <c r="AI60" s="586"/>
      <c r="AJ60" s="586"/>
    </row>
    <row r="61" spans="1:36" s="524" customFormat="1" ht="15" customHeight="1">
      <c r="A61" s="1230"/>
      <c r="B61" s="1230"/>
      <c r="C61" s="872"/>
      <c r="D61" s="872"/>
      <c r="E61" s="872"/>
      <c r="F61" s="872"/>
      <c r="G61" s="877"/>
      <c r="H61" s="864"/>
      <c r="I61" s="875"/>
      <c r="J61" s="861"/>
      <c r="K61" s="876"/>
      <c r="L61" s="539"/>
      <c r="M61" s="550" t="s">
        <v>18</v>
      </c>
      <c r="N61" s="565"/>
      <c r="O61" s="565"/>
      <c r="P61" s="565"/>
      <c r="Q61" s="565"/>
      <c r="R61" s="565"/>
      <c r="S61" s="565"/>
      <c r="T61" s="565"/>
      <c r="U61" s="564"/>
      <c r="V61" s="565"/>
      <c r="W61" s="666"/>
      <c r="X61" s="586"/>
      <c r="Y61" s="590"/>
      <c r="Z61" s="590" t="str">
        <f t="shared" si="1"/>
        <v>Добавить наименование системы теплоснабжения</v>
      </c>
      <c r="AA61" s="590"/>
      <c r="AB61" s="590"/>
      <c r="AC61" s="590"/>
      <c r="AD61" s="586"/>
      <c r="AE61" s="586"/>
      <c r="AF61" s="586"/>
      <c r="AG61" s="586"/>
      <c r="AH61" s="586"/>
      <c r="AI61" s="586"/>
      <c r="AJ61" s="586"/>
    </row>
    <row r="62" spans="1:36" s="524" customFormat="1" ht="15" customHeight="1">
      <c r="A62" s="1230"/>
      <c r="B62" s="872"/>
      <c r="C62" s="872"/>
      <c r="D62" s="872"/>
      <c r="E62" s="872"/>
      <c r="F62" s="872"/>
      <c r="G62" s="877"/>
      <c r="H62" s="864"/>
      <c r="I62" s="864"/>
      <c r="J62" s="861"/>
      <c r="K62" s="871"/>
      <c r="L62" s="539"/>
      <c r="M62" s="559" t="s">
        <v>19</v>
      </c>
      <c r="N62" s="565"/>
      <c r="O62" s="565"/>
      <c r="P62" s="565"/>
      <c r="Q62" s="565"/>
      <c r="R62" s="565"/>
      <c r="S62" s="565"/>
      <c r="T62" s="565"/>
      <c r="U62" s="564"/>
      <c r="V62" s="565"/>
      <c r="W62" s="666"/>
      <c r="X62" s="586"/>
      <c r="Y62" s="590"/>
      <c r="Z62" s="590" t="str">
        <f t="shared" si="1"/>
        <v>Добавить территорию действия тарифа</v>
      </c>
      <c r="AA62" s="590"/>
      <c r="AB62" s="590"/>
      <c r="AC62" s="590"/>
      <c r="AD62" s="586"/>
      <c r="AE62" s="586"/>
      <c r="AF62" s="586"/>
      <c r="AG62" s="586"/>
      <c r="AH62" s="586"/>
      <c r="AI62" s="586"/>
      <c r="AJ62" s="586"/>
    </row>
    <row r="63" spans="1:36" s="523" customFormat="1" ht="15" customHeight="1">
      <c r="A63" s="860"/>
      <c r="B63" s="860"/>
      <c r="C63" s="860"/>
      <c r="D63" s="860"/>
      <c r="E63" s="860"/>
      <c r="F63" s="860"/>
      <c r="G63" s="860"/>
      <c r="H63" s="860"/>
      <c r="I63" s="860"/>
      <c r="J63" s="860"/>
      <c r="K63" s="860"/>
      <c r="L63" s="493"/>
      <c r="M63" s="566" t="s">
        <v>309</v>
      </c>
      <c r="N63" s="565"/>
      <c r="O63" s="565"/>
      <c r="P63" s="565"/>
      <c r="Q63" s="565"/>
      <c r="R63" s="565"/>
      <c r="S63" s="565"/>
      <c r="T63" s="565"/>
      <c r="U63" s="564"/>
      <c r="V63" s="766"/>
      <c r="W63" s="766"/>
      <c r="X63" s="766"/>
      <c r="Y63" s="766"/>
      <c r="Z63" s="766"/>
      <c r="AA63" s="766"/>
      <c r="AB63" s="765"/>
      <c r="AC63" s="766"/>
      <c r="AD63" s="666"/>
      <c r="AE63" s="588"/>
      <c r="AF63" s="588"/>
      <c r="AG63" s="588"/>
      <c r="AH63" s="588"/>
    </row>
    <row r="64" spans="1:36" ht="18.75" customHeight="1">
      <c r="X64" s="204"/>
      <c r="Y64" s="204"/>
      <c r="Z64" s="204"/>
      <c r="AA64" s="204"/>
      <c r="AB64" s="204"/>
      <c r="AC64" s="204"/>
      <c r="AD64" s="204"/>
      <c r="AE64" s="204"/>
      <c r="AF64" s="204"/>
      <c r="AG64" s="204"/>
      <c r="AH64" s="204"/>
      <c r="AI64" s="204"/>
      <c r="AJ64" s="204"/>
    </row>
    <row r="65" spans="1:36" s="35" customFormat="1" ht="17.100000000000001" customHeight="1">
      <c r="A65" s="35" t="s">
        <v>13</v>
      </c>
      <c r="C65" s="35" t="s">
        <v>50</v>
      </c>
      <c r="V65" s="158"/>
      <c r="X65" s="217"/>
      <c r="Y65" s="217"/>
      <c r="Z65" s="217"/>
      <c r="AA65" s="217"/>
      <c r="AB65" s="217"/>
      <c r="AC65" s="217"/>
      <c r="AD65" s="217"/>
      <c r="AE65" s="217"/>
      <c r="AF65" s="217"/>
      <c r="AG65" s="217"/>
      <c r="AH65" s="217"/>
      <c r="AI65" s="217"/>
      <c r="AJ65" s="217"/>
    </row>
    <row r="66" spans="1:36" ht="17.100000000000001" customHeight="1">
      <c r="L66" s="122"/>
      <c r="M66" s="122"/>
      <c r="N66" s="122"/>
      <c r="O66" s="122"/>
      <c r="P66" s="122"/>
      <c r="Q66" s="122"/>
      <c r="R66" s="122"/>
      <c r="S66" s="122"/>
      <c r="T66" s="122"/>
      <c r="U66" s="122"/>
      <c r="V66" s="122"/>
      <c r="W66" s="122"/>
      <c r="X66" s="204"/>
      <c r="Y66" s="204"/>
      <c r="Z66" s="204"/>
      <c r="AA66" s="204"/>
      <c r="AB66" s="204"/>
      <c r="AC66" s="204"/>
      <c r="AD66" s="204"/>
      <c r="AE66" s="204"/>
      <c r="AF66" s="204"/>
      <c r="AG66" s="204"/>
      <c r="AH66" s="204"/>
      <c r="AI66" s="204"/>
      <c r="AJ66" s="204"/>
    </row>
    <row r="67" spans="1:36" s="524" customFormat="1" ht="22.5">
      <c r="A67" s="1230">
        <v>1</v>
      </c>
      <c r="B67" s="884"/>
      <c r="C67" s="884"/>
      <c r="D67" s="884"/>
      <c r="E67" s="885"/>
      <c r="F67" s="886"/>
      <c r="G67" s="886"/>
      <c r="H67" s="886"/>
      <c r="I67" s="887"/>
      <c r="J67" s="882"/>
      <c r="K67" s="889"/>
      <c r="L67" s="594">
        <f>mergeValue(A67)</f>
        <v>1</v>
      </c>
      <c r="M67" s="642" t="s">
        <v>20</v>
      </c>
      <c r="N67" s="647"/>
      <c r="O67" s="1286"/>
      <c r="P67" s="1287"/>
      <c r="Q67" s="1287"/>
      <c r="R67" s="1287"/>
      <c r="S67" s="1287"/>
      <c r="T67" s="1287"/>
      <c r="U67" s="1287"/>
      <c r="V67" s="1288"/>
      <c r="W67" s="631" t="s">
        <v>476</v>
      </c>
      <c r="X67" s="586"/>
      <c r="Y67" s="590"/>
      <c r="Z67" s="590" t="str">
        <f t="shared" ref="Z67:Z80" si="2">IF(M67="","",M67 )</f>
        <v>Наименование тарифа</v>
      </c>
      <c r="AA67" s="590"/>
      <c r="AB67" s="590"/>
      <c r="AC67" s="590"/>
      <c r="AD67" s="586"/>
      <c r="AE67" s="586"/>
      <c r="AF67" s="586"/>
      <c r="AG67" s="586"/>
      <c r="AH67" s="586"/>
      <c r="AI67" s="586"/>
      <c r="AJ67" s="586"/>
    </row>
    <row r="68" spans="1:36" s="524" customFormat="1" ht="22.5">
      <c r="A68" s="1230"/>
      <c r="B68" s="1230">
        <v>1</v>
      </c>
      <c r="C68" s="884"/>
      <c r="D68" s="884"/>
      <c r="E68" s="886"/>
      <c r="F68" s="886"/>
      <c r="G68" s="886"/>
      <c r="H68" s="886"/>
      <c r="I68" s="881"/>
      <c r="J68" s="880"/>
      <c r="K68" s="883"/>
      <c r="L68" s="594" t="str">
        <f>mergeValue(A68) &amp;"."&amp; mergeValue(B68)</f>
        <v>1.1</v>
      </c>
      <c r="M68" s="547" t="s">
        <v>16</v>
      </c>
      <c r="N68" s="647"/>
      <c r="O68" s="1286"/>
      <c r="P68" s="1287"/>
      <c r="Q68" s="1287"/>
      <c r="R68" s="1287"/>
      <c r="S68" s="1287"/>
      <c r="T68" s="1287"/>
      <c r="U68" s="1287"/>
      <c r="V68" s="1288"/>
      <c r="W68" s="631" t="s">
        <v>477</v>
      </c>
      <c r="X68" s="586"/>
      <c r="Y68" s="590"/>
      <c r="Z68" s="590" t="str">
        <f t="shared" si="2"/>
        <v>Территория действия тарифа</v>
      </c>
      <c r="AA68" s="590"/>
      <c r="AB68" s="590"/>
      <c r="AC68" s="590"/>
      <c r="AD68" s="586"/>
      <c r="AE68" s="586"/>
      <c r="AF68" s="586"/>
      <c r="AG68" s="586"/>
      <c r="AH68" s="586"/>
      <c r="AI68" s="586"/>
      <c r="AJ68" s="586"/>
    </row>
    <row r="69" spans="1:36" s="524" customFormat="1" ht="22.5">
      <c r="A69" s="1230"/>
      <c r="B69" s="1230"/>
      <c r="C69" s="1230">
        <v>1</v>
      </c>
      <c r="D69" s="884"/>
      <c r="E69" s="886"/>
      <c r="F69" s="886"/>
      <c r="G69" s="886"/>
      <c r="H69" s="886"/>
      <c r="I69" s="888"/>
      <c r="J69" s="880"/>
      <c r="K69" s="883"/>
      <c r="L69" s="594" t="str">
        <f>mergeValue(A69) &amp;"."&amp; mergeValue(B69)&amp;"."&amp; mergeValue(C69)</f>
        <v>1.1.1</v>
      </c>
      <c r="M69" s="548" t="s">
        <v>7</v>
      </c>
      <c r="N69" s="647"/>
      <c r="O69" s="1286"/>
      <c r="P69" s="1287"/>
      <c r="Q69" s="1287"/>
      <c r="R69" s="1287"/>
      <c r="S69" s="1287"/>
      <c r="T69" s="1287"/>
      <c r="U69" s="1287"/>
      <c r="V69" s="1288"/>
      <c r="W69" s="631" t="s">
        <v>633</v>
      </c>
      <c r="X69" s="586"/>
      <c r="Y69" s="590"/>
      <c r="Z69" s="590" t="str">
        <f t="shared" si="2"/>
        <v xml:space="preserve">Наименование системы теплоснабжения </v>
      </c>
      <c r="AA69" s="590"/>
      <c r="AB69" s="590"/>
      <c r="AC69" s="590"/>
      <c r="AD69" s="586"/>
      <c r="AE69" s="586"/>
      <c r="AF69" s="586"/>
      <c r="AG69" s="586"/>
      <c r="AH69" s="586"/>
      <c r="AI69" s="586"/>
      <c r="AJ69" s="586"/>
    </row>
    <row r="70" spans="1:36" s="524" customFormat="1" ht="22.5">
      <c r="A70" s="1230"/>
      <c r="B70" s="1230"/>
      <c r="C70" s="1230"/>
      <c r="D70" s="1230">
        <v>1</v>
      </c>
      <c r="E70" s="886"/>
      <c r="F70" s="886"/>
      <c r="G70" s="886"/>
      <c r="H70" s="886"/>
      <c r="I70" s="888"/>
      <c r="J70" s="880"/>
      <c r="K70" s="883"/>
      <c r="L70" s="594" t="str">
        <f>mergeValue(A70) &amp;"."&amp; mergeValue(B70)&amp;"."&amp; mergeValue(C70)&amp;"."&amp; mergeValue(D70)</f>
        <v>1.1.1.1</v>
      </c>
      <c r="M70" s="549" t="s">
        <v>22</v>
      </c>
      <c r="N70" s="647"/>
      <c r="O70" s="1286"/>
      <c r="P70" s="1287"/>
      <c r="Q70" s="1287"/>
      <c r="R70" s="1287"/>
      <c r="S70" s="1287"/>
      <c r="T70" s="1287"/>
      <c r="U70" s="1287"/>
      <c r="V70" s="1288"/>
      <c r="W70" s="631" t="s">
        <v>634</v>
      </c>
      <c r="X70" s="586"/>
      <c r="Y70" s="590"/>
      <c r="Z70" s="590" t="str">
        <f t="shared" si="2"/>
        <v xml:space="preserve">Источник тепловой энергии  </v>
      </c>
      <c r="AA70" s="590"/>
      <c r="AB70" s="590"/>
      <c r="AC70" s="590"/>
      <c r="AD70" s="586"/>
      <c r="AE70" s="586"/>
      <c r="AF70" s="586"/>
      <c r="AG70" s="586"/>
      <c r="AH70" s="586"/>
      <c r="AI70" s="586"/>
      <c r="AJ70" s="586"/>
    </row>
    <row r="71" spans="1:36" s="524" customFormat="1" ht="101.25">
      <c r="A71" s="1230"/>
      <c r="B71" s="1230"/>
      <c r="C71" s="1230"/>
      <c r="D71" s="1230"/>
      <c r="E71" s="1230">
        <v>1</v>
      </c>
      <c r="F71" s="886"/>
      <c r="G71" s="886"/>
      <c r="H71" s="884">
        <v>1</v>
      </c>
      <c r="I71" s="1230">
        <v>1</v>
      </c>
      <c r="J71" s="886"/>
      <c r="K71" s="891"/>
      <c r="L71" s="594" t="str">
        <f>mergeValue(A71) &amp;"."&amp; mergeValue(B71)&amp;"."&amp; mergeValue(C71)&amp;"."&amp; mergeValue(D71)&amp;"."&amp; mergeValue(E71)</f>
        <v>1.1.1.1.1</v>
      </c>
      <c r="M71" s="555" t="s">
        <v>9</v>
      </c>
      <c r="N71" s="647"/>
      <c r="O71" s="1233"/>
      <c r="P71" s="1234"/>
      <c r="Q71" s="1234"/>
      <c r="R71" s="1234"/>
      <c r="S71" s="1234"/>
      <c r="T71" s="1234"/>
      <c r="U71" s="1234"/>
      <c r="V71" s="1235"/>
      <c r="W71" s="631" t="s">
        <v>638</v>
      </c>
      <c r="X71" s="586"/>
      <c r="Y71" s="590"/>
      <c r="Z71" s="590" t="str">
        <f t="shared" si="2"/>
        <v>Схема подключения теплопотребляющей установки к коллектору источника тепловой энергии</v>
      </c>
      <c r="AA71" s="590"/>
      <c r="AB71" s="590"/>
      <c r="AC71" s="590"/>
      <c r="AD71" s="586"/>
      <c r="AE71" s="586"/>
      <c r="AF71" s="586"/>
      <c r="AG71" s="586"/>
      <c r="AH71" s="586"/>
      <c r="AI71" s="586"/>
      <c r="AJ71" s="586"/>
    </row>
    <row r="72" spans="1:36" s="524" customFormat="1" ht="90">
      <c r="A72" s="1230"/>
      <c r="B72" s="1230"/>
      <c r="C72" s="1230"/>
      <c r="D72" s="1230"/>
      <c r="E72" s="1230"/>
      <c r="F72" s="1230">
        <v>1</v>
      </c>
      <c r="G72" s="884"/>
      <c r="H72" s="884"/>
      <c r="I72" s="1230"/>
      <c r="J72" s="1230">
        <v>1</v>
      </c>
      <c r="K72" s="892"/>
      <c r="L72" s="594" t="str">
        <f>mergeValue(A72) &amp;"."&amp; mergeValue(B72)&amp;"."&amp; mergeValue(C72)&amp;"."&amp; mergeValue(D72)&amp;"."&amp; mergeValue(E72)&amp;"."&amp; mergeValue(F72)</f>
        <v>1.1.1.1.1.1</v>
      </c>
      <c r="M72" s="556" t="s">
        <v>10</v>
      </c>
      <c r="N72" s="647"/>
      <c r="O72" s="1233"/>
      <c r="P72" s="1234"/>
      <c r="Q72" s="1234"/>
      <c r="R72" s="1234"/>
      <c r="S72" s="1234"/>
      <c r="T72" s="1234"/>
      <c r="U72" s="1234"/>
      <c r="V72" s="1235"/>
      <c r="W72" s="631" t="s">
        <v>636</v>
      </c>
      <c r="X72" s="586"/>
      <c r="Y72" s="590"/>
      <c r="Z72" s="590" t="str">
        <f t="shared" si="2"/>
        <v>Группа потребителей</v>
      </c>
      <c r="AA72" s="590"/>
      <c r="AB72" s="590"/>
      <c r="AC72" s="590"/>
      <c r="AD72" s="586"/>
      <c r="AE72" s="586"/>
      <c r="AF72" s="586"/>
      <c r="AG72" s="586"/>
      <c r="AH72" s="586"/>
      <c r="AI72" s="586"/>
      <c r="AJ72" s="586"/>
    </row>
    <row r="73" spans="1:36" s="524" customFormat="1" ht="195.75" customHeight="1">
      <c r="A73" s="1230"/>
      <c r="B73" s="1230"/>
      <c r="C73" s="1230"/>
      <c r="D73" s="1230"/>
      <c r="E73" s="1230"/>
      <c r="F73" s="1230"/>
      <c r="G73" s="884">
        <v>1</v>
      </c>
      <c r="H73" s="884"/>
      <c r="I73" s="1230"/>
      <c r="J73" s="1230"/>
      <c r="K73" s="892">
        <v>1</v>
      </c>
      <c r="L73" s="594" t="str">
        <f>mergeValue(A73) &amp;"."&amp; mergeValue(B73)&amp;"."&amp; mergeValue(C73)&amp;"."&amp; mergeValue(D73)&amp;"."&amp; mergeValue(E73)&amp;"."&amp; mergeValue(F73)&amp;"."&amp; mergeValue(G73)</f>
        <v>1.1.1.1.1.1.1</v>
      </c>
      <c r="M73" s="1070"/>
      <c r="N73" s="647"/>
      <c r="O73" s="563"/>
      <c r="P73" s="563"/>
      <c r="Q73" s="1094"/>
      <c r="R73" s="1225"/>
      <c r="S73" s="1226" t="s">
        <v>84</v>
      </c>
      <c r="T73" s="1225"/>
      <c r="U73" s="1226" t="s">
        <v>84</v>
      </c>
      <c r="V73" s="563"/>
      <c r="W73" s="1200" t="s">
        <v>655</v>
      </c>
      <c r="X73" s="586" t="str">
        <f>strCheckDate(O74:V74)</f>
        <v/>
      </c>
      <c r="Y73" s="590"/>
      <c r="Z73" s="590" t="str">
        <f t="shared" si="2"/>
        <v/>
      </c>
      <c r="AA73" s="590"/>
      <c r="AB73" s="590"/>
      <c r="AC73" s="590"/>
      <c r="AD73" s="586"/>
      <c r="AE73" s="586"/>
      <c r="AF73" s="586"/>
      <c r="AG73" s="586"/>
      <c r="AH73" s="586"/>
      <c r="AI73" s="586"/>
      <c r="AJ73" s="586"/>
    </row>
    <row r="74" spans="1:36" s="524" customFormat="1" ht="14.25" hidden="1" customHeight="1">
      <c r="A74" s="1230"/>
      <c r="B74" s="1230"/>
      <c r="C74" s="1230"/>
      <c r="D74" s="1230"/>
      <c r="E74" s="1230"/>
      <c r="F74" s="1230"/>
      <c r="G74" s="884"/>
      <c r="H74" s="884"/>
      <c r="I74" s="1230"/>
      <c r="J74" s="1230"/>
      <c r="K74" s="892"/>
      <c r="L74" s="601"/>
      <c r="M74" s="647"/>
      <c r="N74" s="647"/>
      <c r="O74" s="563"/>
      <c r="P74" s="563"/>
      <c r="Q74" s="585" t="str">
        <f>R73 &amp; "-" &amp; T73</f>
        <v>-</v>
      </c>
      <c r="R74" s="1225"/>
      <c r="S74" s="1226"/>
      <c r="T74" s="1225"/>
      <c r="U74" s="1226"/>
      <c r="V74" s="563"/>
      <c r="W74" s="1200"/>
      <c r="X74" s="586"/>
      <c r="Y74" s="590"/>
      <c r="Z74" s="590" t="str">
        <f t="shared" si="2"/>
        <v/>
      </c>
      <c r="AA74" s="590"/>
      <c r="AB74" s="590"/>
      <c r="AC74" s="590"/>
      <c r="AD74" s="586"/>
      <c r="AE74" s="586"/>
      <c r="AF74" s="586"/>
      <c r="AG74" s="586"/>
      <c r="AH74" s="586"/>
      <c r="AI74" s="586"/>
      <c r="AJ74" s="586"/>
    </row>
    <row r="75" spans="1:36" s="524" customFormat="1" ht="15" customHeight="1">
      <c r="A75" s="1230"/>
      <c r="B75" s="1230"/>
      <c r="C75" s="1230"/>
      <c r="D75" s="1230"/>
      <c r="E75" s="1230"/>
      <c r="F75" s="1230"/>
      <c r="G75" s="886"/>
      <c r="H75" s="884"/>
      <c r="I75" s="1230"/>
      <c r="J75" s="1230"/>
      <c r="K75" s="891"/>
      <c r="L75" s="539"/>
      <c r="M75" s="558" t="s">
        <v>25</v>
      </c>
      <c r="N75" s="565"/>
      <c r="O75" s="565"/>
      <c r="P75" s="565"/>
      <c r="Q75" s="565"/>
      <c r="R75" s="565"/>
      <c r="S75" s="565"/>
      <c r="T75" s="565"/>
      <c r="U75" s="565"/>
      <c r="V75" s="561"/>
      <c r="W75" s="1200"/>
      <c r="X75" s="586"/>
      <c r="Y75" s="590"/>
      <c r="Z75" s="590" t="str">
        <f t="shared" si="2"/>
        <v>Добавить вид теплоносителя (параметры теплоносителя)</v>
      </c>
      <c r="AA75" s="590"/>
      <c r="AB75" s="590"/>
      <c r="AC75" s="590"/>
      <c r="AD75" s="586"/>
      <c r="AE75" s="586"/>
      <c r="AF75" s="586"/>
      <c r="AG75" s="586"/>
      <c r="AH75" s="586"/>
      <c r="AI75" s="586"/>
      <c r="AJ75" s="586"/>
    </row>
    <row r="76" spans="1:36" s="524" customFormat="1" ht="15" customHeight="1">
      <c r="A76" s="1230"/>
      <c r="B76" s="1230"/>
      <c r="C76" s="1230"/>
      <c r="D76" s="1230"/>
      <c r="E76" s="1230"/>
      <c r="F76" s="886"/>
      <c r="G76" s="886"/>
      <c r="H76" s="884"/>
      <c r="I76" s="1230"/>
      <c r="J76" s="886"/>
      <c r="K76" s="891"/>
      <c r="L76" s="539"/>
      <c r="M76" s="557" t="s">
        <v>11</v>
      </c>
      <c r="N76" s="565"/>
      <c r="O76" s="565"/>
      <c r="P76" s="565"/>
      <c r="Q76" s="565"/>
      <c r="R76" s="565"/>
      <c r="S76" s="565"/>
      <c r="T76" s="565"/>
      <c r="U76" s="564"/>
      <c r="V76" s="565"/>
      <c r="W76" s="666"/>
      <c r="X76" s="586"/>
      <c r="Y76" s="590"/>
      <c r="Z76" s="590" t="str">
        <f t="shared" si="2"/>
        <v>Добавить группу потребителей</v>
      </c>
      <c r="AA76" s="590"/>
      <c r="AB76" s="590"/>
      <c r="AC76" s="590"/>
      <c r="AD76" s="586"/>
      <c r="AE76" s="586"/>
      <c r="AF76" s="586"/>
      <c r="AG76" s="586"/>
      <c r="AH76" s="586"/>
      <c r="AI76" s="586"/>
      <c r="AJ76" s="586"/>
    </row>
    <row r="77" spans="1:36" s="524" customFormat="1" ht="15" customHeight="1">
      <c r="A77" s="1230"/>
      <c r="B77" s="1230"/>
      <c r="C77" s="1230"/>
      <c r="D77" s="1230"/>
      <c r="E77" s="890"/>
      <c r="F77" s="886"/>
      <c r="G77" s="886"/>
      <c r="H77" s="886"/>
      <c r="I77" s="882"/>
      <c r="J77" s="879"/>
      <c r="K77" s="889"/>
      <c r="L77" s="539"/>
      <c r="M77" s="552" t="s">
        <v>12</v>
      </c>
      <c r="N77" s="565"/>
      <c r="O77" s="565"/>
      <c r="P77" s="565"/>
      <c r="Q77" s="565"/>
      <c r="R77" s="565"/>
      <c r="S77" s="565"/>
      <c r="T77" s="565"/>
      <c r="U77" s="564"/>
      <c r="V77" s="565"/>
      <c r="W77" s="666"/>
      <c r="X77" s="586"/>
      <c r="Y77" s="590"/>
      <c r="Z77" s="590" t="str">
        <f t="shared" si="2"/>
        <v>Добавить схему подключения</v>
      </c>
      <c r="AA77" s="590"/>
      <c r="AB77" s="590"/>
      <c r="AC77" s="590"/>
      <c r="AD77" s="586"/>
      <c r="AE77" s="586"/>
      <c r="AF77" s="586"/>
      <c r="AG77" s="586"/>
      <c r="AH77" s="586"/>
      <c r="AI77" s="586"/>
      <c r="AJ77" s="586"/>
    </row>
    <row r="78" spans="1:36" s="524" customFormat="1" ht="15" customHeight="1">
      <c r="A78" s="1230"/>
      <c r="B78" s="1230"/>
      <c r="C78" s="1230"/>
      <c r="D78" s="890"/>
      <c r="E78" s="890"/>
      <c r="F78" s="886"/>
      <c r="G78" s="886"/>
      <c r="H78" s="886"/>
      <c r="I78" s="882"/>
      <c r="J78" s="879"/>
      <c r="K78" s="889"/>
      <c r="L78" s="539"/>
      <c r="M78" s="551" t="s">
        <v>17</v>
      </c>
      <c r="N78" s="565"/>
      <c r="O78" s="565"/>
      <c r="P78" s="565"/>
      <c r="Q78" s="565"/>
      <c r="R78" s="565"/>
      <c r="S78" s="565"/>
      <c r="T78" s="565"/>
      <c r="U78" s="564"/>
      <c r="V78" s="565"/>
      <c r="W78" s="666"/>
      <c r="X78" s="586"/>
      <c r="Y78" s="590"/>
      <c r="Z78" s="590" t="str">
        <f t="shared" si="2"/>
        <v>Добавить источник тепловой энергии</v>
      </c>
      <c r="AA78" s="590"/>
      <c r="AB78" s="590"/>
      <c r="AC78" s="590"/>
      <c r="AD78" s="586"/>
      <c r="AE78" s="586"/>
      <c r="AF78" s="586"/>
      <c r="AG78" s="586"/>
      <c r="AH78" s="586"/>
      <c r="AI78" s="586"/>
      <c r="AJ78" s="586"/>
    </row>
    <row r="79" spans="1:36" s="524" customFormat="1" ht="15" customHeight="1">
      <c r="A79" s="1230"/>
      <c r="B79" s="1230"/>
      <c r="C79" s="890"/>
      <c r="D79" s="890"/>
      <c r="E79" s="890"/>
      <c r="F79" s="890"/>
      <c r="G79" s="895"/>
      <c r="H79" s="882"/>
      <c r="I79" s="893"/>
      <c r="J79" s="879"/>
      <c r="K79" s="894"/>
      <c r="L79" s="539"/>
      <c r="M79" s="550" t="s">
        <v>18</v>
      </c>
      <c r="N79" s="565"/>
      <c r="O79" s="565"/>
      <c r="P79" s="565"/>
      <c r="Q79" s="565"/>
      <c r="R79" s="565"/>
      <c r="S79" s="565"/>
      <c r="T79" s="565"/>
      <c r="U79" s="564"/>
      <c r="V79" s="565"/>
      <c r="W79" s="666"/>
      <c r="X79" s="586"/>
      <c r="Y79" s="590"/>
      <c r="Z79" s="590" t="str">
        <f t="shared" si="2"/>
        <v>Добавить наименование системы теплоснабжения</v>
      </c>
      <c r="AA79" s="590"/>
      <c r="AB79" s="590"/>
      <c r="AC79" s="590"/>
      <c r="AD79" s="586"/>
      <c r="AE79" s="586"/>
      <c r="AF79" s="586"/>
      <c r="AG79" s="586"/>
      <c r="AH79" s="586"/>
      <c r="AI79" s="586"/>
      <c r="AJ79" s="586"/>
    </row>
    <row r="80" spans="1:36" s="524" customFormat="1" ht="15" customHeight="1">
      <c r="A80" s="1230"/>
      <c r="B80" s="890"/>
      <c r="C80" s="890"/>
      <c r="D80" s="890"/>
      <c r="E80" s="890"/>
      <c r="F80" s="890"/>
      <c r="G80" s="895"/>
      <c r="H80" s="882"/>
      <c r="I80" s="882"/>
      <c r="J80" s="879"/>
      <c r="K80" s="889"/>
      <c r="L80" s="539"/>
      <c r="M80" s="559" t="s">
        <v>19</v>
      </c>
      <c r="N80" s="565"/>
      <c r="O80" s="565"/>
      <c r="P80" s="565"/>
      <c r="Q80" s="565"/>
      <c r="R80" s="565"/>
      <c r="S80" s="565"/>
      <c r="T80" s="565"/>
      <c r="U80" s="564"/>
      <c r="V80" s="565"/>
      <c r="W80" s="666"/>
      <c r="X80" s="586"/>
      <c r="Y80" s="590"/>
      <c r="Z80" s="590" t="str">
        <f t="shared" si="2"/>
        <v>Добавить территорию действия тарифа</v>
      </c>
      <c r="AA80" s="590"/>
      <c r="AB80" s="590"/>
      <c r="AC80" s="590"/>
      <c r="AD80" s="586"/>
      <c r="AE80" s="586"/>
      <c r="AF80" s="586"/>
      <c r="AG80" s="586"/>
      <c r="AH80" s="586"/>
      <c r="AI80" s="586"/>
      <c r="AJ80" s="586"/>
    </row>
    <row r="81" spans="1:36" s="523" customFormat="1" ht="15" customHeight="1">
      <c r="A81" s="878"/>
      <c r="B81" s="878"/>
      <c r="C81" s="878"/>
      <c r="D81" s="878"/>
      <c r="E81" s="878"/>
      <c r="F81" s="878"/>
      <c r="G81" s="878"/>
      <c r="H81" s="878"/>
      <c r="I81" s="878"/>
      <c r="J81" s="878"/>
      <c r="K81" s="878"/>
      <c r="L81" s="493"/>
      <c r="M81" s="566" t="s">
        <v>309</v>
      </c>
      <c r="N81" s="565"/>
      <c r="O81" s="565"/>
      <c r="P81" s="565"/>
      <c r="Q81" s="565"/>
      <c r="R81" s="565"/>
      <c r="S81" s="565"/>
      <c r="T81" s="565"/>
      <c r="U81" s="564"/>
      <c r="V81" s="766"/>
      <c r="W81" s="766"/>
      <c r="X81" s="766"/>
      <c r="Y81" s="766"/>
      <c r="Z81" s="766"/>
      <c r="AA81" s="766"/>
      <c r="AB81" s="765"/>
      <c r="AC81" s="766"/>
      <c r="AD81" s="666"/>
      <c r="AE81" s="588"/>
      <c r="AF81" s="588"/>
      <c r="AG81" s="588"/>
      <c r="AH81" s="588"/>
    </row>
    <row r="82" spans="1:36" ht="18.75" customHeight="1">
      <c r="X82" s="204"/>
      <c r="Y82" s="204"/>
      <c r="Z82" s="204"/>
      <c r="AA82" s="204"/>
      <c r="AB82" s="204"/>
      <c r="AC82" s="204"/>
      <c r="AD82" s="204"/>
      <c r="AE82" s="204"/>
      <c r="AF82" s="204"/>
      <c r="AG82" s="204"/>
      <c r="AH82" s="204"/>
      <c r="AI82" s="204"/>
      <c r="AJ82" s="204"/>
    </row>
    <row r="83" spans="1:36" s="35" customFormat="1" ht="17.100000000000001" customHeight="1">
      <c r="A83" s="35" t="s">
        <v>13</v>
      </c>
      <c r="C83" s="35" t="s">
        <v>51</v>
      </c>
      <c r="V83" s="158"/>
      <c r="X83" s="217"/>
      <c r="Y83" s="217"/>
      <c r="Z83" s="217"/>
      <c r="AA83" s="217"/>
      <c r="AB83" s="217"/>
      <c r="AC83" s="217"/>
      <c r="AD83" s="217"/>
      <c r="AE83" s="217"/>
      <c r="AF83" s="217"/>
      <c r="AG83" s="217"/>
      <c r="AH83" s="217"/>
      <c r="AI83" s="217"/>
      <c r="AJ83" s="217"/>
    </row>
    <row r="84" spans="1:36" ht="17.100000000000001" customHeight="1">
      <c r="L84" s="122"/>
      <c r="M84" s="122"/>
      <c r="N84" s="122"/>
      <c r="O84" s="122"/>
      <c r="P84" s="122"/>
      <c r="Q84" s="122"/>
      <c r="R84" s="122"/>
      <c r="S84" s="122"/>
      <c r="T84" s="122"/>
      <c r="U84" s="122"/>
      <c r="V84" s="122"/>
      <c r="W84" s="122"/>
      <c r="X84" s="204"/>
      <c r="Y84" s="204"/>
      <c r="Z84" s="204"/>
      <c r="AA84" s="204"/>
      <c r="AB84" s="204"/>
      <c r="AC84" s="204"/>
      <c r="AD84" s="204"/>
      <c r="AE84" s="204"/>
      <c r="AF84" s="204"/>
      <c r="AG84" s="204"/>
      <c r="AH84" s="204"/>
      <c r="AI84" s="204"/>
      <c r="AJ84" s="204"/>
    </row>
    <row r="85" spans="1:36" s="524" customFormat="1" ht="22.5">
      <c r="A85" s="1230">
        <v>1</v>
      </c>
      <c r="B85" s="920"/>
      <c r="C85" s="920"/>
      <c r="D85" s="920"/>
      <c r="E85" s="921"/>
      <c r="F85" s="922"/>
      <c r="G85" s="920"/>
      <c r="H85" s="920"/>
      <c r="I85" s="923"/>
      <c r="J85" s="918"/>
      <c r="K85" s="927">
        <v>1</v>
      </c>
      <c r="L85" s="594">
        <f>mergeValue(A85)</f>
        <v>1</v>
      </c>
      <c r="M85" s="642" t="s">
        <v>20</v>
      </c>
      <c r="N85" s="581"/>
      <c r="O85" s="1280"/>
      <c r="P85" s="1281"/>
      <c r="Q85" s="1281"/>
      <c r="R85" s="1281"/>
      <c r="S85" s="1281"/>
      <c r="T85" s="1281"/>
      <c r="U85" s="1281"/>
      <c r="V85" s="1282"/>
      <c r="W85" s="631" t="s">
        <v>658</v>
      </c>
      <c r="X85" s="586"/>
      <c r="Y85" s="586"/>
      <c r="Z85" s="586"/>
      <c r="AA85" s="586"/>
      <c r="AB85" s="586"/>
      <c r="AC85" s="586"/>
      <c r="AD85" s="586"/>
      <c r="AE85" s="586"/>
      <c r="AF85" s="586"/>
      <c r="AG85" s="586"/>
      <c r="AH85" s="586"/>
      <c r="AI85" s="586"/>
    </row>
    <row r="86" spans="1:36" s="524" customFormat="1" ht="22.5">
      <c r="A86" s="1230"/>
      <c r="B86" s="1230">
        <v>1</v>
      </c>
      <c r="C86" s="920"/>
      <c r="D86" s="920"/>
      <c r="E86" s="922"/>
      <c r="F86" s="922"/>
      <c r="G86" s="920"/>
      <c r="H86" s="920"/>
      <c r="I86" s="917"/>
      <c r="J86" s="916"/>
      <c r="K86" s="927">
        <v>1</v>
      </c>
      <c r="L86" s="594" t="str">
        <f>mergeValue(A86) &amp;"."&amp; mergeValue(B86)</f>
        <v>1.1</v>
      </c>
      <c r="M86" s="547" t="s">
        <v>16</v>
      </c>
      <c r="N86" s="581"/>
      <c r="O86" s="1280"/>
      <c r="P86" s="1281"/>
      <c r="Q86" s="1281"/>
      <c r="R86" s="1281"/>
      <c r="S86" s="1281"/>
      <c r="T86" s="1281"/>
      <c r="U86" s="1281"/>
      <c r="V86" s="1282"/>
      <c r="W86" s="631" t="s">
        <v>477</v>
      </c>
      <c r="X86" s="586"/>
      <c r="Y86" s="586"/>
      <c r="Z86" s="586"/>
      <c r="AA86" s="586"/>
      <c r="AB86" s="586"/>
      <c r="AC86" s="586"/>
      <c r="AD86" s="586"/>
      <c r="AE86" s="586"/>
      <c r="AF86" s="586"/>
      <c r="AG86" s="586"/>
      <c r="AH86" s="586"/>
      <c r="AI86" s="586"/>
    </row>
    <row r="87" spans="1:36" s="524" customFormat="1" ht="22.5">
      <c r="A87" s="1230"/>
      <c r="B87" s="1230"/>
      <c r="C87" s="1230">
        <v>1</v>
      </c>
      <c r="D87" s="920"/>
      <c r="E87" s="922"/>
      <c r="F87" s="922"/>
      <c r="G87" s="920"/>
      <c r="H87" s="920"/>
      <c r="I87" s="924"/>
      <c r="J87" s="916"/>
      <c r="K87" s="927">
        <v>1</v>
      </c>
      <c r="L87" s="594" t="str">
        <f>mergeValue(A87) &amp;"."&amp; mergeValue(B87)&amp;"."&amp; mergeValue(C87)</f>
        <v>1.1.1</v>
      </c>
      <c r="M87" s="548" t="s">
        <v>7</v>
      </c>
      <c r="N87" s="581"/>
      <c r="O87" s="1280"/>
      <c r="P87" s="1281"/>
      <c r="Q87" s="1281"/>
      <c r="R87" s="1281"/>
      <c r="S87" s="1281"/>
      <c r="T87" s="1281"/>
      <c r="U87" s="1281"/>
      <c r="V87" s="1282"/>
      <c r="W87" s="631" t="s">
        <v>633</v>
      </c>
      <c r="X87" s="586"/>
      <c r="Y87" s="586"/>
      <c r="Z87" s="586"/>
      <c r="AA87" s="586"/>
      <c r="AB87" s="586"/>
      <c r="AC87" s="586"/>
      <c r="AD87" s="586"/>
      <c r="AE87" s="586"/>
      <c r="AF87" s="586"/>
      <c r="AG87" s="586"/>
      <c r="AH87" s="586"/>
      <c r="AI87" s="586"/>
    </row>
    <row r="88" spans="1:36" s="524" customFormat="1" ht="22.5">
      <c r="A88" s="1230"/>
      <c r="B88" s="1230"/>
      <c r="C88" s="1230"/>
      <c r="D88" s="1230">
        <v>1</v>
      </c>
      <c r="E88" s="922"/>
      <c r="F88" s="922"/>
      <c r="G88" s="920"/>
      <c r="H88" s="920"/>
      <c r="I88" s="1230">
        <v>1</v>
      </c>
      <c r="J88" s="916"/>
      <c r="K88" s="927">
        <v>1</v>
      </c>
      <c r="L88" s="594" t="str">
        <f>mergeValue(A88) &amp;"."&amp; mergeValue(B88)&amp;"."&amp; mergeValue(C88)&amp;"."&amp; mergeValue(D88)</f>
        <v>1.1.1.1</v>
      </c>
      <c r="M88" s="549" t="s">
        <v>22</v>
      </c>
      <c r="N88" s="581"/>
      <c r="O88" s="1280"/>
      <c r="P88" s="1281"/>
      <c r="Q88" s="1281"/>
      <c r="R88" s="1281"/>
      <c r="S88" s="1281"/>
      <c r="T88" s="1281"/>
      <c r="U88" s="1281"/>
      <c r="V88" s="1282"/>
      <c r="W88" s="631" t="s">
        <v>634</v>
      </c>
      <c r="X88" s="586"/>
      <c r="Y88" s="586"/>
      <c r="Z88" s="586"/>
      <c r="AA88" s="586"/>
      <c r="AB88" s="586"/>
      <c r="AC88" s="586"/>
      <c r="AD88" s="586"/>
      <c r="AE88" s="586"/>
      <c r="AF88" s="586"/>
      <c r="AG88" s="586"/>
      <c r="AH88" s="586"/>
      <c r="AI88" s="586"/>
    </row>
    <row r="89" spans="1:36" s="524" customFormat="1" ht="11.25" hidden="1" customHeight="1">
      <c r="A89" s="1230"/>
      <c r="B89" s="1230"/>
      <c r="C89" s="1230"/>
      <c r="D89" s="1230"/>
      <c r="E89" s="1230">
        <v>1</v>
      </c>
      <c r="F89" s="922"/>
      <c r="G89" s="920"/>
      <c r="H89" s="920"/>
      <c r="I89" s="1230"/>
      <c r="J89" s="922"/>
      <c r="K89" s="927">
        <v>1</v>
      </c>
      <c r="L89" s="594"/>
      <c r="M89" s="555"/>
      <c r="N89" s="582"/>
      <c r="O89" s="1283"/>
      <c r="P89" s="1284"/>
      <c r="Q89" s="1284"/>
      <c r="R89" s="1284"/>
      <c r="S89" s="1284"/>
      <c r="T89" s="1284"/>
      <c r="U89" s="1284"/>
      <c r="V89" s="1285"/>
      <c r="W89" s="560"/>
      <c r="X89" s="586"/>
      <c r="Y89" s="586"/>
      <c r="Z89" s="586"/>
      <c r="AA89" s="586"/>
      <c r="AB89" s="586"/>
      <c r="AC89" s="586"/>
      <c r="AD89" s="586"/>
      <c r="AE89" s="586"/>
      <c r="AF89" s="586"/>
      <c r="AG89" s="586"/>
      <c r="AH89" s="586"/>
      <c r="AI89" s="586"/>
    </row>
    <row r="90" spans="1:36" s="524" customFormat="1" ht="90">
      <c r="A90" s="1230"/>
      <c r="B90" s="1230"/>
      <c r="C90" s="1230"/>
      <c r="D90" s="1230"/>
      <c r="E90" s="1230"/>
      <c r="F90" s="1230">
        <v>1</v>
      </c>
      <c r="G90" s="920"/>
      <c r="H90" s="920"/>
      <c r="I90" s="1230"/>
      <c r="J90" s="1250"/>
      <c r="K90" s="927">
        <v>1</v>
      </c>
      <c r="L90" s="594" t="str">
        <f>mergeValue(A90) &amp;"."&amp; mergeValue(B90)&amp;"."&amp; mergeValue(C90)&amp;"."&amp; mergeValue(D90)&amp;"."&amp;  mergeValue(F90)</f>
        <v>1.1.1.1.1</v>
      </c>
      <c r="M90" s="555" t="s">
        <v>10</v>
      </c>
      <c r="N90" s="582"/>
      <c r="O90" s="1233"/>
      <c r="P90" s="1234"/>
      <c r="Q90" s="1234"/>
      <c r="R90" s="1234"/>
      <c r="S90" s="1234"/>
      <c r="T90" s="1234"/>
      <c r="U90" s="1234"/>
      <c r="V90" s="1235"/>
      <c r="W90" s="631" t="s">
        <v>635</v>
      </c>
      <c r="X90" s="586"/>
      <c r="Y90" s="590" t="str">
        <f>strCheckUnique(Z90:Z93)</f>
        <v/>
      </c>
      <c r="Z90" s="586"/>
      <c r="AA90" s="590"/>
      <c r="AB90" s="586"/>
      <c r="AC90" s="586"/>
      <c r="AD90" s="586"/>
      <c r="AE90" s="586"/>
      <c r="AF90" s="586"/>
      <c r="AG90" s="586"/>
      <c r="AH90" s="586"/>
      <c r="AI90" s="586"/>
    </row>
    <row r="91" spans="1:36" s="524" customFormat="1" ht="192" customHeight="1">
      <c r="A91" s="1230"/>
      <c r="B91" s="1230"/>
      <c r="C91" s="1230"/>
      <c r="D91" s="1230"/>
      <c r="E91" s="1230"/>
      <c r="F91" s="1230"/>
      <c r="G91" s="920">
        <v>1</v>
      </c>
      <c r="H91" s="920"/>
      <c r="I91" s="1230"/>
      <c r="J91" s="1250"/>
      <c r="K91" s="919"/>
      <c r="L91" s="594" t="str">
        <f>mergeValue(A91) &amp;"."&amp; mergeValue(B91)&amp;"."&amp; mergeValue(C91)&amp;"."&amp; mergeValue(D91)&amp;"."&amp;  mergeValue(F91)&amp;"."&amp;  mergeValue(G91)</f>
        <v>1.1.1.1.1.1</v>
      </c>
      <c r="M91" s="1070"/>
      <c r="N91" s="587"/>
      <c r="O91" s="563"/>
      <c r="P91" s="563"/>
      <c r="Q91" s="563"/>
      <c r="R91" s="1240"/>
      <c r="S91" s="1226" t="s">
        <v>84</v>
      </c>
      <c r="T91" s="1240"/>
      <c r="U91" s="1226" t="s">
        <v>84</v>
      </c>
      <c r="V91" s="538"/>
      <c r="W91" s="1200" t="s">
        <v>659</v>
      </c>
      <c r="X91" s="586" t="str">
        <f>strCheckDate(O92:V92)</f>
        <v/>
      </c>
      <c r="Y91" s="590"/>
      <c r="Z91" s="590" t="str">
        <f>IF(M91="","",M91 )</f>
        <v/>
      </c>
      <c r="AA91" s="590"/>
      <c r="AB91" s="590"/>
      <c r="AC91" s="590"/>
      <c r="AD91" s="586"/>
      <c r="AE91" s="586"/>
      <c r="AF91" s="586"/>
      <c r="AG91" s="586"/>
      <c r="AH91" s="586"/>
      <c r="AI91" s="586"/>
    </row>
    <row r="92" spans="1:36" s="524" customFormat="1" ht="11.25" hidden="1" customHeight="1">
      <c r="A92" s="1230"/>
      <c r="B92" s="1230"/>
      <c r="C92" s="1230"/>
      <c r="D92" s="1230"/>
      <c r="E92" s="1230"/>
      <c r="F92" s="1230"/>
      <c r="G92" s="920"/>
      <c r="H92" s="920"/>
      <c r="I92" s="1230"/>
      <c r="J92" s="1250"/>
      <c r="K92" s="927">
        <v>1</v>
      </c>
      <c r="L92" s="601"/>
      <c r="M92" s="647"/>
      <c r="N92" s="587"/>
      <c r="O92" s="563"/>
      <c r="P92" s="563"/>
      <c r="Q92" s="585" t="str">
        <f>R91 &amp; "-" &amp; T91</f>
        <v>-</v>
      </c>
      <c r="R92" s="1240"/>
      <c r="S92" s="1226"/>
      <c r="T92" s="1240"/>
      <c r="U92" s="1226"/>
      <c r="V92" s="538"/>
      <c r="W92" s="1200"/>
      <c r="X92" s="586"/>
      <c r="Y92" s="590"/>
      <c r="Z92" s="590"/>
      <c r="AA92" s="590"/>
      <c r="AB92" s="590"/>
      <c r="AC92" s="590"/>
      <c r="AD92" s="586"/>
      <c r="AE92" s="586"/>
      <c r="AF92" s="586"/>
      <c r="AG92" s="586"/>
      <c r="AH92" s="586"/>
      <c r="AI92" s="586"/>
    </row>
    <row r="93" spans="1:36" s="523" customFormat="1" ht="15" customHeight="1">
      <c r="A93" s="1230"/>
      <c r="B93" s="1230"/>
      <c r="C93" s="1230"/>
      <c r="D93" s="1230"/>
      <c r="E93" s="1230"/>
      <c r="F93" s="1230"/>
      <c r="G93" s="920"/>
      <c r="H93" s="920"/>
      <c r="I93" s="1230"/>
      <c r="J93" s="1250"/>
      <c r="K93" s="927">
        <v>1</v>
      </c>
      <c r="L93" s="539"/>
      <c r="M93" s="557" t="s">
        <v>25</v>
      </c>
      <c r="N93" s="552"/>
      <c r="O93" s="546"/>
      <c r="P93" s="546"/>
      <c r="Q93" s="546"/>
      <c r="R93" s="574"/>
      <c r="S93" s="565"/>
      <c r="T93" s="564"/>
      <c r="U93" s="552"/>
      <c r="V93" s="561"/>
      <c r="W93" s="1200"/>
      <c r="X93" s="588"/>
      <c r="Y93" s="588"/>
      <c r="Z93" s="588"/>
      <c r="AA93" s="588"/>
      <c r="AB93" s="588"/>
      <c r="AC93" s="588"/>
      <c r="AD93" s="588"/>
      <c r="AE93" s="588"/>
      <c r="AF93" s="588"/>
      <c r="AG93" s="588"/>
      <c r="AH93" s="588"/>
      <c r="AI93" s="588"/>
    </row>
    <row r="94" spans="1:36" s="523" customFormat="1" ht="15" customHeight="1">
      <c r="A94" s="1230"/>
      <c r="B94" s="1230"/>
      <c r="C94" s="1230"/>
      <c r="D94" s="1230"/>
      <c r="E94" s="1230"/>
      <c r="F94" s="922"/>
      <c r="G94" s="922"/>
      <c r="H94" s="920"/>
      <c r="I94" s="1230"/>
      <c r="J94" s="922"/>
      <c r="K94" s="926"/>
      <c r="L94" s="539"/>
      <c r="M94" s="552" t="s">
        <v>11</v>
      </c>
      <c r="N94" s="557"/>
      <c r="O94" s="557"/>
      <c r="P94" s="557"/>
      <c r="Q94" s="557"/>
      <c r="R94" s="557"/>
      <c r="S94" s="557"/>
      <c r="T94" s="557"/>
      <c r="U94" s="557"/>
      <c r="V94" s="557"/>
      <c r="W94" s="561"/>
      <c r="X94" s="588"/>
      <c r="Y94" s="588"/>
      <c r="Z94" s="588"/>
      <c r="AA94" s="588"/>
      <c r="AB94" s="588"/>
      <c r="AC94" s="588"/>
      <c r="AD94" s="588"/>
      <c r="AE94" s="588"/>
      <c r="AF94" s="588"/>
      <c r="AG94" s="588"/>
      <c r="AH94" s="588"/>
      <c r="AI94" s="588"/>
      <c r="AJ94" s="588"/>
    </row>
    <row r="95" spans="1:36" s="523" customFormat="1" ht="15" hidden="1" customHeight="1">
      <c r="A95" s="1230"/>
      <c r="B95" s="1230"/>
      <c r="C95" s="1230"/>
      <c r="D95" s="1230"/>
      <c r="E95" s="922"/>
      <c r="F95" s="922"/>
      <c r="G95" s="922"/>
      <c r="H95" s="920"/>
      <c r="I95" s="1230"/>
      <c r="J95" s="922"/>
      <c r="K95" s="926"/>
      <c r="L95" s="539"/>
      <c r="M95" s="552"/>
      <c r="N95" s="557"/>
      <c r="O95" s="557"/>
      <c r="P95" s="557"/>
      <c r="Q95" s="557"/>
      <c r="R95" s="557"/>
      <c r="S95" s="557"/>
      <c r="T95" s="557"/>
      <c r="U95" s="557"/>
      <c r="V95" s="557"/>
      <c r="W95" s="561"/>
      <c r="X95" s="588"/>
      <c r="Y95" s="588"/>
      <c r="Z95" s="588"/>
      <c r="AA95" s="588"/>
      <c r="AB95" s="588"/>
      <c r="AC95" s="588"/>
      <c r="AD95" s="588"/>
      <c r="AE95" s="588"/>
      <c r="AF95" s="588"/>
      <c r="AG95" s="588"/>
      <c r="AH95" s="588"/>
      <c r="AI95" s="588"/>
      <c r="AJ95" s="588"/>
    </row>
    <row r="96" spans="1:36" s="523" customFormat="1" ht="15" customHeight="1">
      <c r="A96" s="1230"/>
      <c r="B96" s="1230"/>
      <c r="C96" s="1230"/>
      <c r="D96" s="925"/>
      <c r="E96" s="925"/>
      <c r="F96" s="922"/>
      <c r="G96" s="920"/>
      <c r="H96" s="920"/>
      <c r="I96" s="918"/>
      <c r="J96" s="915"/>
      <c r="K96" s="927">
        <v>1</v>
      </c>
      <c r="L96" s="539"/>
      <c r="M96" s="551" t="s">
        <v>17</v>
      </c>
      <c r="N96" s="550"/>
      <c r="O96" s="546"/>
      <c r="P96" s="546"/>
      <c r="Q96" s="546"/>
      <c r="R96" s="574"/>
      <c r="S96" s="565"/>
      <c r="T96" s="564"/>
      <c r="U96" s="550"/>
      <c r="V96" s="565"/>
      <c r="W96" s="561"/>
      <c r="X96" s="588"/>
      <c r="Y96" s="588"/>
      <c r="Z96" s="588"/>
      <c r="AA96" s="588"/>
      <c r="AB96" s="588"/>
      <c r="AC96" s="588"/>
      <c r="AD96" s="588"/>
      <c r="AE96" s="588"/>
      <c r="AF96" s="588"/>
      <c r="AG96" s="588"/>
      <c r="AH96" s="588"/>
      <c r="AI96" s="588"/>
    </row>
    <row r="97" spans="1:40" s="523" customFormat="1" ht="15" customHeight="1">
      <c r="A97" s="1230"/>
      <c r="B97" s="1230"/>
      <c r="C97" s="925"/>
      <c r="D97" s="925"/>
      <c r="E97" s="925"/>
      <c r="F97" s="925"/>
      <c r="G97" s="920"/>
      <c r="H97" s="920"/>
      <c r="I97" s="928"/>
      <c r="J97" s="915"/>
      <c r="K97" s="927">
        <v>1</v>
      </c>
      <c r="L97" s="539"/>
      <c r="M97" s="550" t="s">
        <v>18</v>
      </c>
      <c r="N97" s="550"/>
      <c r="O97" s="546"/>
      <c r="P97" s="546"/>
      <c r="Q97" s="546"/>
      <c r="R97" s="574"/>
      <c r="S97" s="565"/>
      <c r="T97" s="564"/>
      <c r="U97" s="550"/>
      <c r="V97" s="565"/>
      <c r="W97" s="561"/>
      <c r="X97" s="588"/>
      <c r="Y97" s="588"/>
      <c r="Z97" s="588"/>
      <c r="AA97" s="588"/>
      <c r="AB97" s="588"/>
      <c r="AC97" s="588"/>
      <c r="AD97" s="588"/>
      <c r="AE97" s="588"/>
      <c r="AF97" s="588"/>
      <c r="AG97" s="588"/>
      <c r="AH97" s="588"/>
      <c r="AI97" s="588"/>
    </row>
    <row r="98" spans="1:40" s="523" customFormat="1" ht="15" customHeight="1">
      <c r="A98" s="1230"/>
      <c r="B98" s="925"/>
      <c r="C98" s="925"/>
      <c r="D98" s="925"/>
      <c r="E98" s="925"/>
      <c r="F98" s="925"/>
      <c r="G98" s="920"/>
      <c r="H98" s="920"/>
      <c r="I98" s="918"/>
      <c r="J98" s="915"/>
      <c r="K98" s="927">
        <v>1</v>
      </c>
      <c r="L98" s="539"/>
      <c r="M98" s="559" t="s">
        <v>19</v>
      </c>
      <c r="N98" s="550"/>
      <c r="O98" s="546"/>
      <c r="P98" s="546"/>
      <c r="Q98" s="546"/>
      <c r="R98" s="574"/>
      <c r="S98" s="565"/>
      <c r="T98" s="564"/>
      <c r="U98" s="550"/>
      <c r="V98" s="565"/>
      <c r="W98" s="561"/>
      <c r="X98" s="588"/>
      <c r="Y98" s="588"/>
      <c r="Z98" s="588"/>
      <c r="AA98" s="588"/>
      <c r="AB98" s="588"/>
      <c r="AC98" s="588"/>
      <c r="AD98" s="588"/>
      <c r="AE98" s="588"/>
      <c r="AF98" s="588"/>
      <c r="AG98" s="588"/>
      <c r="AH98" s="588"/>
      <c r="AI98" s="588"/>
    </row>
    <row r="99" spans="1:40" s="523" customFormat="1" ht="15" customHeight="1">
      <c r="A99" s="914"/>
      <c r="B99" s="914"/>
      <c r="C99" s="914"/>
      <c r="D99" s="914"/>
      <c r="E99" s="914"/>
      <c r="F99" s="914"/>
      <c r="G99" s="914"/>
      <c r="H99" s="914"/>
      <c r="I99" s="914"/>
      <c r="J99" s="914"/>
      <c r="K99" s="914"/>
      <c r="L99" s="493"/>
      <c r="M99" s="566" t="s">
        <v>309</v>
      </c>
      <c r="N99" s="550"/>
      <c r="O99" s="546"/>
      <c r="P99" s="546"/>
      <c r="Q99" s="546"/>
      <c r="R99" s="574"/>
      <c r="S99" s="565"/>
      <c r="T99" s="564"/>
      <c r="U99" s="550"/>
      <c r="V99" s="565"/>
      <c r="W99" s="561"/>
      <c r="X99" s="588"/>
      <c r="Y99" s="588"/>
      <c r="Z99" s="588"/>
      <c r="AA99" s="588"/>
      <c r="AB99" s="588"/>
      <c r="AC99" s="588"/>
      <c r="AD99" s="588"/>
      <c r="AE99" s="588"/>
      <c r="AF99" s="588"/>
      <c r="AG99" s="588"/>
      <c r="AH99" s="588"/>
      <c r="AI99" s="588"/>
    </row>
    <row r="100" spans="1:40" s="598" customFormat="1" ht="15" customHeight="1">
      <c r="A100" s="597"/>
      <c r="B100" s="597"/>
      <c r="C100" s="597"/>
      <c r="D100" s="597"/>
      <c r="E100" s="597"/>
      <c r="F100" s="597"/>
      <c r="G100" s="596"/>
      <c r="H100" s="597"/>
      <c r="I100" s="682"/>
      <c r="J100" s="683"/>
      <c r="L100" s="599"/>
      <c r="M100" s="677"/>
      <c r="N100" s="678"/>
      <c r="O100" s="679"/>
      <c r="P100" s="679"/>
      <c r="Q100" s="679"/>
      <c r="R100" s="680"/>
      <c r="S100" s="554"/>
      <c r="T100" s="681"/>
      <c r="U100" s="678"/>
      <c r="V100" s="554"/>
      <c r="W100" s="554"/>
      <c r="X100" s="597"/>
      <c r="Y100" s="597"/>
      <c r="Z100" s="597"/>
      <c r="AA100" s="597"/>
      <c r="AB100" s="597"/>
      <c r="AC100" s="597"/>
      <c r="AD100" s="597"/>
      <c r="AE100" s="597"/>
      <c r="AF100" s="597"/>
      <c r="AG100" s="597"/>
      <c r="AH100" s="597"/>
      <c r="AI100" s="597"/>
    </row>
    <row r="101" spans="1:40" s="35" customFormat="1" ht="17.100000000000001" customHeight="1">
      <c r="G101" s="35" t="s">
        <v>13</v>
      </c>
      <c r="I101" s="35" t="s">
        <v>68</v>
      </c>
      <c r="V101" s="158"/>
    </row>
    <row r="102" spans="1:40" ht="17.100000000000001" customHeight="1">
      <c r="X102" s="470"/>
      <c r="Y102" s="43"/>
      <c r="Z102" s="43"/>
    </row>
    <row r="103" spans="1:40" s="524" customFormat="1" ht="22.5">
      <c r="A103" s="1230">
        <v>1</v>
      </c>
      <c r="B103" s="1080"/>
      <c r="C103" s="1080"/>
      <c r="D103" s="1080"/>
      <c r="E103" s="1081"/>
      <c r="F103" s="1082"/>
      <c r="G103" s="1080"/>
      <c r="H103" s="1080"/>
      <c r="I103" s="1061"/>
      <c r="J103" s="1066"/>
      <c r="K103" s="1066"/>
      <c r="L103" s="594">
        <f>mergeValue(A103)</f>
        <v>1</v>
      </c>
      <c r="M103" s="642" t="s">
        <v>20</v>
      </c>
      <c r="N103" s="581"/>
      <c r="O103" s="1280"/>
      <c r="P103" s="1281"/>
      <c r="Q103" s="1281"/>
      <c r="R103" s="1281"/>
      <c r="S103" s="1281"/>
      <c r="T103" s="1281"/>
      <c r="U103" s="1281"/>
      <c r="V103" s="1281"/>
      <c r="W103" s="1281"/>
      <c r="X103" s="1281"/>
      <c r="Y103" s="1281"/>
      <c r="Z103" s="1281"/>
      <c r="AA103" s="1282"/>
      <c r="AB103" s="631" t="s">
        <v>476</v>
      </c>
      <c r="AC103" s="586"/>
      <c r="AD103" s="586"/>
      <c r="AE103" s="586"/>
      <c r="AF103" s="586"/>
      <c r="AG103" s="586"/>
      <c r="AH103" s="586"/>
      <c r="AI103" s="586"/>
      <c r="AJ103" s="586"/>
      <c r="AK103" s="586"/>
      <c r="AL103" s="586"/>
      <c r="AM103" s="586"/>
      <c r="AN103" s="586"/>
    </row>
    <row r="104" spans="1:40" s="524" customFormat="1" ht="22.5">
      <c r="A104" s="1230"/>
      <c r="B104" s="1230">
        <v>1</v>
      </c>
      <c r="C104" s="1080"/>
      <c r="D104" s="1080"/>
      <c r="E104" s="1082"/>
      <c r="F104" s="1082"/>
      <c r="G104" s="1080"/>
      <c r="H104" s="1080"/>
      <c r="I104" s="1068"/>
      <c r="J104" s="1063"/>
      <c r="K104" s="1062"/>
      <c r="L104" s="594" t="str">
        <f>mergeValue(A104) &amp;"."&amp; mergeValue(B104)</f>
        <v>1.1</v>
      </c>
      <c r="M104" s="547" t="s">
        <v>16</v>
      </c>
      <c r="N104" s="581"/>
      <c r="O104" s="1280"/>
      <c r="P104" s="1281"/>
      <c r="Q104" s="1281"/>
      <c r="R104" s="1281"/>
      <c r="S104" s="1281"/>
      <c r="T104" s="1281"/>
      <c r="U104" s="1281"/>
      <c r="V104" s="1281"/>
      <c r="W104" s="1281"/>
      <c r="X104" s="1281"/>
      <c r="Y104" s="1281"/>
      <c r="Z104" s="1281"/>
      <c r="AA104" s="1282"/>
      <c r="AB104" s="631" t="s">
        <v>477</v>
      </c>
      <c r="AC104" s="586"/>
      <c r="AD104" s="586"/>
      <c r="AE104" s="586"/>
      <c r="AF104" s="586"/>
      <c r="AG104" s="586"/>
      <c r="AH104" s="586"/>
      <c r="AI104" s="586"/>
      <c r="AJ104" s="586"/>
      <c r="AK104" s="586"/>
      <c r="AL104" s="586"/>
      <c r="AM104" s="586"/>
      <c r="AN104" s="586"/>
    </row>
    <row r="105" spans="1:40" s="524" customFormat="1" ht="22.5">
      <c r="A105" s="1230"/>
      <c r="B105" s="1230"/>
      <c r="C105" s="1230">
        <v>1</v>
      </c>
      <c r="D105" s="1080"/>
      <c r="E105" s="1082"/>
      <c r="F105" s="1082"/>
      <c r="G105" s="1080"/>
      <c r="H105" s="1080"/>
      <c r="I105" s="1068"/>
      <c r="J105" s="1063"/>
      <c r="K105" s="1062"/>
      <c r="L105" s="594" t="str">
        <f>mergeValue(A105) &amp;"."&amp; mergeValue(B105)&amp;"."&amp; mergeValue(C105)</f>
        <v>1.1.1</v>
      </c>
      <c r="M105" s="548" t="s">
        <v>7</v>
      </c>
      <c r="N105" s="581"/>
      <c r="O105" s="1280"/>
      <c r="P105" s="1281"/>
      <c r="Q105" s="1281"/>
      <c r="R105" s="1281"/>
      <c r="S105" s="1281"/>
      <c r="T105" s="1281"/>
      <c r="U105" s="1281"/>
      <c r="V105" s="1281"/>
      <c r="W105" s="1281"/>
      <c r="X105" s="1281"/>
      <c r="Y105" s="1281"/>
      <c r="Z105" s="1281"/>
      <c r="AA105" s="1282"/>
      <c r="AB105" s="631" t="s">
        <v>633</v>
      </c>
      <c r="AC105" s="586"/>
      <c r="AD105" s="586"/>
      <c r="AE105" s="586"/>
      <c r="AF105" s="586"/>
      <c r="AG105" s="586"/>
      <c r="AH105" s="586"/>
      <c r="AI105" s="586"/>
      <c r="AJ105" s="586"/>
      <c r="AK105" s="586"/>
      <c r="AL105" s="586"/>
      <c r="AM105" s="586"/>
      <c r="AN105" s="586"/>
    </row>
    <row r="106" spans="1:40" s="524" customFormat="1" ht="22.5">
      <c r="A106" s="1230"/>
      <c r="B106" s="1230"/>
      <c r="C106" s="1230"/>
      <c r="D106" s="1230">
        <v>1</v>
      </c>
      <c r="E106" s="1082"/>
      <c r="F106" s="1082"/>
      <c r="G106" s="1080"/>
      <c r="H106" s="1080"/>
      <c r="I106" s="1068"/>
      <c r="J106" s="1063"/>
      <c r="K106" s="1062"/>
      <c r="L106" s="594" t="str">
        <f>mergeValue(A106) &amp;"."&amp; mergeValue(B106)&amp;"."&amp; mergeValue(C106)&amp;"."&amp; mergeValue(D106)</f>
        <v>1.1.1.1</v>
      </c>
      <c r="M106" s="549" t="s">
        <v>22</v>
      </c>
      <c r="N106" s="581"/>
      <c r="O106" s="1280"/>
      <c r="P106" s="1281"/>
      <c r="Q106" s="1281"/>
      <c r="R106" s="1281"/>
      <c r="S106" s="1281"/>
      <c r="T106" s="1281"/>
      <c r="U106" s="1281"/>
      <c r="V106" s="1281"/>
      <c r="W106" s="1281"/>
      <c r="X106" s="1281"/>
      <c r="Y106" s="1281"/>
      <c r="Z106" s="1281"/>
      <c r="AA106" s="1282"/>
      <c r="AB106" s="631" t="s">
        <v>634</v>
      </c>
      <c r="AC106" s="586"/>
      <c r="AD106" s="586"/>
      <c r="AE106" s="586"/>
      <c r="AF106" s="586"/>
      <c r="AG106" s="586"/>
      <c r="AH106" s="586"/>
      <c r="AI106" s="586"/>
      <c r="AJ106" s="586"/>
      <c r="AK106" s="586"/>
      <c r="AL106" s="586"/>
      <c r="AM106" s="586"/>
      <c r="AN106" s="586"/>
    </row>
    <row r="107" spans="1:40" s="524" customFormat="1" ht="0.2" customHeight="1">
      <c r="A107" s="1230"/>
      <c r="B107" s="1230"/>
      <c r="C107" s="1230"/>
      <c r="D107" s="1230"/>
      <c r="E107" s="1230">
        <v>1</v>
      </c>
      <c r="F107" s="1082"/>
      <c r="G107" s="1080"/>
      <c r="H107" s="1080"/>
      <c r="I107" s="1067"/>
      <c r="J107" s="1063"/>
      <c r="K107" s="1062"/>
      <c r="L107" s="594"/>
      <c r="M107" s="555"/>
      <c r="N107" s="582"/>
      <c r="O107" s="1283"/>
      <c r="P107" s="1284"/>
      <c r="Q107" s="1284"/>
      <c r="R107" s="1284"/>
      <c r="S107" s="1284"/>
      <c r="T107" s="1284"/>
      <c r="U107" s="1284"/>
      <c r="V107" s="1284"/>
      <c r="W107" s="1284"/>
      <c r="X107" s="1284"/>
      <c r="Y107" s="1284"/>
      <c r="Z107" s="1284"/>
      <c r="AA107" s="1285"/>
      <c r="AB107" s="631"/>
      <c r="AC107" s="586"/>
      <c r="AD107" s="586"/>
      <c r="AE107" s="586"/>
      <c r="AF107" s="586"/>
      <c r="AG107" s="586"/>
      <c r="AH107" s="586"/>
      <c r="AI107" s="586"/>
      <c r="AJ107" s="586"/>
      <c r="AK107" s="586"/>
      <c r="AL107" s="586"/>
      <c r="AM107" s="586"/>
      <c r="AN107" s="586"/>
    </row>
    <row r="108" spans="1:40" s="524" customFormat="1" ht="90">
      <c r="A108" s="1230"/>
      <c r="B108" s="1230"/>
      <c r="C108" s="1230"/>
      <c r="D108" s="1230"/>
      <c r="E108" s="1230"/>
      <c r="F108" s="1230">
        <v>1</v>
      </c>
      <c r="G108" s="1080"/>
      <c r="H108" s="1080"/>
      <c r="I108" s="1252"/>
      <c r="J108" s="1063"/>
      <c r="K108" s="1062"/>
      <c r="L108" s="594" t="str">
        <f>mergeValue(A108) &amp;"."&amp; mergeValue(B108)&amp;"."&amp; mergeValue(C108)&amp;"."&amp; mergeValue(D108)&amp;"."&amp; mergeValue(F108)</f>
        <v>1.1.1.1.1</v>
      </c>
      <c r="M108" s="556" t="s">
        <v>10</v>
      </c>
      <c r="N108" s="582"/>
      <c r="O108" s="1233"/>
      <c r="P108" s="1234"/>
      <c r="Q108" s="1234"/>
      <c r="R108" s="1234"/>
      <c r="S108" s="1234"/>
      <c r="T108" s="1234"/>
      <c r="U108" s="1234"/>
      <c r="V108" s="1234"/>
      <c r="W108" s="1234"/>
      <c r="X108" s="1234"/>
      <c r="Y108" s="1234"/>
      <c r="Z108" s="1234"/>
      <c r="AA108" s="1235"/>
      <c r="AB108" s="631" t="s">
        <v>635</v>
      </c>
      <c r="AC108" s="586"/>
      <c r="AD108" s="590" t="str">
        <f>strCheckUnique(AE108:AE113)</f>
        <v/>
      </c>
      <c r="AE108" s="586"/>
      <c r="AF108" s="590"/>
      <c r="AG108" s="586"/>
      <c r="AH108" s="586"/>
      <c r="AI108" s="586"/>
      <c r="AJ108" s="586"/>
      <c r="AK108" s="586"/>
      <c r="AL108" s="586"/>
      <c r="AM108" s="586"/>
      <c r="AN108" s="586"/>
    </row>
    <row r="109" spans="1:40" s="524" customFormat="1" ht="135">
      <c r="A109" s="1230"/>
      <c r="B109" s="1230"/>
      <c r="C109" s="1230"/>
      <c r="D109" s="1230"/>
      <c r="E109" s="1230"/>
      <c r="F109" s="1230"/>
      <c r="G109" s="1230">
        <v>1</v>
      </c>
      <c r="H109" s="1080"/>
      <c r="I109" s="1252"/>
      <c r="J109" s="1253"/>
      <c r="K109" s="1069"/>
      <c r="L109" s="594" t="str">
        <f>mergeValue(A109) &amp;"."&amp; mergeValue(B109)&amp;"."&amp; mergeValue(C109)&amp;"."&amp; mergeValue(D109)&amp;"."&amp; mergeValue(F109)&amp;"."&amp; mergeValue(G109)</f>
        <v>1.1.1.1.1.1</v>
      </c>
      <c r="M109" s="1070" t="s">
        <v>650</v>
      </c>
      <c r="N109" s="647"/>
      <c r="O109" s="563"/>
      <c r="P109" s="563"/>
      <c r="Q109" s="563"/>
      <c r="R109" s="494"/>
      <c r="S109" s="1095"/>
      <c r="T109" s="494"/>
      <c r="U109" s="1095"/>
      <c r="V109" s="585" t="str">
        <f>W109 &amp; "-" &amp; Y109</f>
        <v>-</v>
      </c>
      <c r="W109" s="1240"/>
      <c r="X109" s="1226" t="s">
        <v>84</v>
      </c>
      <c r="Y109" s="1240"/>
      <c r="Z109" s="1226" t="s">
        <v>84</v>
      </c>
      <c r="AA109" s="538"/>
      <c r="AB109" s="631" t="s">
        <v>668</v>
      </c>
      <c r="AC109" s="586" t="str">
        <f>strCheckDate(O109:AA109)</f>
        <v/>
      </c>
      <c r="AD109" s="590"/>
      <c r="AE109" s="590" t="str">
        <f>IF(M109="","",M109 )</f>
        <v>горячая вода в системе централизованного теплоснабжения на горячее водоснабжение</v>
      </c>
      <c r="AF109" s="590"/>
      <c r="AG109" s="590"/>
      <c r="AH109" s="590"/>
      <c r="AI109" s="586"/>
      <c r="AJ109" s="586"/>
      <c r="AK109" s="586"/>
      <c r="AL109" s="586"/>
      <c r="AM109" s="586"/>
      <c r="AN109" s="586"/>
    </row>
    <row r="110" spans="1:40" s="524" customFormat="1" ht="102.75" customHeight="1">
      <c r="A110" s="1230"/>
      <c r="B110" s="1230"/>
      <c r="C110" s="1230"/>
      <c r="D110" s="1230"/>
      <c r="E110" s="1230"/>
      <c r="F110" s="1230"/>
      <c r="G110" s="1230"/>
      <c r="H110" s="1080">
        <v>1</v>
      </c>
      <c r="I110" s="1252"/>
      <c r="J110" s="1253"/>
      <c r="K110" s="1069"/>
      <c r="L110" s="594" t="str">
        <f>mergeValue(A110) &amp;"."&amp; mergeValue(B110)&amp;"."&amp; mergeValue(C110)&amp;"."&amp; mergeValue(D110)&amp;"."&amp; mergeValue(F110)&amp;"."&amp; mergeValue(G110)&amp;"."&amp; mergeValue(H110)</f>
        <v>1.1.1.1.1.1.1</v>
      </c>
      <c r="M110" s="1072"/>
      <c r="N110" s="495"/>
      <c r="O110" s="563"/>
      <c r="P110" s="563"/>
      <c r="Q110" s="563"/>
      <c r="R110" s="494"/>
      <c r="S110" s="1095"/>
      <c r="T110" s="494"/>
      <c r="U110" s="1095"/>
      <c r="V110" s="585" t="str">
        <f>W110 &amp; "-" &amp; Y110</f>
        <v>-</v>
      </c>
      <c r="W110" s="1240"/>
      <c r="X110" s="1226"/>
      <c r="Y110" s="1240"/>
      <c r="Z110" s="1226"/>
      <c r="AA110" s="671"/>
      <c r="AB110" s="1200" t="s">
        <v>669</v>
      </c>
      <c r="AC110" s="586" t="str">
        <f>strCheckDate(O110:AA110)</f>
        <v/>
      </c>
      <c r="AD110" s="586"/>
      <c r="AE110" s="586"/>
      <c r="AF110" s="590"/>
      <c r="AG110" s="586"/>
      <c r="AH110" s="586"/>
      <c r="AI110" s="586"/>
      <c r="AJ110" s="586"/>
      <c r="AK110" s="586"/>
      <c r="AL110" s="586"/>
      <c r="AM110" s="586"/>
      <c r="AN110" s="586"/>
    </row>
    <row r="111" spans="1:40" s="524" customFormat="1" ht="0.2" customHeight="1">
      <c r="A111" s="1230"/>
      <c r="B111" s="1230"/>
      <c r="C111" s="1230"/>
      <c r="D111" s="1230"/>
      <c r="E111" s="1230"/>
      <c r="F111" s="1230"/>
      <c r="G111" s="1230"/>
      <c r="H111" s="1080"/>
      <c r="I111" s="1252"/>
      <c r="J111" s="1253"/>
      <c r="K111" s="1069"/>
      <c r="L111" s="601"/>
      <c r="M111" s="647"/>
      <c r="N111" s="647"/>
      <c r="O111" s="563"/>
      <c r="P111" s="494"/>
      <c r="Q111" s="494"/>
      <c r="R111" s="494"/>
      <c r="S111" s="494"/>
      <c r="T111" s="494"/>
      <c r="U111" s="560"/>
      <c r="V111" s="585"/>
      <c r="W111" s="1225"/>
      <c r="X111" s="1226"/>
      <c r="Y111" s="1225"/>
      <c r="Z111" s="1226"/>
      <c r="AA111" s="538"/>
      <c r="AB111" s="1200"/>
      <c r="AC111" s="586"/>
      <c r="AD111" s="586"/>
      <c r="AE111" s="586"/>
      <c r="AF111" s="590">
        <f ca="1">OFFSET(AF111,-1,0)</f>
        <v>0</v>
      </c>
      <c r="AG111" s="586"/>
      <c r="AH111" s="586"/>
      <c r="AI111" s="586"/>
      <c r="AJ111" s="586"/>
      <c r="AK111" s="586"/>
      <c r="AL111" s="586"/>
      <c r="AM111" s="586"/>
      <c r="AN111" s="586"/>
    </row>
    <row r="112" spans="1:40" s="523" customFormat="1" ht="15" customHeight="1">
      <c r="A112" s="1230"/>
      <c r="B112" s="1230"/>
      <c r="C112" s="1230"/>
      <c r="D112" s="1230"/>
      <c r="E112" s="1230"/>
      <c r="F112" s="1230"/>
      <c r="G112" s="1230"/>
      <c r="H112" s="1080"/>
      <c r="I112" s="1252"/>
      <c r="J112" s="1253"/>
      <c r="K112" s="1071"/>
      <c r="L112" s="539"/>
      <c r="M112" s="558" t="s">
        <v>41</v>
      </c>
      <c r="N112" s="552"/>
      <c r="O112" s="546"/>
      <c r="P112" s="546"/>
      <c r="Q112" s="546"/>
      <c r="R112" s="546"/>
      <c r="S112" s="546"/>
      <c r="T112" s="546"/>
      <c r="U112" s="546"/>
      <c r="V112" s="546"/>
      <c r="W112" s="564"/>
      <c r="X112" s="565"/>
      <c r="Y112" s="564"/>
      <c r="Z112" s="552"/>
      <c r="AA112" s="561"/>
      <c r="AB112" s="1200"/>
      <c r="AC112" s="588"/>
      <c r="AD112" s="588"/>
      <c r="AE112" s="588"/>
      <c r="AF112" s="588"/>
      <c r="AG112" s="588"/>
      <c r="AH112" s="588"/>
      <c r="AI112" s="588"/>
      <c r="AJ112" s="588"/>
      <c r="AK112" s="588"/>
      <c r="AL112" s="588"/>
      <c r="AM112" s="588"/>
      <c r="AN112" s="588"/>
    </row>
    <row r="113" spans="1:40" s="523" customFormat="1" ht="15" customHeight="1">
      <c r="A113" s="1230"/>
      <c r="B113" s="1230"/>
      <c r="C113" s="1230"/>
      <c r="D113" s="1230"/>
      <c r="E113" s="1230"/>
      <c r="F113" s="1230"/>
      <c r="G113" s="1080"/>
      <c r="H113" s="1080"/>
      <c r="I113" s="1252"/>
      <c r="J113" s="1077"/>
      <c r="K113" s="1071"/>
      <c r="L113" s="539"/>
      <c r="M113" s="557" t="s">
        <v>25</v>
      </c>
      <c r="N113" s="558"/>
      <c r="O113" s="558"/>
      <c r="P113" s="558"/>
      <c r="Q113" s="558"/>
      <c r="R113" s="558"/>
      <c r="S113" s="558"/>
      <c r="T113" s="558"/>
      <c r="U113" s="558"/>
      <c r="V113" s="558"/>
      <c r="W113" s="558"/>
      <c r="X113" s="558"/>
      <c r="Y113" s="558"/>
      <c r="Z113" s="558"/>
      <c r="AA113" s="558"/>
      <c r="AB113" s="561"/>
      <c r="AC113" s="588"/>
      <c r="AD113" s="588"/>
      <c r="AE113" s="588"/>
      <c r="AF113" s="588"/>
      <c r="AG113" s="588"/>
      <c r="AH113" s="588"/>
      <c r="AI113" s="588"/>
      <c r="AJ113" s="588"/>
      <c r="AK113" s="588"/>
      <c r="AL113" s="588"/>
      <c r="AM113" s="588"/>
      <c r="AN113" s="588"/>
    </row>
    <row r="114" spans="1:40" s="523" customFormat="1" ht="15" customHeight="1">
      <c r="A114" s="1230"/>
      <c r="B114" s="1230"/>
      <c r="C114" s="1230"/>
      <c r="D114" s="1230"/>
      <c r="E114" s="1230"/>
      <c r="F114" s="1083"/>
      <c r="G114" s="1080"/>
      <c r="H114" s="1080"/>
      <c r="I114" s="1067"/>
      <c r="J114" s="1065"/>
      <c r="K114" s="1071"/>
      <c r="L114" s="539"/>
      <c r="M114" s="552" t="s">
        <v>11</v>
      </c>
      <c r="N114" s="551"/>
      <c r="O114" s="546"/>
      <c r="P114" s="546"/>
      <c r="Q114" s="546"/>
      <c r="R114" s="546"/>
      <c r="S114" s="546"/>
      <c r="T114" s="546"/>
      <c r="U114" s="546"/>
      <c r="V114" s="546"/>
      <c r="W114" s="574"/>
      <c r="X114" s="565"/>
      <c r="Y114" s="564"/>
      <c r="Z114" s="551"/>
      <c r="AA114" s="565"/>
      <c r="AB114" s="561"/>
      <c r="AC114" s="588"/>
      <c r="AD114" s="588"/>
      <c r="AE114" s="588"/>
      <c r="AF114" s="588"/>
      <c r="AG114" s="588"/>
      <c r="AH114" s="588"/>
      <c r="AI114" s="588"/>
      <c r="AJ114" s="588"/>
      <c r="AK114" s="588"/>
      <c r="AL114" s="588"/>
      <c r="AM114" s="588"/>
      <c r="AN114" s="588"/>
    </row>
    <row r="115" spans="1:40" s="523" customFormat="1" ht="0.2" customHeight="1">
      <c r="A115" s="1230"/>
      <c r="B115" s="1230"/>
      <c r="C115" s="1230"/>
      <c r="D115" s="1082"/>
      <c r="E115" s="1083"/>
      <c r="F115" s="1083"/>
      <c r="G115" s="1080"/>
      <c r="H115" s="1080"/>
      <c r="I115" s="1078"/>
      <c r="J115" s="1065"/>
      <c r="K115" s="1061"/>
      <c r="L115" s="539"/>
      <c r="M115" s="552"/>
      <c r="N115" s="552"/>
      <c r="O115" s="552"/>
      <c r="P115" s="552"/>
      <c r="Q115" s="552"/>
      <c r="R115" s="552"/>
      <c r="S115" s="552"/>
      <c r="T115" s="552"/>
      <c r="U115" s="552"/>
      <c r="V115" s="552"/>
      <c r="W115" s="552"/>
      <c r="X115" s="552"/>
      <c r="Y115" s="552"/>
      <c r="Z115" s="552"/>
      <c r="AA115" s="552"/>
      <c r="AB115" s="561"/>
      <c r="AC115" s="588"/>
      <c r="AD115" s="588"/>
      <c r="AE115" s="588"/>
      <c r="AF115" s="588"/>
      <c r="AG115" s="588"/>
      <c r="AH115" s="588"/>
      <c r="AI115" s="588"/>
      <c r="AJ115" s="588"/>
      <c r="AK115" s="588"/>
      <c r="AL115" s="588"/>
      <c r="AM115" s="588"/>
      <c r="AN115" s="588"/>
    </row>
    <row r="116" spans="1:40" s="523" customFormat="1" ht="15" customHeight="1">
      <c r="A116" s="1230"/>
      <c r="B116" s="1230"/>
      <c r="C116" s="1230"/>
      <c r="D116" s="1084"/>
      <c r="E116" s="1084"/>
      <c r="F116" s="1084"/>
      <c r="G116" s="1085"/>
      <c r="H116" s="1084"/>
      <c r="I116" s="1071"/>
      <c r="J116" s="1065"/>
      <c r="K116" s="1071"/>
      <c r="L116" s="539"/>
      <c r="M116" s="551" t="s">
        <v>17</v>
      </c>
      <c r="N116" s="550"/>
      <c r="O116" s="546"/>
      <c r="P116" s="546"/>
      <c r="Q116" s="546"/>
      <c r="R116" s="546"/>
      <c r="S116" s="546"/>
      <c r="T116" s="546"/>
      <c r="U116" s="546"/>
      <c r="V116" s="546"/>
      <c r="W116" s="574"/>
      <c r="X116" s="565"/>
      <c r="Y116" s="564"/>
      <c r="Z116" s="550"/>
      <c r="AA116" s="565"/>
      <c r="AB116" s="561"/>
      <c r="AC116" s="588"/>
      <c r="AD116" s="588"/>
      <c r="AE116" s="588"/>
      <c r="AF116" s="588"/>
      <c r="AG116" s="588"/>
      <c r="AH116" s="588"/>
      <c r="AI116" s="588"/>
      <c r="AJ116" s="588"/>
      <c r="AK116" s="588"/>
      <c r="AL116" s="588"/>
      <c r="AM116" s="588"/>
      <c r="AN116" s="588"/>
    </row>
    <row r="117" spans="1:40" s="523" customFormat="1" ht="15" customHeight="1">
      <c r="A117" s="1230"/>
      <c r="B117" s="1230"/>
      <c r="C117" s="1084"/>
      <c r="D117" s="1084"/>
      <c r="E117" s="1084"/>
      <c r="F117" s="1084"/>
      <c r="G117" s="1085"/>
      <c r="H117" s="1084"/>
      <c r="I117" s="1071"/>
      <c r="J117" s="1065"/>
      <c r="K117" s="1071"/>
      <c r="L117" s="539"/>
      <c r="M117" s="550" t="s">
        <v>18</v>
      </c>
      <c r="N117" s="550"/>
      <c r="O117" s="546"/>
      <c r="P117" s="546"/>
      <c r="Q117" s="546"/>
      <c r="R117" s="546"/>
      <c r="S117" s="546"/>
      <c r="T117" s="546"/>
      <c r="U117" s="546"/>
      <c r="V117" s="546"/>
      <c r="W117" s="574"/>
      <c r="X117" s="565"/>
      <c r="Y117" s="564"/>
      <c r="Z117" s="550"/>
      <c r="AA117" s="565"/>
      <c r="AB117" s="561"/>
      <c r="AC117" s="588"/>
      <c r="AD117" s="588"/>
      <c r="AE117" s="588"/>
      <c r="AF117" s="588"/>
      <c r="AG117" s="588"/>
      <c r="AH117" s="588"/>
      <c r="AI117" s="588"/>
      <c r="AJ117" s="588"/>
      <c r="AK117" s="588"/>
      <c r="AL117" s="588"/>
      <c r="AM117" s="588"/>
      <c r="AN117" s="588"/>
    </row>
    <row r="118" spans="1:40" s="523" customFormat="1" ht="15" customHeight="1">
      <c r="A118" s="1230"/>
      <c r="B118" s="1084"/>
      <c r="C118" s="1084"/>
      <c r="D118" s="1084"/>
      <c r="E118" s="1084"/>
      <c r="F118" s="1084"/>
      <c r="G118" s="1085"/>
      <c r="H118" s="1084"/>
      <c r="I118" s="1071"/>
      <c r="J118" s="1065"/>
      <c r="K118" s="1071"/>
      <c r="L118" s="539"/>
      <c r="M118" s="559" t="s">
        <v>19</v>
      </c>
      <c r="N118" s="550"/>
      <c r="O118" s="546"/>
      <c r="P118" s="546"/>
      <c r="Q118" s="546"/>
      <c r="R118" s="546"/>
      <c r="S118" s="546"/>
      <c r="T118" s="546"/>
      <c r="U118" s="546"/>
      <c r="V118" s="546"/>
      <c r="W118" s="574"/>
      <c r="X118" s="565"/>
      <c r="Y118" s="564"/>
      <c r="Z118" s="550"/>
      <c r="AA118" s="565"/>
      <c r="AB118" s="561"/>
      <c r="AC118" s="588"/>
      <c r="AD118" s="588"/>
      <c r="AE118" s="588"/>
      <c r="AF118" s="588"/>
      <c r="AG118" s="588"/>
      <c r="AH118" s="588"/>
      <c r="AI118" s="588"/>
      <c r="AJ118" s="588"/>
      <c r="AK118" s="588"/>
      <c r="AL118" s="588"/>
      <c r="AM118" s="588"/>
      <c r="AN118" s="588"/>
    </row>
    <row r="119" spans="1:40" s="523" customFormat="1" ht="15" customHeight="1">
      <c r="A119" s="1078"/>
      <c r="B119" s="1078"/>
      <c r="C119" s="1078"/>
      <c r="D119" s="1078"/>
      <c r="E119" s="1078"/>
      <c r="F119" s="1078"/>
      <c r="G119" s="1086"/>
      <c r="H119" s="1078"/>
      <c r="I119" s="1064"/>
      <c r="J119" s="1065"/>
      <c r="K119" s="1061"/>
      <c r="L119" s="539"/>
      <c r="M119" s="566" t="s">
        <v>309</v>
      </c>
      <c r="N119" s="550"/>
      <c r="O119" s="546"/>
      <c r="P119" s="546"/>
      <c r="Q119" s="546"/>
      <c r="R119" s="546"/>
      <c r="S119" s="546"/>
      <c r="T119" s="546"/>
      <c r="U119" s="546"/>
      <c r="V119" s="546"/>
      <c r="W119" s="574"/>
      <c r="X119" s="565"/>
      <c r="Y119" s="564"/>
      <c r="Z119" s="550"/>
      <c r="AA119" s="565"/>
      <c r="AB119" s="561"/>
      <c r="AC119" s="588"/>
      <c r="AD119" s="588"/>
      <c r="AE119" s="588"/>
      <c r="AF119" s="588"/>
      <c r="AG119" s="588"/>
      <c r="AH119" s="588"/>
      <c r="AI119" s="588"/>
      <c r="AJ119" s="588"/>
      <c r="AK119" s="588"/>
      <c r="AL119" s="588"/>
      <c r="AM119" s="588"/>
      <c r="AN119" s="588"/>
    </row>
    <row r="120" spans="1:40" s="686" customFormat="1" ht="102.75" customHeight="1">
      <c r="A120" s="929"/>
      <c r="B120" s="929"/>
      <c r="C120" s="929"/>
      <c r="D120" s="929"/>
      <c r="E120" s="929"/>
      <c r="F120" s="929"/>
      <c r="G120" s="933"/>
      <c r="H120" s="934">
        <v>1</v>
      </c>
      <c r="I120" s="932"/>
      <c r="J120" s="930"/>
      <c r="K120" s="931"/>
      <c r="L120" s="725" t="str">
        <f>mergeValue(A120) &amp;"."&amp; mergeValue(B120)&amp;"."&amp; mergeValue(C120)&amp;"."&amp; mergeValue(D120)&amp;"."&amp; mergeValue(F120)&amp;"."&amp; mergeValue(G120)&amp;"."&amp; mergeValue(H120)</f>
        <v>......1</v>
      </c>
      <c r="M120" s="1072"/>
      <c r="N120" s="714"/>
      <c r="O120" s="703"/>
      <c r="P120" s="703"/>
      <c r="Q120" s="703"/>
      <c r="R120" s="713"/>
      <c r="S120" s="1095"/>
      <c r="T120" s="713"/>
      <c r="U120" s="1095"/>
      <c r="V120" s="719" t="str">
        <f>W120 &amp; "-" &amp; Y120</f>
        <v>-</v>
      </c>
      <c r="W120" s="684"/>
      <c r="X120" s="651" t="s">
        <v>85</v>
      </c>
      <c r="Y120" s="1092"/>
      <c r="Z120" s="472" t="s">
        <v>85</v>
      </c>
      <c r="AA120" s="671"/>
      <c r="AB120" s="691"/>
      <c r="AC120" s="720" t="str">
        <f>strCheckDate(O120:AA120)</f>
        <v/>
      </c>
      <c r="AD120" s="720"/>
      <c r="AE120" s="720"/>
      <c r="AF120" s="723"/>
      <c r="AG120" s="720"/>
      <c r="AH120" s="720"/>
      <c r="AI120" s="720"/>
      <c r="AJ120" s="720"/>
      <c r="AK120" s="720"/>
      <c r="AL120" s="720"/>
      <c r="AM120" s="720"/>
      <c r="AN120" s="720"/>
    </row>
    <row r="123" spans="1:40" s="35" customFormat="1" ht="17.100000000000001" customHeight="1">
      <c r="G123" s="35" t="s">
        <v>13</v>
      </c>
      <c r="I123" s="35" t="s">
        <v>69</v>
      </c>
      <c r="U123" s="158"/>
    </row>
    <row r="124" spans="1:40" ht="17.100000000000001" customHeight="1">
      <c r="T124" s="122"/>
      <c r="U124" s="43"/>
    </row>
    <row r="125" spans="1:40" s="524" customFormat="1" ht="22.5">
      <c r="A125" s="1230">
        <v>1</v>
      </c>
      <c r="B125" s="941"/>
      <c r="C125" s="941"/>
      <c r="D125" s="941"/>
      <c r="E125" s="942"/>
      <c r="F125" s="943"/>
      <c r="G125" s="943"/>
      <c r="H125" s="943"/>
      <c r="I125" s="944"/>
      <c r="J125" s="939"/>
      <c r="K125" s="946"/>
      <c r="L125" s="594">
        <f>mergeValue(A125)</f>
        <v>1</v>
      </c>
      <c r="M125" s="642" t="s">
        <v>20</v>
      </c>
      <c r="N125" s="581"/>
      <c r="O125" s="1242"/>
      <c r="P125" s="1242"/>
      <c r="Q125" s="1242"/>
      <c r="R125" s="1242"/>
      <c r="S125" s="1242"/>
      <c r="T125" s="1242"/>
      <c r="U125" s="1242"/>
      <c r="V125" s="1242"/>
      <c r="W125" s="631" t="s">
        <v>658</v>
      </c>
      <c r="X125" s="586"/>
      <c r="Y125" s="586"/>
      <c r="Z125" s="586"/>
      <c r="AA125" s="586"/>
      <c r="AB125" s="586"/>
      <c r="AC125" s="586"/>
      <c r="AD125" s="586"/>
      <c r="AE125" s="586"/>
      <c r="AF125" s="586"/>
      <c r="AG125" s="586"/>
      <c r="AH125" s="586"/>
    </row>
    <row r="126" spans="1:40" s="524" customFormat="1" ht="22.5">
      <c r="A126" s="1230"/>
      <c r="B126" s="1230">
        <v>1</v>
      </c>
      <c r="C126" s="941"/>
      <c r="D126" s="941"/>
      <c r="E126" s="943"/>
      <c r="F126" s="943"/>
      <c r="G126" s="943"/>
      <c r="H126" s="943"/>
      <c r="I126" s="938"/>
      <c r="J126" s="937"/>
      <c r="K126" s="940"/>
      <c r="L126" s="594" t="str">
        <f>mergeValue(A126) &amp;"."&amp; mergeValue(B126)</f>
        <v>1.1</v>
      </c>
      <c r="M126" s="547" t="s">
        <v>16</v>
      </c>
      <c r="N126" s="581"/>
      <c r="O126" s="1242"/>
      <c r="P126" s="1242"/>
      <c r="Q126" s="1242"/>
      <c r="R126" s="1242"/>
      <c r="S126" s="1242"/>
      <c r="T126" s="1242"/>
      <c r="U126" s="1242"/>
      <c r="V126" s="1242"/>
      <c r="W126" s="631" t="s">
        <v>477</v>
      </c>
      <c r="X126" s="586"/>
      <c r="Y126" s="586"/>
      <c r="Z126" s="586"/>
      <c r="AA126" s="586"/>
      <c r="AB126" s="586"/>
      <c r="AC126" s="586"/>
      <c r="AD126" s="586"/>
      <c r="AE126" s="586"/>
      <c r="AF126" s="586"/>
      <c r="AG126" s="586"/>
      <c r="AH126" s="586"/>
    </row>
    <row r="127" spans="1:40" s="524" customFormat="1" ht="22.5">
      <c r="A127" s="1230"/>
      <c r="B127" s="1230"/>
      <c r="C127" s="1230">
        <v>1</v>
      </c>
      <c r="D127" s="941"/>
      <c r="E127" s="943"/>
      <c r="F127" s="943"/>
      <c r="G127" s="943"/>
      <c r="H127" s="943"/>
      <c r="I127" s="945"/>
      <c r="J127" s="937"/>
      <c r="K127" s="940"/>
      <c r="L127" s="594" t="str">
        <f>mergeValue(A127) &amp;"."&amp; mergeValue(B127)&amp;"."&amp; mergeValue(C127)</f>
        <v>1.1.1</v>
      </c>
      <c r="M127" s="548" t="s">
        <v>7</v>
      </c>
      <c r="N127" s="581"/>
      <c r="O127" s="1242"/>
      <c r="P127" s="1242"/>
      <c r="Q127" s="1242"/>
      <c r="R127" s="1242"/>
      <c r="S127" s="1242"/>
      <c r="T127" s="1242"/>
      <c r="U127" s="1242"/>
      <c r="V127" s="1242"/>
      <c r="W127" s="631" t="s">
        <v>633</v>
      </c>
      <c r="X127" s="586"/>
      <c r="Y127" s="586"/>
      <c r="Z127" s="586"/>
      <c r="AA127" s="586"/>
      <c r="AB127" s="586"/>
      <c r="AC127" s="586"/>
      <c r="AD127" s="586"/>
      <c r="AE127" s="586"/>
      <c r="AF127" s="586"/>
      <c r="AG127" s="586"/>
      <c r="AH127" s="586"/>
    </row>
    <row r="128" spans="1:40" s="524" customFormat="1" ht="22.5">
      <c r="A128" s="1230"/>
      <c r="B128" s="1230"/>
      <c r="C128" s="1230"/>
      <c r="D128" s="1230">
        <v>1</v>
      </c>
      <c r="E128" s="943"/>
      <c r="F128" s="943"/>
      <c r="G128" s="943"/>
      <c r="H128" s="943"/>
      <c r="I128" s="945"/>
      <c r="J128" s="937"/>
      <c r="K128" s="940"/>
      <c r="L128" s="594" t="str">
        <f>mergeValue(A128) &amp;"."&amp; mergeValue(B128)&amp;"."&amp; mergeValue(C128)&amp;"."&amp; mergeValue(D128)</f>
        <v>1.1.1.1</v>
      </c>
      <c r="M128" s="549" t="s">
        <v>22</v>
      </c>
      <c r="N128" s="581"/>
      <c r="O128" s="1242"/>
      <c r="P128" s="1242"/>
      <c r="Q128" s="1242"/>
      <c r="R128" s="1242"/>
      <c r="S128" s="1242"/>
      <c r="T128" s="1242"/>
      <c r="U128" s="1242"/>
      <c r="V128" s="1242"/>
      <c r="W128" s="631" t="s">
        <v>634</v>
      </c>
      <c r="X128" s="586"/>
      <c r="Y128" s="586"/>
      <c r="Z128" s="586"/>
      <c r="AA128" s="586"/>
      <c r="AB128" s="586"/>
      <c r="AC128" s="586"/>
      <c r="AD128" s="586"/>
      <c r="AE128" s="586"/>
      <c r="AF128" s="586"/>
      <c r="AG128" s="586"/>
      <c r="AH128" s="586"/>
    </row>
    <row r="129" spans="1:34" s="524" customFormat="1" ht="11.25" hidden="1" customHeight="1">
      <c r="A129" s="1230"/>
      <c r="B129" s="1230"/>
      <c r="C129" s="1230"/>
      <c r="D129" s="1230"/>
      <c r="E129" s="1230">
        <v>1</v>
      </c>
      <c r="F129" s="943"/>
      <c r="G129" s="943"/>
      <c r="H129" s="941">
        <v>1</v>
      </c>
      <c r="I129" s="1230">
        <v>1</v>
      </c>
      <c r="J129" s="943"/>
      <c r="K129" s="948"/>
      <c r="L129" s="594"/>
      <c r="M129" s="555"/>
      <c r="N129" s="582"/>
      <c r="O129" s="632"/>
      <c r="P129" s="632"/>
      <c r="Q129" s="632"/>
      <c r="R129" s="632"/>
      <c r="S129" s="632"/>
      <c r="T129" s="632"/>
      <c r="U129" s="632"/>
      <c r="V129" s="509"/>
      <c r="W129" s="560"/>
      <c r="X129" s="586"/>
      <c r="Y129" s="586"/>
      <c r="Z129" s="586"/>
      <c r="AA129" s="586"/>
      <c r="AB129" s="586"/>
      <c r="AC129" s="586"/>
      <c r="AD129" s="586"/>
      <c r="AE129" s="586"/>
      <c r="AF129" s="586"/>
      <c r="AG129" s="586"/>
      <c r="AH129" s="586"/>
    </row>
    <row r="130" spans="1:34" s="524" customFormat="1" ht="90">
      <c r="A130" s="1230"/>
      <c r="B130" s="1230"/>
      <c r="C130" s="1230"/>
      <c r="D130" s="1230"/>
      <c r="E130" s="1230"/>
      <c r="F130" s="1230">
        <v>1</v>
      </c>
      <c r="G130" s="941"/>
      <c r="H130" s="941"/>
      <c r="I130" s="1230"/>
      <c r="J130" s="1230">
        <v>1</v>
      </c>
      <c r="K130" s="949"/>
      <c r="L130" s="594" t="str">
        <f>mergeValue(A130) &amp;"."&amp; mergeValue(B130)&amp;"."&amp; mergeValue(C130)&amp;"."&amp; mergeValue(D130)&amp;"."&amp;  mergeValue(F130)</f>
        <v>1.1.1.1.1</v>
      </c>
      <c r="M130" s="556" t="s">
        <v>10</v>
      </c>
      <c r="N130" s="582"/>
      <c r="O130" s="1232"/>
      <c r="P130" s="1232"/>
      <c r="Q130" s="1232"/>
      <c r="R130" s="1232"/>
      <c r="S130" s="1232"/>
      <c r="T130" s="1232"/>
      <c r="U130" s="1232"/>
      <c r="V130" s="1232"/>
      <c r="W130" s="631" t="s">
        <v>635</v>
      </c>
      <c r="X130" s="586"/>
      <c r="Y130" s="590" t="str">
        <f>strCheckUnique(Z130:Z133)</f>
        <v/>
      </c>
      <c r="Z130" s="586"/>
      <c r="AA130" s="590"/>
      <c r="AB130" s="586"/>
      <c r="AC130" s="586"/>
      <c r="AD130" s="586"/>
      <c r="AE130" s="586"/>
      <c r="AF130" s="586"/>
      <c r="AG130" s="586"/>
      <c r="AH130" s="586"/>
    </row>
    <row r="131" spans="1:34" s="524" customFormat="1" ht="191.25" customHeight="1">
      <c r="A131" s="1230"/>
      <c r="B131" s="1230"/>
      <c r="C131" s="1230"/>
      <c r="D131" s="1230"/>
      <c r="E131" s="1230"/>
      <c r="F131" s="1230"/>
      <c r="G131" s="941">
        <v>1</v>
      </c>
      <c r="H131" s="941"/>
      <c r="I131" s="1230"/>
      <c r="J131" s="1230"/>
      <c r="K131" s="949">
        <v>1</v>
      </c>
      <c r="L131" s="594" t="str">
        <f>mergeValue(A131) &amp;"."&amp; mergeValue(B131)&amp;"."&amp; mergeValue(C131)&amp;"."&amp; mergeValue(D131)&amp;"."&amp; mergeValue(F131)&amp;"."&amp; mergeValue(G131)</f>
        <v>1.1.1.1.1.1</v>
      </c>
      <c r="M131" s="1070"/>
      <c r="N131" s="587"/>
      <c r="O131" s="563"/>
      <c r="P131" s="563"/>
      <c r="Q131" s="1094"/>
      <c r="R131" s="1240"/>
      <c r="S131" s="1226" t="s">
        <v>84</v>
      </c>
      <c r="T131" s="1240"/>
      <c r="U131" s="1226" t="s">
        <v>85</v>
      </c>
      <c r="V131" s="579"/>
      <c r="W131" s="1200" t="s">
        <v>659</v>
      </c>
      <c r="X131" s="586" t="str">
        <f>strCheckDate(O132:V132)</f>
        <v/>
      </c>
      <c r="Y131" s="590"/>
      <c r="Z131" s="590" t="str">
        <f>IF(M131="","",M131 )</f>
        <v/>
      </c>
      <c r="AA131" s="590"/>
      <c r="AB131" s="590"/>
      <c r="AC131" s="590"/>
      <c r="AD131" s="586"/>
      <c r="AE131" s="586"/>
      <c r="AF131" s="586"/>
      <c r="AG131" s="586"/>
      <c r="AH131" s="586"/>
    </row>
    <row r="132" spans="1:34" s="524" customFormat="1" ht="0.2" customHeight="1">
      <c r="A132" s="1230"/>
      <c r="B132" s="1230"/>
      <c r="C132" s="1230"/>
      <c r="D132" s="1230"/>
      <c r="E132" s="1230"/>
      <c r="F132" s="1230"/>
      <c r="G132" s="941"/>
      <c r="H132" s="941"/>
      <c r="I132" s="1230"/>
      <c r="J132" s="1230"/>
      <c r="K132" s="949"/>
      <c r="L132" s="601"/>
      <c r="M132" s="647"/>
      <c r="N132" s="587"/>
      <c r="O132" s="563"/>
      <c r="P132" s="563"/>
      <c r="Q132" s="585" t="str">
        <f>R131 &amp; "-" &amp; T131</f>
        <v>-</v>
      </c>
      <c r="R132" s="1225"/>
      <c r="S132" s="1226"/>
      <c r="T132" s="1225"/>
      <c r="U132" s="1226"/>
      <c r="V132" s="579"/>
      <c r="W132" s="1200"/>
      <c r="X132" s="586"/>
      <c r="Y132" s="586"/>
      <c r="Z132" s="586"/>
      <c r="AA132" s="586"/>
      <c r="AB132" s="586"/>
      <c r="AC132" s="586"/>
      <c r="AD132" s="586"/>
      <c r="AE132" s="586"/>
      <c r="AF132" s="586"/>
      <c r="AG132" s="586"/>
      <c r="AH132" s="586"/>
    </row>
    <row r="133" spans="1:34" s="523" customFormat="1" ht="15" customHeight="1">
      <c r="A133" s="1230"/>
      <c r="B133" s="1230"/>
      <c r="C133" s="1230"/>
      <c r="D133" s="1230"/>
      <c r="E133" s="1230"/>
      <c r="F133" s="1230"/>
      <c r="G133" s="943"/>
      <c r="H133" s="941"/>
      <c r="I133" s="1230"/>
      <c r="J133" s="1230"/>
      <c r="K133" s="948"/>
      <c r="L133" s="539"/>
      <c r="M133" s="557" t="s">
        <v>25</v>
      </c>
      <c r="N133" s="552"/>
      <c r="O133" s="546"/>
      <c r="P133" s="546"/>
      <c r="Q133" s="546"/>
      <c r="R133" s="574"/>
      <c r="S133" s="565"/>
      <c r="T133" s="564"/>
      <c r="U133" s="552"/>
      <c r="V133" s="561"/>
      <c r="W133" s="1200"/>
      <c r="X133" s="588"/>
      <c r="Y133" s="588"/>
      <c r="Z133" s="588"/>
      <c r="AA133" s="588"/>
      <c r="AB133" s="588"/>
      <c r="AC133" s="588"/>
      <c r="AD133" s="588"/>
      <c r="AE133" s="588"/>
      <c r="AF133" s="588"/>
      <c r="AG133" s="588"/>
      <c r="AH133" s="588"/>
    </row>
    <row r="134" spans="1:34" s="523" customFormat="1" ht="15" customHeight="1">
      <c r="A134" s="1230"/>
      <c r="B134" s="1230"/>
      <c r="C134" s="1230"/>
      <c r="D134" s="1230"/>
      <c r="E134" s="1230"/>
      <c r="F134" s="943"/>
      <c r="G134" s="943"/>
      <c r="H134" s="941"/>
      <c r="I134" s="1230"/>
      <c r="J134" s="943"/>
      <c r="K134" s="948"/>
      <c r="L134" s="539"/>
      <c r="M134" s="552" t="s">
        <v>11</v>
      </c>
      <c r="N134" s="551"/>
      <c r="O134" s="546"/>
      <c r="P134" s="546"/>
      <c r="Q134" s="546"/>
      <c r="R134" s="574"/>
      <c r="S134" s="565"/>
      <c r="T134" s="564"/>
      <c r="U134" s="551"/>
      <c r="V134" s="565"/>
      <c r="W134" s="561"/>
      <c r="X134" s="588"/>
      <c r="Y134" s="588"/>
      <c r="Z134" s="588"/>
      <c r="AA134" s="588"/>
      <c r="AB134" s="588"/>
      <c r="AC134" s="588"/>
      <c r="AD134" s="588"/>
      <c r="AE134" s="588"/>
      <c r="AF134" s="588"/>
      <c r="AG134" s="588"/>
      <c r="AH134" s="588"/>
    </row>
    <row r="135" spans="1:34" s="523" customFormat="1" ht="0.2" customHeight="1">
      <c r="A135" s="1230"/>
      <c r="B135" s="1230"/>
      <c r="C135" s="1230"/>
      <c r="D135" s="1230"/>
      <c r="E135" s="947"/>
      <c r="F135" s="943"/>
      <c r="G135" s="943"/>
      <c r="H135" s="943"/>
      <c r="I135" s="939"/>
      <c r="J135" s="936"/>
      <c r="K135" s="946"/>
      <c r="L135" s="539"/>
      <c r="M135" s="552"/>
      <c r="N135" s="550"/>
      <c r="O135" s="546"/>
      <c r="P135" s="546"/>
      <c r="Q135" s="546"/>
      <c r="R135" s="574"/>
      <c r="S135" s="565"/>
      <c r="T135" s="564"/>
      <c r="U135" s="550"/>
      <c r="V135" s="565"/>
      <c r="W135" s="561"/>
      <c r="X135" s="588"/>
      <c r="Y135" s="588"/>
      <c r="Z135" s="588"/>
      <c r="AA135" s="588"/>
      <c r="AB135" s="588"/>
      <c r="AC135" s="588"/>
      <c r="AD135" s="588"/>
      <c r="AE135" s="588"/>
      <c r="AF135" s="588"/>
      <c r="AG135" s="588"/>
      <c r="AH135" s="588"/>
    </row>
    <row r="136" spans="1:34" s="523" customFormat="1" ht="15" customHeight="1">
      <c r="A136" s="1230"/>
      <c r="B136" s="1230"/>
      <c r="C136" s="1230"/>
      <c r="D136" s="947"/>
      <c r="E136" s="947"/>
      <c r="F136" s="943"/>
      <c r="G136" s="943"/>
      <c r="H136" s="943"/>
      <c r="I136" s="939"/>
      <c r="J136" s="936"/>
      <c r="K136" s="946"/>
      <c r="L136" s="539"/>
      <c r="M136" s="551" t="s">
        <v>17</v>
      </c>
      <c r="N136" s="550"/>
      <c r="O136" s="546"/>
      <c r="P136" s="546"/>
      <c r="Q136" s="546"/>
      <c r="R136" s="574"/>
      <c r="S136" s="565"/>
      <c r="T136" s="564"/>
      <c r="U136" s="550"/>
      <c r="V136" s="565"/>
      <c r="W136" s="561"/>
      <c r="X136" s="588"/>
      <c r="Y136" s="588"/>
      <c r="Z136" s="588"/>
      <c r="AA136" s="588"/>
      <c r="AB136" s="588"/>
      <c r="AC136" s="588"/>
      <c r="AD136" s="588"/>
      <c r="AE136" s="588"/>
      <c r="AF136" s="588"/>
      <c r="AG136" s="588"/>
      <c r="AH136" s="588"/>
    </row>
    <row r="137" spans="1:34" s="523" customFormat="1" ht="15" customHeight="1">
      <c r="A137" s="1230"/>
      <c r="B137" s="1230"/>
      <c r="C137" s="947"/>
      <c r="D137" s="947"/>
      <c r="E137" s="947"/>
      <c r="F137" s="947"/>
      <c r="G137" s="952"/>
      <c r="H137" s="939"/>
      <c r="I137" s="950"/>
      <c r="J137" s="936"/>
      <c r="K137" s="951"/>
      <c r="L137" s="539"/>
      <c r="M137" s="550" t="s">
        <v>18</v>
      </c>
      <c r="N137" s="550"/>
      <c r="O137" s="546"/>
      <c r="P137" s="546"/>
      <c r="Q137" s="546"/>
      <c r="R137" s="574"/>
      <c r="S137" s="565"/>
      <c r="T137" s="564"/>
      <c r="U137" s="550"/>
      <c r="V137" s="565"/>
      <c r="W137" s="561"/>
      <c r="X137" s="588"/>
      <c r="Y137" s="588"/>
      <c r="Z137" s="588"/>
      <c r="AA137" s="588"/>
      <c r="AB137" s="588"/>
      <c r="AC137" s="588"/>
      <c r="AD137" s="588"/>
      <c r="AE137" s="588"/>
      <c r="AF137" s="588"/>
      <c r="AG137" s="588"/>
      <c r="AH137" s="588"/>
    </row>
    <row r="138" spans="1:34" s="523" customFormat="1" ht="15" customHeight="1">
      <c r="A138" s="1230"/>
      <c r="B138" s="947"/>
      <c r="C138" s="947"/>
      <c r="D138" s="947"/>
      <c r="E138" s="947"/>
      <c r="F138" s="947"/>
      <c r="G138" s="952"/>
      <c r="H138" s="939"/>
      <c r="I138" s="939"/>
      <c r="J138" s="936"/>
      <c r="K138" s="946"/>
      <c r="L138" s="539"/>
      <c r="M138" s="559" t="s">
        <v>19</v>
      </c>
      <c r="N138" s="550"/>
      <c r="O138" s="546"/>
      <c r="P138" s="546"/>
      <c r="Q138" s="546"/>
      <c r="R138" s="574"/>
      <c r="S138" s="565"/>
      <c r="T138" s="564"/>
      <c r="U138" s="550"/>
      <c r="V138" s="565"/>
      <c r="W138" s="561"/>
      <c r="X138" s="588"/>
      <c r="Y138" s="588"/>
      <c r="Z138" s="588"/>
      <c r="AA138" s="588"/>
      <c r="AB138" s="588"/>
      <c r="AC138" s="588"/>
      <c r="AD138" s="588"/>
      <c r="AE138" s="588"/>
      <c r="AF138" s="588"/>
      <c r="AG138" s="588"/>
      <c r="AH138" s="588"/>
    </row>
    <row r="139" spans="1:34" s="523" customFormat="1" ht="15" customHeight="1">
      <c r="A139" s="935"/>
      <c r="B139" s="935"/>
      <c r="C139" s="935"/>
      <c r="D139" s="935"/>
      <c r="E139" s="935"/>
      <c r="F139" s="935"/>
      <c r="G139" s="935"/>
      <c r="H139" s="935"/>
      <c r="I139" s="935"/>
      <c r="J139" s="935"/>
      <c r="K139" s="935"/>
      <c r="L139" s="493"/>
      <c r="M139" s="566" t="s">
        <v>309</v>
      </c>
      <c r="N139" s="550"/>
      <c r="O139" s="546"/>
      <c r="P139" s="546"/>
      <c r="Q139" s="546"/>
      <c r="R139" s="574"/>
      <c r="S139" s="565"/>
      <c r="T139" s="564"/>
      <c r="U139" s="550"/>
      <c r="V139" s="565"/>
      <c r="W139" s="561"/>
      <c r="X139" s="588"/>
      <c r="Y139" s="588"/>
      <c r="Z139" s="588"/>
      <c r="AA139" s="588"/>
      <c r="AB139" s="588"/>
      <c r="AC139" s="588"/>
      <c r="AD139" s="588"/>
      <c r="AE139" s="588"/>
      <c r="AF139" s="588"/>
      <c r="AG139" s="588"/>
      <c r="AH139" s="588"/>
    </row>
    <row r="140" spans="1:34" ht="17.100000000000001" customHeight="1">
      <c r="X140" s="204"/>
      <c r="Y140" s="204"/>
      <c r="Z140" s="204"/>
      <c r="AA140" s="204"/>
      <c r="AB140" s="204"/>
      <c r="AC140" s="204"/>
      <c r="AD140" s="204"/>
      <c r="AE140" s="204"/>
      <c r="AF140" s="204"/>
      <c r="AG140" s="204"/>
      <c r="AH140" s="204"/>
    </row>
    <row r="141" spans="1:34" s="35" customFormat="1" ht="17.100000000000001" customHeight="1">
      <c r="G141" s="35" t="s">
        <v>13</v>
      </c>
      <c r="I141" s="35" t="s">
        <v>183</v>
      </c>
      <c r="V141" s="158"/>
      <c r="X141" s="217"/>
      <c r="Y141" s="217"/>
      <c r="Z141" s="217"/>
      <c r="AA141" s="217"/>
      <c r="AB141" s="217"/>
      <c r="AC141" s="217"/>
      <c r="AD141" s="217"/>
      <c r="AE141" s="217"/>
      <c r="AF141" s="217"/>
      <c r="AG141" s="217"/>
      <c r="AH141" s="217"/>
    </row>
    <row r="142" spans="1:34" ht="17.100000000000001" customHeight="1">
      <c r="T142" s="122"/>
      <c r="U142" s="43"/>
      <c r="X142" s="204"/>
      <c r="Y142" s="204"/>
      <c r="Z142" s="204"/>
      <c r="AA142" s="204"/>
      <c r="AB142" s="204"/>
      <c r="AC142" s="204"/>
      <c r="AD142" s="204"/>
      <c r="AE142" s="204"/>
      <c r="AF142" s="204"/>
      <c r="AG142" s="204"/>
      <c r="AH142" s="204"/>
    </row>
    <row r="143" spans="1:34" s="524" customFormat="1" ht="22.5">
      <c r="A143" s="1230">
        <v>1</v>
      </c>
      <c r="B143" s="959"/>
      <c r="C143" s="959"/>
      <c r="D143" s="959"/>
      <c r="E143" s="960"/>
      <c r="F143" s="961"/>
      <c r="G143" s="961"/>
      <c r="H143" s="961"/>
      <c r="I143" s="962"/>
      <c r="J143" s="957"/>
      <c r="K143" s="964"/>
      <c r="L143" s="594">
        <f>mergeValue(A143)</f>
        <v>1</v>
      </c>
      <c r="M143" s="642" t="s">
        <v>20</v>
      </c>
      <c r="N143" s="581"/>
      <c r="O143" s="1242"/>
      <c r="P143" s="1242"/>
      <c r="Q143" s="1242"/>
      <c r="R143" s="1242"/>
      <c r="S143" s="1242"/>
      <c r="T143" s="1242"/>
      <c r="U143" s="1242"/>
      <c r="V143" s="1242"/>
      <c r="W143" s="631" t="s">
        <v>658</v>
      </c>
      <c r="X143" s="586"/>
      <c r="Y143" s="586"/>
      <c r="Z143" s="586"/>
      <c r="AA143" s="586"/>
      <c r="AB143" s="586"/>
      <c r="AC143" s="586"/>
      <c r="AD143" s="586"/>
      <c r="AE143" s="586"/>
      <c r="AF143" s="586"/>
      <c r="AG143" s="586"/>
      <c r="AH143" s="586"/>
    </row>
    <row r="144" spans="1:34" s="524" customFormat="1" ht="22.5">
      <c r="A144" s="1230"/>
      <c r="B144" s="1230">
        <v>1</v>
      </c>
      <c r="C144" s="959"/>
      <c r="D144" s="959"/>
      <c r="E144" s="961"/>
      <c r="F144" s="961"/>
      <c r="G144" s="961"/>
      <c r="H144" s="961"/>
      <c r="I144" s="956"/>
      <c r="J144" s="955"/>
      <c r="K144" s="958"/>
      <c r="L144" s="594" t="str">
        <f>mergeValue(A144) &amp;"."&amp; mergeValue(B144)</f>
        <v>1.1</v>
      </c>
      <c r="M144" s="547" t="s">
        <v>16</v>
      </c>
      <c r="N144" s="581"/>
      <c r="O144" s="1242"/>
      <c r="P144" s="1242"/>
      <c r="Q144" s="1242"/>
      <c r="R144" s="1242"/>
      <c r="S144" s="1242"/>
      <c r="T144" s="1242"/>
      <c r="U144" s="1242"/>
      <c r="V144" s="1242"/>
      <c r="W144" s="631" t="s">
        <v>477</v>
      </c>
      <c r="X144" s="586"/>
      <c r="Y144" s="586"/>
      <c r="Z144" s="586"/>
      <c r="AA144" s="586"/>
      <c r="AB144" s="586"/>
      <c r="AC144" s="586"/>
      <c r="AD144" s="586"/>
      <c r="AE144" s="586"/>
      <c r="AF144" s="586"/>
      <c r="AG144" s="586"/>
      <c r="AH144" s="586"/>
    </row>
    <row r="145" spans="1:35" s="524" customFormat="1" ht="22.5">
      <c r="A145" s="1230"/>
      <c r="B145" s="1230"/>
      <c r="C145" s="1230">
        <v>1</v>
      </c>
      <c r="D145" s="959"/>
      <c r="E145" s="961"/>
      <c r="F145" s="961"/>
      <c r="G145" s="961"/>
      <c r="H145" s="961"/>
      <c r="I145" s="963"/>
      <c r="J145" s="955"/>
      <c r="K145" s="958"/>
      <c r="L145" s="594" t="str">
        <f>mergeValue(A145) &amp;"."&amp; mergeValue(B145)&amp;"."&amp; mergeValue(C145)</f>
        <v>1.1.1</v>
      </c>
      <c r="M145" s="548" t="s">
        <v>7</v>
      </c>
      <c r="N145" s="581"/>
      <c r="O145" s="1242"/>
      <c r="P145" s="1242"/>
      <c r="Q145" s="1242"/>
      <c r="R145" s="1242"/>
      <c r="S145" s="1242"/>
      <c r="T145" s="1242"/>
      <c r="U145" s="1242"/>
      <c r="V145" s="1242"/>
      <c r="W145" s="631" t="s">
        <v>633</v>
      </c>
      <c r="X145" s="586"/>
      <c r="Y145" s="586"/>
      <c r="Z145" s="586"/>
      <c r="AA145" s="586"/>
      <c r="AB145" s="586"/>
      <c r="AC145" s="586"/>
      <c r="AD145" s="586"/>
      <c r="AE145" s="586"/>
      <c r="AF145" s="586"/>
      <c r="AG145" s="586"/>
      <c r="AH145" s="586"/>
    </row>
    <row r="146" spans="1:35" s="524" customFormat="1" ht="22.5">
      <c r="A146" s="1230"/>
      <c r="B146" s="1230"/>
      <c r="C146" s="1230"/>
      <c r="D146" s="1230">
        <v>1</v>
      </c>
      <c r="E146" s="961"/>
      <c r="F146" s="961"/>
      <c r="G146" s="961"/>
      <c r="H146" s="961"/>
      <c r="I146" s="963"/>
      <c r="J146" s="955"/>
      <c r="K146" s="958"/>
      <c r="L146" s="594" t="str">
        <f>mergeValue(A146) &amp;"."&amp; mergeValue(B146)&amp;"."&amp; mergeValue(C146)&amp;"."&amp; mergeValue(D146)</f>
        <v>1.1.1.1</v>
      </c>
      <c r="M146" s="549" t="s">
        <v>22</v>
      </c>
      <c r="N146" s="581"/>
      <c r="O146" s="1242"/>
      <c r="P146" s="1242"/>
      <c r="Q146" s="1242"/>
      <c r="R146" s="1242"/>
      <c r="S146" s="1242"/>
      <c r="T146" s="1242"/>
      <c r="U146" s="1242"/>
      <c r="V146" s="1242"/>
      <c r="W146" s="631" t="s">
        <v>634</v>
      </c>
      <c r="X146" s="586"/>
      <c r="Y146" s="586"/>
      <c r="Z146" s="586"/>
      <c r="AA146" s="586"/>
      <c r="AB146" s="586"/>
      <c r="AC146" s="586"/>
      <c r="AD146" s="586"/>
      <c r="AE146" s="586"/>
      <c r="AF146" s="586"/>
      <c r="AG146" s="586"/>
      <c r="AH146" s="586"/>
    </row>
    <row r="147" spans="1:35" s="524" customFormat="1" ht="11.25" hidden="1" customHeight="1">
      <c r="A147" s="1230"/>
      <c r="B147" s="1230"/>
      <c r="C147" s="1230"/>
      <c r="D147" s="1230"/>
      <c r="E147" s="1230">
        <v>1</v>
      </c>
      <c r="F147" s="961"/>
      <c r="G147" s="961"/>
      <c r="H147" s="959">
        <v>1</v>
      </c>
      <c r="I147" s="1230">
        <v>1</v>
      </c>
      <c r="J147" s="961"/>
      <c r="K147" s="966"/>
      <c r="L147" s="594"/>
      <c r="M147" s="555"/>
      <c r="N147" s="582"/>
      <c r="O147" s="632"/>
      <c r="P147" s="632"/>
      <c r="Q147" s="632"/>
      <c r="R147" s="632"/>
      <c r="S147" s="632"/>
      <c r="T147" s="632"/>
      <c r="U147" s="632"/>
      <c r="V147" s="509"/>
      <c r="W147" s="560"/>
      <c r="X147" s="586"/>
      <c r="Y147" s="586"/>
      <c r="Z147" s="586"/>
      <c r="AA147" s="586"/>
      <c r="AB147" s="586"/>
      <c r="AC147" s="586"/>
      <c r="AD147" s="586"/>
      <c r="AE147" s="586"/>
      <c r="AF147" s="586"/>
      <c r="AG147" s="586"/>
      <c r="AH147" s="586"/>
    </row>
    <row r="148" spans="1:35" s="524" customFormat="1" ht="90">
      <c r="A148" s="1230"/>
      <c r="B148" s="1230"/>
      <c r="C148" s="1230"/>
      <c r="D148" s="1230"/>
      <c r="E148" s="1230"/>
      <c r="F148" s="1230">
        <v>1</v>
      </c>
      <c r="G148" s="959"/>
      <c r="H148" s="959"/>
      <c r="I148" s="1230"/>
      <c r="J148" s="1230">
        <v>1</v>
      </c>
      <c r="K148" s="967"/>
      <c r="L148" s="594" t="str">
        <f>mergeValue(A148) &amp;"."&amp; mergeValue(B148)&amp;"."&amp; mergeValue(C148)&amp;"."&amp; mergeValue(D148)&amp;"."&amp;  mergeValue(F148)</f>
        <v>1.1.1.1.1</v>
      </c>
      <c r="M148" s="556" t="s">
        <v>10</v>
      </c>
      <c r="N148" s="582"/>
      <c r="O148" s="1232"/>
      <c r="P148" s="1232"/>
      <c r="Q148" s="1232"/>
      <c r="R148" s="1232"/>
      <c r="S148" s="1232"/>
      <c r="T148" s="1232"/>
      <c r="U148" s="1232"/>
      <c r="V148" s="1232"/>
      <c r="W148" s="631" t="s">
        <v>635</v>
      </c>
      <c r="X148" s="586"/>
      <c r="Y148" s="590" t="str">
        <f>strCheckUnique(Z148:Z151)</f>
        <v/>
      </c>
      <c r="Z148" s="586"/>
      <c r="AA148" s="590"/>
      <c r="AB148" s="586"/>
      <c r="AC148" s="586"/>
      <c r="AD148" s="586"/>
      <c r="AE148" s="586"/>
      <c r="AF148" s="586"/>
      <c r="AG148" s="586"/>
      <c r="AH148" s="586"/>
    </row>
    <row r="149" spans="1:35" s="524" customFormat="1" ht="188.25" customHeight="1">
      <c r="A149" s="1230"/>
      <c r="B149" s="1230"/>
      <c r="C149" s="1230"/>
      <c r="D149" s="1230"/>
      <c r="E149" s="1230"/>
      <c r="F149" s="1230"/>
      <c r="G149" s="959">
        <v>1</v>
      </c>
      <c r="H149" s="959"/>
      <c r="I149" s="1230"/>
      <c r="J149" s="1230"/>
      <c r="K149" s="967">
        <v>1</v>
      </c>
      <c r="L149" s="594" t="str">
        <f>mergeValue(A149) &amp;"."&amp; mergeValue(B149)&amp;"."&amp; mergeValue(C149)&amp;"."&amp; mergeValue(D149)&amp;"."&amp; mergeValue(F149)&amp;"."&amp; mergeValue(G149)</f>
        <v>1.1.1.1.1.1</v>
      </c>
      <c r="M149" s="1070"/>
      <c r="N149" s="587"/>
      <c r="O149" s="563"/>
      <c r="P149" s="563"/>
      <c r="Q149" s="1094"/>
      <c r="R149" s="1240"/>
      <c r="S149" s="1226" t="s">
        <v>84</v>
      </c>
      <c r="T149" s="1240"/>
      <c r="U149" s="1226" t="s">
        <v>85</v>
      </c>
      <c r="V149" s="579"/>
      <c r="W149" s="1200" t="s">
        <v>659</v>
      </c>
      <c r="X149" s="586" t="str">
        <f>strCheckDate(O150:V150)</f>
        <v/>
      </c>
      <c r="Y149" s="590"/>
      <c r="Z149" s="590" t="str">
        <f>IF(M149="","",M149 )</f>
        <v/>
      </c>
      <c r="AA149" s="590"/>
      <c r="AB149" s="590"/>
      <c r="AC149" s="590"/>
      <c r="AD149" s="586"/>
      <c r="AE149" s="586"/>
      <c r="AF149" s="586"/>
      <c r="AG149" s="586"/>
      <c r="AH149" s="586"/>
    </row>
    <row r="150" spans="1:35" s="524" customFormat="1" ht="0.2" customHeight="1">
      <c r="A150" s="1230"/>
      <c r="B150" s="1230"/>
      <c r="C150" s="1230"/>
      <c r="D150" s="1230"/>
      <c r="E150" s="1230"/>
      <c r="F150" s="1230"/>
      <c r="G150" s="959"/>
      <c r="H150" s="959"/>
      <c r="I150" s="1230"/>
      <c r="J150" s="1230"/>
      <c r="K150" s="967"/>
      <c r="L150" s="601"/>
      <c r="M150" s="647"/>
      <c r="N150" s="587"/>
      <c r="O150" s="563"/>
      <c r="P150" s="563"/>
      <c r="Q150" s="585" t="str">
        <f>R149 &amp; "-" &amp; T149</f>
        <v>-</v>
      </c>
      <c r="R150" s="1225"/>
      <c r="S150" s="1226"/>
      <c r="T150" s="1225"/>
      <c r="U150" s="1226"/>
      <c r="V150" s="579"/>
      <c r="W150" s="1200"/>
      <c r="X150" s="586"/>
      <c r="Y150" s="586"/>
      <c r="Z150" s="586"/>
      <c r="AA150" s="586"/>
      <c r="AB150" s="586"/>
      <c r="AC150" s="586"/>
      <c r="AD150" s="586"/>
      <c r="AE150" s="586"/>
      <c r="AF150" s="586"/>
      <c r="AG150" s="586"/>
      <c r="AH150" s="586"/>
    </row>
    <row r="151" spans="1:35" s="523" customFormat="1" ht="15" customHeight="1">
      <c r="A151" s="1230"/>
      <c r="B151" s="1230"/>
      <c r="C151" s="1230"/>
      <c r="D151" s="1230"/>
      <c r="E151" s="1230"/>
      <c r="F151" s="1230"/>
      <c r="G151" s="961"/>
      <c r="H151" s="959"/>
      <c r="I151" s="1230"/>
      <c r="J151" s="1230"/>
      <c r="K151" s="966"/>
      <c r="L151" s="539"/>
      <c r="M151" s="557" t="s">
        <v>25</v>
      </c>
      <c r="N151" s="552"/>
      <c r="O151" s="546"/>
      <c r="P151" s="546"/>
      <c r="Q151" s="546"/>
      <c r="R151" s="574"/>
      <c r="S151" s="565"/>
      <c r="T151" s="564"/>
      <c r="U151" s="552"/>
      <c r="V151" s="561"/>
      <c r="W151" s="1200"/>
      <c r="X151" s="588"/>
      <c r="Y151" s="588"/>
      <c r="Z151" s="588"/>
      <c r="AA151" s="588"/>
      <c r="AB151" s="588"/>
      <c r="AC151" s="588"/>
      <c r="AD151" s="588"/>
      <c r="AE151" s="588"/>
      <c r="AF151" s="588"/>
      <c r="AG151" s="588"/>
      <c r="AH151" s="588"/>
    </row>
    <row r="152" spans="1:35" s="523" customFormat="1" ht="15" customHeight="1">
      <c r="A152" s="1230"/>
      <c r="B152" s="1230"/>
      <c r="C152" s="1230"/>
      <c r="D152" s="1230"/>
      <c r="E152" s="1230"/>
      <c r="F152" s="961"/>
      <c r="G152" s="961"/>
      <c r="H152" s="959"/>
      <c r="I152" s="1230"/>
      <c r="J152" s="961"/>
      <c r="K152" s="966"/>
      <c r="L152" s="539"/>
      <c r="M152" s="552" t="s">
        <v>11</v>
      </c>
      <c r="N152" s="551"/>
      <c r="O152" s="546"/>
      <c r="P152" s="546"/>
      <c r="Q152" s="546"/>
      <c r="R152" s="574"/>
      <c r="S152" s="565"/>
      <c r="T152" s="564"/>
      <c r="U152" s="551"/>
      <c r="V152" s="565"/>
      <c r="W152" s="561"/>
      <c r="X152" s="588"/>
      <c r="Y152" s="588"/>
      <c r="Z152" s="588"/>
      <c r="AA152" s="588"/>
      <c r="AB152" s="588"/>
      <c r="AC152" s="588"/>
      <c r="AD152" s="588"/>
      <c r="AE152" s="588"/>
      <c r="AF152" s="588"/>
      <c r="AG152" s="588"/>
      <c r="AH152" s="588"/>
    </row>
    <row r="153" spans="1:35" s="523" customFormat="1" ht="15" hidden="1" customHeight="1">
      <c r="A153" s="1230"/>
      <c r="B153" s="1230"/>
      <c r="C153" s="1230"/>
      <c r="D153" s="1230"/>
      <c r="E153" s="965"/>
      <c r="F153" s="961"/>
      <c r="G153" s="961"/>
      <c r="H153" s="961"/>
      <c r="I153" s="957"/>
      <c r="J153" s="954"/>
      <c r="K153" s="964"/>
      <c r="L153" s="539"/>
      <c r="M153" s="552"/>
      <c r="N153" s="552"/>
      <c r="O153" s="552"/>
      <c r="P153" s="552"/>
      <c r="Q153" s="552"/>
      <c r="R153" s="552"/>
      <c r="S153" s="552"/>
      <c r="T153" s="552"/>
      <c r="U153" s="552"/>
      <c r="V153" s="565"/>
      <c r="W153" s="561"/>
      <c r="X153" s="588"/>
      <c r="Y153" s="588"/>
      <c r="Z153" s="588"/>
      <c r="AA153" s="588"/>
      <c r="AB153" s="588"/>
      <c r="AC153" s="588"/>
      <c r="AD153" s="588"/>
      <c r="AE153" s="588"/>
      <c r="AF153" s="588"/>
      <c r="AG153" s="588"/>
      <c r="AH153" s="588"/>
      <c r="AI153" s="588"/>
    </row>
    <row r="154" spans="1:35" s="523" customFormat="1" ht="15" customHeight="1">
      <c r="A154" s="1230"/>
      <c r="B154" s="1230"/>
      <c r="C154" s="1230"/>
      <c r="D154" s="965"/>
      <c r="E154" s="965"/>
      <c r="F154" s="961"/>
      <c r="G154" s="961"/>
      <c r="H154" s="961"/>
      <c r="I154" s="957"/>
      <c r="J154" s="954"/>
      <c r="K154" s="964"/>
      <c r="L154" s="539"/>
      <c r="M154" s="551" t="s">
        <v>17</v>
      </c>
      <c r="N154" s="550"/>
      <c r="O154" s="546"/>
      <c r="P154" s="546"/>
      <c r="Q154" s="546"/>
      <c r="R154" s="574"/>
      <c r="S154" s="565"/>
      <c r="T154" s="564"/>
      <c r="U154" s="550"/>
      <c r="V154" s="565"/>
      <c r="W154" s="561"/>
      <c r="X154" s="588"/>
      <c r="Y154" s="588"/>
      <c r="Z154" s="588"/>
      <c r="AA154" s="588"/>
      <c r="AB154" s="588"/>
      <c r="AC154" s="588"/>
      <c r="AD154" s="588"/>
      <c r="AE154" s="588"/>
      <c r="AF154" s="588"/>
      <c r="AG154" s="588"/>
      <c r="AH154" s="588"/>
    </row>
    <row r="155" spans="1:35" s="523" customFormat="1" ht="15" customHeight="1">
      <c r="A155" s="1230"/>
      <c r="B155" s="1230"/>
      <c r="C155" s="965"/>
      <c r="D155" s="965"/>
      <c r="E155" s="965"/>
      <c r="F155" s="965"/>
      <c r="G155" s="970"/>
      <c r="H155" s="957"/>
      <c r="I155" s="968"/>
      <c r="J155" s="954"/>
      <c r="K155" s="969"/>
      <c r="L155" s="539"/>
      <c r="M155" s="550" t="s">
        <v>18</v>
      </c>
      <c r="N155" s="550"/>
      <c r="O155" s="546"/>
      <c r="P155" s="546"/>
      <c r="Q155" s="546"/>
      <c r="R155" s="574"/>
      <c r="S155" s="565"/>
      <c r="T155" s="564"/>
      <c r="U155" s="550"/>
      <c r="V155" s="565"/>
      <c r="W155" s="561"/>
      <c r="X155" s="588"/>
      <c r="Y155" s="588"/>
      <c r="Z155" s="588"/>
      <c r="AA155" s="588"/>
      <c r="AB155" s="588"/>
      <c r="AC155" s="588"/>
      <c r="AD155" s="588"/>
      <c r="AE155" s="588"/>
      <c r="AF155" s="588"/>
      <c r="AG155" s="588"/>
      <c r="AH155" s="588"/>
    </row>
    <row r="156" spans="1:35" s="523" customFormat="1" ht="15" customHeight="1">
      <c r="A156" s="1230"/>
      <c r="B156" s="965"/>
      <c r="C156" s="965"/>
      <c r="D156" s="965"/>
      <c r="E156" s="965"/>
      <c r="F156" s="965"/>
      <c r="G156" s="970"/>
      <c r="H156" s="957"/>
      <c r="I156" s="957"/>
      <c r="J156" s="954"/>
      <c r="K156" s="964"/>
      <c r="L156" s="539"/>
      <c r="M156" s="559" t="s">
        <v>19</v>
      </c>
      <c r="N156" s="550"/>
      <c r="O156" s="546"/>
      <c r="P156" s="546"/>
      <c r="Q156" s="546"/>
      <c r="R156" s="574"/>
      <c r="S156" s="565"/>
      <c r="T156" s="564"/>
      <c r="U156" s="550"/>
      <c r="V156" s="565"/>
      <c r="W156" s="561"/>
      <c r="X156" s="588"/>
      <c r="Y156" s="588"/>
      <c r="Z156" s="588"/>
      <c r="AA156" s="588"/>
      <c r="AB156" s="588"/>
      <c r="AC156" s="588"/>
      <c r="AD156" s="588"/>
      <c r="AE156" s="588"/>
      <c r="AF156" s="588"/>
      <c r="AG156" s="588"/>
      <c r="AH156" s="588"/>
    </row>
    <row r="157" spans="1:35" s="523" customFormat="1" ht="15" customHeight="1">
      <c r="A157" s="953"/>
      <c r="B157" s="953"/>
      <c r="C157" s="953"/>
      <c r="D157" s="953"/>
      <c r="E157" s="953"/>
      <c r="F157" s="953"/>
      <c r="G157" s="953"/>
      <c r="H157" s="953"/>
      <c r="I157" s="953"/>
      <c r="J157" s="953"/>
      <c r="K157" s="953"/>
      <c r="L157" s="539"/>
      <c r="M157" s="566" t="s">
        <v>309</v>
      </c>
      <c r="N157" s="550"/>
      <c r="O157" s="546"/>
      <c r="P157" s="546"/>
      <c r="Q157" s="546"/>
      <c r="R157" s="574"/>
      <c r="S157" s="565"/>
      <c r="T157" s="564"/>
      <c r="U157" s="550"/>
      <c r="V157" s="565"/>
      <c r="W157" s="561"/>
      <c r="X157" s="588"/>
      <c r="Y157" s="588"/>
      <c r="Z157" s="588"/>
      <c r="AA157" s="588"/>
      <c r="AB157" s="588"/>
      <c r="AC157" s="588"/>
      <c r="AD157" s="588"/>
      <c r="AE157" s="588"/>
      <c r="AF157" s="588"/>
      <c r="AG157" s="588"/>
      <c r="AH157" s="588"/>
    </row>
    <row r="158" spans="1:35" ht="17.100000000000001" customHeight="1">
      <c r="X158" s="204"/>
      <c r="Y158" s="204"/>
      <c r="Z158" s="204"/>
      <c r="AA158" s="204"/>
      <c r="AB158" s="204"/>
      <c r="AC158" s="204"/>
      <c r="AD158" s="204"/>
      <c r="AE158" s="204"/>
      <c r="AF158" s="204"/>
      <c r="AG158" s="204"/>
      <c r="AH158" s="204"/>
    </row>
    <row r="159" spans="1:35" s="35" customFormat="1" ht="17.100000000000001" customHeight="1">
      <c r="G159" s="35" t="s">
        <v>13</v>
      </c>
      <c r="I159" s="35" t="s">
        <v>184</v>
      </c>
      <c r="V159" s="158"/>
      <c r="X159" s="217"/>
      <c r="Y159" s="217"/>
      <c r="Z159" s="217"/>
      <c r="AA159" s="217"/>
      <c r="AB159" s="217"/>
      <c r="AC159" s="217"/>
      <c r="AD159" s="217"/>
      <c r="AE159" s="217"/>
      <c r="AF159" s="217"/>
      <c r="AG159" s="217"/>
      <c r="AH159" s="217"/>
    </row>
    <row r="160" spans="1:35" ht="17.100000000000001" customHeight="1">
      <c r="T160" s="122"/>
      <c r="U160" s="43"/>
      <c r="X160" s="204"/>
      <c r="Y160" s="204"/>
      <c r="Z160" s="204"/>
      <c r="AA160" s="204"/>
      <c r="AB160" s="204"/>
      <c r="AC160" s="204"/>
      <c r="AD160" s="204"/>
      <c r="AE160" s="204"/>
      <c r="AF160" s="204"/>
      <c r="AG160" s="204"/>
      <c r="AH160" s="204"/>
    </row>
    <row r="161" spans="1:33" s="524" customFormat="1" ht="22.5">
      <c r="A161" s="1230">
        <v>1</v>
      </c>
      <c r="B161" s="902"/>
      <c r="C161" s="902"/>
      <c r="D161" s="902"/>
      <c r="E161" s="903"/>
      <c r="F161" s="904"/>
      <c r="G161" s="904"/>
      <c r="H161" s="904"/>
      <c r="I161" s="905"/>
      <c r="J161" s="900"/>
      <c r="K161" s="907"/>
      <c r="L161" s="594">
        <f>mergeValue(A161)</f>
        <v>1</v>
      </c>
      <c r="M161" s="642" t="s">
        <v>20</v>
      </c>
      <c r="N161" s="581"/>
      <c r="O161" s="1280"/>
      <c r="P161" s="1281"/>
      <c r="Q161" s="1281"/>
      <c r="R161" s="1281"/>
      <c r="S161" s="1281"/>
      <c r="T161" s="1281"/>
      <c r="U161" s="1281"/>
      <c r="V161" s="1282"/>
      <c r="W161" s="631" t="s">
        <v>476</v>
      </c>
      <c r="X161" s="586"/>
      <c r="Y161" s="586"/>
      <c r="Z161" s="586"/>
      <c r="AA161" s="586"/>
      <c r="AB161" s="586"/>
      <c r="AC161" s="586"/>
      <c r="AD161" s="586"/>
      <c r="AE161" s="586"/>
      <c r="AF161" s="586"/>
      <c r="AG161" s="586"/>
    </row>
    <row r="162" spans="1:33" s="524" customFormat="1" ht="22.5">
      <c r="A162" s="1230"/>
      <c r="B162" s="1230">
        <v>1</v>
      </c>
      <c r="C162" s="902"/>
      <c r="D162" s="902"/>
      <c r="E162" s="904"/>
      <c r="F162" s="904"/>
      <c r="G162" s="904"/>
      <c r="H162" s="904"/>
      <c r="I162" s="899"/>
      <c r="J162" s="898"/>
      <c r="K162" s="901"/>
      <c r="L162" s="594" t="str">
        <f>mergeValue(A162) &amp;"."&amp; mergeValue(B162)</f>
        <v>1.1</v>
      </c>
      <c r="M162" s="547" t="s">
        <v>16</v>
      </c>
      <c r="N162" s="581"/>
      <c r="O162" s="1280"/>
      <c r="P162" s="1281"/>
      <c r="Q162" s="1281"/>
      <c r="R162" s="1281"/>
      <c r="S162" s="1281"/>
      <c r="T162" s="1281"/>
      <c r="U162" s="1281"/>
      <c r="V162" s="1282"/>
      <c r="W162" s="631" t="s">
        <v>477</v>
      </c>
      <c r="X162" s="586"/>
      <c r="Y162" s="586"/>
      <c r="Z162" s="586"/>
      <c r="AA162" s="586"/>
      <c r="AB162" s="586"/>
      <c r="AC162" s="586"/>
      <c r="AD162" s="586"/>
      <c r="AE162" s="586"/>
      <c r="AF162" s="586"/>
      <c r="AG162" s="586"/>
    </row>
    <row r="163" spans="1:33" s="524" customFormat="1" ht="22.5">
      <c r="A163" s="1230"/>
      <c r="B163" s="1230"/>
      <c r="C163" s="1230">
        <v>1</v>
      </c>
      <c r="D163" s="902"/>
      <c r="E163" s="904"/>
      <c r="F163" s="904"/>
      <c r="G163" s="904"/>
      <c r="H163" s="904"/>
      <c r="I163" s="906"/>
      <c r="J163" s="898"/>
      <c r="K163" s="901"/>
      <c r="L163" s="594" t="str">
        <f>mergeValue(A163) &amp;"."&amp; mergeValue(B163)&amp;"."&amp; mergeValue(C163)</f>
        <v>1.1.1</v>
      </c>
      <c r="M163" s="548" t="s">
        <v>7</v>
      </c>
      <c r="N163" s="581"/>
      <c r="O163" s="1280"/>
      <c r="P163" s="1281"/>
      <c r="Q163" s="1281"/>
      <c r="R163" s="1281"/>
      <c r="S163" s="1281"/>
      <c r="T163" s="1281"/>
      <c r="U163" s="1281"/>
      <c r="V163" s="1282"/>
      <c r="W163" s="631" t="s">
        <v>633</v>
      </c>
      <c r="X163" s="586"/>
      <c r="Y163" s="586"/>
      <c r="Z163" s="586"/>
      <c r="AA163" s="586"/>
      <c r="AB163" s="586"/>
      <c r="AC163" s="586"/>
      <c r="AD163" s="586"/>
      <c r="AE163" s="586"/>
      <c r="AF163" s="586"/>
      <c r="AG163" s="586"/>
    </row>
    <row r="164" spans="1:33" s="524" customFormat="1" ht="22.5">
      <c r="A164" s="1230"/>
      <c r="B164" s="1230"/>
      <c r="C164" s="1230"/>
      <c r="D164" s="1230">
        <v>1</v>
      </c>
      <c r="E164" s="904"/>
      <c r="F164" s="904"/>
      <c r="G164" s="904"/>
      <c r="H164" s="904"/>
      <c r="I164" s="906"/>
      <c r="J164" s="898"/>
      <c r="K164" s="901"/>
      <c r="L164" s="594" t="str">
        <f>mergeValue(A164) &amp;"."&amp; mergeValue(B164)&amp;"."&amp; mergeValue(C164)&amp;"."&amp; mergeValue(D164)</f>
        <v>1.1.1.1</v>
      </c>
      <c r="M164" s="549" t="s">
        <v>22</v>
      </c>
      <c r="N164" s="581"/>
      <c r="O164" s="1280"/>
      <c r="P164" s="1281"/>
      <c r="Q164" s="1281"/>
      <c r="R164" s="1281"/>
      <c r="S164" s="1281"/>
      <c r="T164" s="1281"/>
      <c r="U164" s="1281"/>
      <c r="V164" s="1282"/>
      <c r="W164" s="631" t="s">
        <v>634</v>
      </c>
      <c r="X164" s="586"/>
      <c r="Y164" s="586"/>
      <c r="Z164" s="586"/>
      <c r="AA164" s="586"/>
      <c r="AB164" s="586"/>
      <c r="AC164" s="586"/>
      <c r="AD164" s="586"/>
      <c r="AE164" s="586"/>
      <c r="AF164" s="586"/>
      <c r="AG164" s="586"/>
    </row>
    <row r="165" spans="1:33" s="524" customFormat="1" ht="101.25">
      <c r="A165" s="1230"/>
      <c r="B165" s="1230"/>
      <c r="C165" s="1230"/>
      <c r="D165" s="1230"/>
      <c r="E165" s="1230">
        <v>1</v>
      </c>
      <c r="F165" s="904"/>
      <c r="G165" s="904"/>
      <c r="H165" s="902">
        <v>1</v>
      </c>
      <c r="I165" s="1230">
        <v>1</v>
      </c>
      <c r="J165" s="904"/>
      <c r="K165" s="909"/>
      <c r="L165" s="594" t="str">
        <f>mergeValue(A165) &amp;"."&amp; mergeValue(B165)&amp;"."&amp; mergeValue(C165)&amp;"."&amp; mergeValue(D165)&amp;"."&amp; mergeValue(E165)</f>
        <v>1.1.1.1.1</v>
      </c>
      <c r="M165" s="555" t="s">
        <v>9</v>
      </c>
      <c r="N165" s="582"/>
      <c r="O165" s="1233"/>
      <c r="P165" s="1234"/>
      <c r="Q165" s="1234"/>
      <c r="R165" s="1234"/>
      <c r="S165" s="1234"/>
      <c r="T165" s="1234"/>
      <c r="U165" s="1234"/>
      <c r="V165" s="1235"/>
      <c r="W165" s="631" t="s">
        <v>638</v>
      </c>
      <c r="X165" s="586"/>
      <c r="Y165" s="586"/>
      <c r="Z165" s="586"/>
      <c r="AA165" s="586"/>
      <c r="AB165" s="586"/>
      <c r="AC165" s="586"/>
      <c r="AD165" s="586"/>
      <c r="AE165" s="586"/>
      <c r="AF165" s="586"/>
      <c r="AG165" s="586"/>
    </row>
    <row r="166" spans="1:33" s="524" customFormat="1" ht="90">
      <c r="A166" s="1230"/>
      <c r="B166" s="1230"/>
      <c r="C166" s="1230"/>
      <c r="D166" s="1230"/>
      <c r="E166" s="1230"/>
      <c r="F166" s="1230">
        <v>1</v>
      </c>
      <c r="G166" s="902"/>
      <c r="H166" s="902"/>
      <c r="I166" s="1230"/>
      <c r="J166" s="1230">
        <v>1</v>
      </c>
      <c r="K166" s="910"/>
      <c r="L166" s="594" t="str">
        <f>mergeValue(A166) &amp;"."&amp; mergeValue(B166)&amp;"."&amp; mergeValue(C166)&amp;"."&amp; mergeValue(D166)&amp;"."&amp; mergeValue(E166)&amp;"."&amp; mergeValue(F166)</f>
        <v>1.1.1.1.1.1</v>
      </c>
      <c r="M166" s="556" t="s">
        <v>10</v>
      </c>
      <c r="N166" s="582"/>
      <c r="O166" s="1233"/>
      <c r="P166" s="1234"/>
      <c r="Q166" s="1234"/>
      <c r="R166" s="1234"/>
      <c r="S166" s="1234"/>
      <c r="T166" s="1234"/>
      <c r="U166" s="1234"/>
      <c r="V166" s="1235"/>
      <c r="W166" s="631" t="s">
        <v>636</v>
      </c>
      <c r="X166" s="586"/>
      <c r="Y166" s="590" t="str">
        <f>strCheckUnique(Z166:Z169)</f>
        <v/>
      </c>
      <c r="Z166" s="586"/>
      <c r="AA166" s="590" t="str">
        <f>IF(O166="","",O166 &amp; ":_")</f>
        <v/>
      </c>
      <c r="AB166" s="586"/>
      <c r="AC166" s="586"/>
      <c r="AD166" s="586"/>
      <c r="AE166" s="586"/>
      <c r="AF166" s="586"/>
      <c r="AG166" s="586"/>
    </row>
    <row r="167" spans="1:33" s="524" customFormat="1" ht="188.25" customHeight="1">
      <c r="A167" s="1230"/>
      <c r="B167" s="1230"/>
      <c r="C167" s="1230"/>
      <c r="D167" s="1230"/>
      <c r="E167" s="1230"/>
      <c r="F167" s="1230"/>
      <c r="G167" s="902">
        <v>1</v>
      </c>
      <c r="H167" s="902"/>
      <c r="I167" s="1230"/>
      <c r="J167" s="1230"/>
      <c r="K167" s="910">
        <v>1</v>
      </c>
      <c r="L167" s="594" t="str">
        <f>mergeValue(A167) &amp;"."&amp; mergeValue(B167)&amp;"."&amp; mergeValue(C167)&amp;"."&amp; mergeValue(D167)&amp;"."&amp; mergeValue(E167)&amp;"."&amp; mergeValue(F167)&amp;"."&amp; mergeValue(G167)</f>
        <v>1.1.1.1.1.1.1</v>
      </c>
      <c r="M167" s="1070"/>
      <c r="N167" s="587"/>
      <c r="O167" s="1079"/>
      <c r="P167" s="563"/>
      <c r="Q167" s="563"/>
      <c r="R167" s="1240"/>
      <c r="S167" s="1226" t="s">
        <v>84</v>
      </c>
      <c r="T167" s="1240"/>
      <c r="U167" s="1226" t="s">
        <v>84</v>
      </c>
      <c r="V167" s="579"/>
      <c r="W167" s="1200" t="s">
        <v>656</v>
      </c>
      <c r="X167" s="586" t="str">
        <f>strCheckDate(O168:V168)</f>
        <v/>
      </c>
      <c r="Y167" s="590"/>
      <c r="Z167" s="590" t="str">
        <f>IF(M167="","",M167 )</f>
        <v/>
      </c>
      <c r="AA167" s="590"/>
      <c r="AB167" s="590"/>
      <c r="AC167" s="590"/>
      <c r="AD167" s="586"/>
      <c r="AE167" s="586"/>
      <c r="AF167" s="586"/>
      <c r="AG167" s="586"/>
    </row>
    <row r="168" spans="1:33" s="524" customFormat="1" ht="11.25" hidden="1" customHeight="1">
      <c r="A168" s="1230"/>
      <c r="B168" s="1230"/>
      <c r="C168" s="1230"/>
      <c r="D168" s="1230"/>
      <c r="E168" s="1230"/>
      <c r="F168" s="1230"/>
      <c r="G168" s="902"/>
      <c r="H168" s="902"/>
      <c r="I168" s="1230"/>
      <c r="J168" s="1230"/>
      <c r="K168" s="910"/>
      <c r="L168" s="601"/>
      <c r="M168" s="647"/>
      <c r="N168" s="587"/>
      <c r="O168" s="585"/>
      <c r="P168" s="563"/>
      <c r="Q168" s="585" t="str">
        <f>R167 &amp; "-" &amp; T167</f>
        <v>-</v>
      </c>
      <c r="R168" s="1225"/>
      <c r="S168" s="1226"/>
      <c r="T168" s="1225"/>
      <c r="U168" s="1226"/>
      <c r="V168" s="579"/>
      <c r="W168" s="1200"/>
      <c r="X168" s="586"/>
      <c r="Y168" s="586"/>
      <c r="Z168" s="586"/>
      <c r="AA168" s="586"/>
      <c r="AB168" s="586"/>
      <c r="AC168" s="586"/>
      <c r="AD168" s="586"/>
      <c r="AE168" s="586"/>
      <c r="AF168" s="586"/>
      <c r="AG168" s="586"/>
    </row>
    <row r="169" spans="1:33" s="523" customFormat="1" ht="15" customHeight="1">
      <c r="A169" s="1230"/>
      <c r="B169" s="1230"/>
      <c r="C169" s="1230"/>
      <c r="D169" s="1230"/>
      <c r="E169" s="1230"/>
      <c r="F169" s="1230"/>
      <c r="G169" s="904"/>
      <c r="H169" s="902"/>
      <c r="I169" s="1230"/>
      <c r="J169" s="1230"/>
      <c r="K169" s="909"/>
      <c r="L169" s="539"/>
      <c r="M169" s="558" t="s">
        <v>25</v>
      </c>
      <c r="N169" s="552"/>
      <c r="O169" s="546"/>
      <c r="P169" s="546"/>
      <c r="Q169" s="546"/>
      <c r="R169" s="574"/>
      <c r="S169" s="565"/>
      <c r="T169" s="564"/>
      <c r="U169" s="552"/>
      <c r="V169" s="561"/>
      <c r="W169" s="1200"/>
      <c r="X169" s="588"/>
      <c r="Y169" s="588"/>
      <c r="Z169" s="588"/>
      <c r="AA169" s="588"/>
      <c r="AB169" s="588"/>
      <c r="AC169" s="588"/>
      <c r="AD169" s="588"/>
      <c r="AE169" s="588"/>
      <c r="AF169" s="588"/>
      <c r="AG169" s="588"/>
    </row>
    <row r="170" spans="1:33" s="523" customFormat="1" ht="15" customHeight="1">
      <c r="A170" s="1230"/>
      <c r="B170" s="1230"/>
      <c r="C170" s="1230"/>
      <c r="D170" s="1230"/>
      <c r="E170" s="1230"/>
      <c r="F170" s="904"/>
      <c r="G170" s="904"/>
      <c r="H170" s="902"/>
      <c r="I170" s="1230"/>
      <c r="J170" s="904"/>
      <c r="K170" s="909"/>
      <c r="L170" s="539"/>
      <c r="M170" s="557" t="s">
        <v>11</v>
      </c>
      <c r="N170" s="551"/>
      <c r="O170" s="546"/>
      <c r="P170" s="546"/>
      <c r="Q170" s="546"/>
      <c r="R170" s="574"/>
      <c r="S170" s="565"/>
      <c r="T170" s="564"/>
      <c r="U170" s="551"/>
      <c r="V170" s="565"/>
      <c r="W170" s="561"/>
      <c r="X170" s="588"/>
      <c r="Y170" s="588"/>
      <c r="Z170" s="588"/>
      <c r="AA170" s="588"/>
      <c r="AB170" s="588"/>
      <c r="AC170" s="588"/>
      <c r="AD170" s="588"/>
      <c r="AE170" s="588"/>
      <c r="AF170" s="588"/>
      <c r="AG170" s="588"/>
    </row>
    <row r="171" spans="1:33" s="523" customFormat="1" ht="15" customHeight="1">
      <c r="A171" s="1230"/>
      <c r="B171" s="1230"/>
      <c r="C171" s="1230"/>
      <c r="D171" s="1230"/>
      <c r="E171" s="908"/>
      <c r="F171" s="904"/>
      <c r="G171" s="904"/>
      <c r="H171" s="904"/>
      <c r="I171" s="900"/>
      <c r="J171" s="897"/>
      <c r="K171" s="907"/>
      <c r="L171" s="539"/>
      <c r="M171" s="552" t="s">
        <v>12</v>
      </c>
      <c r="N171" s="550"/>
      <c r="O171" s="546"/>
      <c r="P171" s="546"/>
      <c r="Q171" s="546"/>
      <c r="R171" s="574"/>
      <c r="S171" s="565"/>
      <c r="T171" s="564"/>
      <c r="U171" s="550"/>
      <c r="V171" s="565"/>
      <c r="W171" s="561"/>
      <c r="X171" s="588"/>
      <c r="Y171" s="588"/>
      <c r="Z171" s="588"/>
      <c r="AA171" s="588"/>
      <c r="AB171" s="588"/>
      <c r="AC171" s="588"/>
      <c r="AD171" s="588"/>
      <c r="AE171" s="588"/>
      <c r="AF171" s="588"/>
      <c r="AG171" s="588"/>
    </row>
    <row r="172" spans="1:33" s="523" customFormat="1" ht="15" customHeight="1">
      <c r="A172" s="1230"/>
      <c r="B172" s="1230"/>
      <c r="C172" s="1230"/>
      <c r="D172" s="908"/>
      <c r="E172" s="908"/>
      <c r="F172" s="904"/>
      <c r="G172" s="904"/>
      <c r="H172" s="904"/>
      <c r="I172" s="900"/>
      <c r="J172" s="897"/>
      <c r="K172" s="907"/>
      <c r="L172" s="539"/>
      <c r="M172" s="551" t="s">
        <v>17</v>
      </c>
      <c r="N172" s="550"/>
      <c r="O172" s="546"/>
      <c r="P172" s="546"/>
      <c r="Q172" s="546"/>
      <c r="R172" s="574"/>
      <c r="S172" s="565"/>
      <c r="T172" s="564"/>
      <c r="U172" s="550"/>
      <c r="V172" s="565"/>
      <c r="W172" s="561"/>
      <c r="X172" s="588"/>
      <c r="Y172" s="588"/>
      <c r="Z172" s="588"/>
      <c r="AA172" s="588"/>
      <c r="AB172" s="588"/>
      <c r="AC172" s="588"/>
      <c r="AD172" s="588"/>
      <c r="AE172" s="588"/>
      <c r="AF172" s="588"/>
      <c r="AG172" s="588"/>
    </row>
    <row r="173" spans="1:33" s="523" customFormat="1" ht="15" customHeight="1">
      <c r="A173" s="1230"/>
      <c r="B173" s="1230"/>
      <c r="C173" s="908"/>
      <c r="D173" s="908"/>
      <c r="E173" s="908"/>
      <c r="F173" s="908"/>
      <c r="G173" s="913"/>
      <c r="H173" s="900"/>
      <c r="I173" s="911"/>
      <c r="J173" s="897"/>
      <c r="K173" s="912"/>
      <c r="L173" s="539"/>
      <c r="M173" s="550" t="s">
        <v>18</v>
      </c>
      <c r="N173" s="550"/>
      <c r="O173" s="546"/>
      <c r="P173" s="546"/>
      <c r="Q173" s="546"/>
      <c r="R173" s="574"/>
      <c r="S173" s="565"/>
      <c r="T173" s="564"/>
      <c r="U173" s="550"/>
      <c r="V173" s="565"/>
      <c r="W173" s="561"/>
      <c r="X173" s="588"/>
      <c r="Y173" s="588"/>
      <c r="Z173" s="588"/>
      <c r="AA173" s="588"/>
      <c r="AB173" s="588"/>
      <c r="AC173" s="588"/>
      <c r="AD173" s="588"/>
      <c r="AE173" s="588"/>
      <c r="AF173" s="588"/>
      <c r="AG173" s="588"/>
    </row>
    <row r="174" spans="1:33" s="523" customFormat="1" ht="15" customHeight="1">
      <c r="A174" s="1230"/>
      <c r="B174" s="908"/>
      <c r="C174" s="908"/>
      <c r="D174" s="908"/>
      <c r="E174" s="908"/>
      <c r="F174" s="908"/>
      <c r="G174" s="913"/>
      <c r="H174" s="900"/>
      <c r="I174" s="900"/>
      <c r="J174" s="897"/>
      <c r="K174" s="907"/>
      <c r="L174" s="539"/>
      <c r="M174" s="559" t="s">
        <v>19</v>
      </c>
      <c r="N174" s="550"/>
      <c r="O174" s="546"/>
      <c r="P174" s="546"/>
      <c r="Q174" s="546"/>
      <c r="R174" s="574"/>
      <c r="S174" s="565"/>
      <c r="T174" s="564"/>
      <c r="U174" s="550"/>
      <c r="V174" s="565"/>
      <c r="W174" s="561"/>
      <c r="X174" s="588"/>
      <c r="Y174" s="588"/>
      <c r="Z174" s="588"/>
      <c r="AA174" s="588"/>
      <c r="AB174" s="588"/>
      <c r="AC174" s="588"/>
      <c r="AD174" s="588"/>
      <c r="AE174" s="588"/>
      <c r="AF174" s="588"/>
      <c r="AG174" s="588"/>
    </row>
    <row r="175" spans="1:33" s="523" customFormat="1" ht="15" customHeight="1">
      <c r="A175" s="896"/>
      <c r="B175" s="896"/>
      <c r="C175" s="896"/>
      <c r="D175" s="896"/>
      <c r="E175" s="896"/>
      <c r="F175" s="896"/>
      <c r="G175" s="896"/>
      <c r="H175" s="896"/>
      <c r="I175" s="896"/>
      <c r="J175" s="896"/>
      <c r="K175" s="896"/>
      <c r="L175" s="539"/>
      <c r="M175" s="566" t="s">
        <v>309</v>
      </c>
      <c r="N175" s="550"/>
      <c r="O175" s="546"/>
      <c r="P175" s="546"/>
      <c r="Q175" s="546"/>
      <c r="R175" s="574"/>
      <c r="S175" s="565"/>
      <c r="T175" s="564"/>
      <c r="U175" s="550"/>
      <c r="V175" s="758"/>
      <c r="W175" s="758"/>
      <c r="X175" s="758"/>
      <c r="Y175" s="767"/>
      <c r="Z175" s="766"/>
      <c r="AA175" s="765"/>
      <c r="AB175" s="759"/>
      <c r="AC175" s="766"/>
      <c r="AD175" s="763"/>
      <c r="AE175" s="588"/>
      <c r="AF175" s="588"/>
      <c r="AG175" s="588"/>
    </row>
    <row r="177" spans="1:47" s="35" customFormat="1" ht="17.100000000000001" customHeight="1">
      <c r="G177" s="35" t="s">
        <v>13</v>
      </c>
      <c r="I177" s="35" t="s">
        <v>208</v>
      </c>
      <c r="AD177" s="158"/>
    </row>
    <row r="178" spans="1:47" ht="17.100000000000001" customHeight="1">
      <c r="L178" s="122"/>
      <c r="M178" s="122"/>
      <c r="N178" s="122"/>
      <c r="O178" s="122"/>
      <c r="P178" s="122"/>
      <c r="Q178" s="122"/>
      <c r="R178" s="122"/>
      <c r="S178" s="122"/>
      <c r="T178" s="122"/>
      <c r="U178" s="122"/>
      <c r="V178" s="122"/>
      <c r="W178" s="122"/>
      <c r="X178" s="122"/>
      <c r="Y178" s="122"/>
      <c r="Z178" s="122"/>
      <c r="AA178" s="122"/>
      <c r="AB178" s="122"/>
      <c r="AC178" s="122"/>
      <c r="AD178" s="122"/>
      <c r="AE178" s="122"/>
      <c r="AF178" s="122"/>
      <c r="AG178" s="122"/>
      <c r="AH178" s="122"/>
      <c r="AI178" s="122"/>
      <c r="AJ178" s="122"/>
      <c r="AK178" s="122"/>
      <c r="AL178" s="122"/>
      <c r="AM178" s="122"/>
    </row>
    <row r="179" spans="1:47" s="686" customFormat="1" ht="22.5">
      <c r="A179" s="1230">
        <v>1</v>
      </c>
      <c r="B179" s="981"/>
      <c r="C179" s="981"/>
      <c r="D179" s="981"/>
      <c r="E179" s="981"/>
      <c r="F179" s="981"/>
      <c r="G179" s="982"/>
      <c r="H179" s="982"/>
      <c r="I179" s="984"/>
      <c r="J179" s="976"/>
      <c r="K179" s="976"/>
      <c r="L179" s="725">
        <f>mergeValue(A179)</f>
        <v>1</v>
      </c>
      <c r="M179" s="642" t="s">
        <v>20</v>
      </c>
      <c r="N179" s="717"/>
      <c r="O179" s="1280"/>
      <c r="P179" s="1281"/>
      <c r="Q179" s="1281"/>
      <c r="R179" s="1281"/>
      <c r="S179" s="1281"/>
      <c r="T179" s="1281"/>
      <c r="U179" s="1281"/>
      <c r="V179" s="1281"/>
      <c r="W179" s="1282"/>
      <c r="X179" s="718" t="s">
        <v>476</v>
      </c>
      <c r="Y179" s="720"/>
      <c r="Z179" s="720"/>
      <c r="AA179" s="720"/>
      <c r="AB179" s="720"/>
      <c r="AC179" s="720"/>
      <c r="AD179" s="720"/>
      <c r="AE179" s="720"/>
      <c r="AF179" s="720"/>
      <c r="AG179" s="720"/>
    </row>
    <row r="180" spans="1:47" s="686" customFormat="1" ht="22.5">
      <c r="A180" s="1230"/>
      <c r="B180" s="1230">
        <v>1</v>
      </c>
      <c r="C180" s="981"/>
      <c r="D180" s="981"/>
      <c r="E180" s="981"/>
      <c r="F180" s="981"/>
      <c r="G180" s="986"/>
      <c r="H180" s="983"/>
      <c r="I180" s="988"/>
      <c r="J180" s="973"/>
      <c r="K180" s="972"/>
      <c r="L180" s="725" t="str">
        <f>mergeValue(A180) &amp;"."&amp; mergeValue(B180)</f>
        <v>1.1</v>
      </c>
      <c r="M180" s="693" t="s">
        <v>16</v>
      </c>
      <c r="N180" s="717"/>
      <c r="O180" s="1280"/>
      <c r="P180" s="1281"/>
      <c r="Q180" s="1281"/>
      <c r="R180" s="1281"/>
      <c r="S180" s="1281"/>
      <c r="T180" s="1281"/>
      <c r="U180" s="1281"/>
      <c r="V180" s="1281"/>
      <c r="W180" s="1282"/>
      <c r="X180" s="718" t="s">
        <v>477</v>
      </c>
      <c r="Y180" s="720"/>
      <c r="Z180" s="720"/>
      <c r="AA180" s="720"/>
      <c r="AB180" s="720"/>
      <c r="AC180" s="720"/>
      <c r="AD180" s="720"/>
      <c r="AE180" s="720"/>
      <c r="AF180" s="720"/>
      <c r="AG180" s="720"/>
    </row>
    <row r="181" spans="1:47" s="686" customFormat="1" ht="22.5">
      <c r="A181" s="1230"/>
      <c r="B181" s="1230"/>
      <c r="C181" s="1230">
        <v>1</v>
      </c>
      <c r="D181" s="981"/>
      <c r="E181" s="981"/>
      <c r="F181" s="981"/>
      <c r="G181" s="986"/>
      <c r="H181" s="983"/>
      <c r="I181" s="989"/>
      <c r="J181" s="973"/>
      <c r="K181" s="972"/>
      <c r="L181" s="725" t="str">
        <f>mergeValue(A181) &amp;"."&amp; mergeValue(B181)&amp;"."&amp; mergeValue(C181)</f>
        <v>1.1.1</v>
      </c>
      <c r="M181" s="694" t="s">
        <v>7</v>
      </c>
      <c r="N181" s="717"/>
      <c r="O181" s="1280"/>
      <c r="P181" s="1281"/>
      <c r="Q181" s="1281"/>
      <c r="R181" s="1281"/>
      <c r="S181" s="1281"/>
      <c r="T181" s="1281"/>
      <c r="U181" s="1281"/>
      <c r="V181" s="1281"/>
      <c r="W181" s="1282"/>
      <c r="X181" s="718" t="s">
        <v>633</v>
      </c>
      <c r="Y181" s="720"/>
      <c r="Z181" s="720"/>
      <c r="AA181" s="720"/>
      <c r="AB181" s="720"/>
      <c r="AC181" s="720"/>
      <c r="AD181" s="720"/>
      <c r="AE181" s="720"/>
      <c r="AF181" s="720"/>
      <c r="AG181" s="720"/>
    </row>
    <row r="182" spans="1:47" s="686" customFormat="1" ht="22.5">
      <c r="A182" s="1230"/>
      <c r="B182" s="1230"/>
      <c r="C182" s="1230"/>
      <c r="D182" s="1230">
        <v>1</v>
      </c>
      <c r="E182" s="981"/>
      <c r="F182" s="981"/>
      <c r="G182" s="986"/>
      <c r="H182" s="983"/>
      <c r="I182" s="989"/>
      <c r="J182" s="987"/>
      <c r="K182" s="972"/>
      <c r="L182" s="725" t="str">
        <f>mergeValue(A182) &amp;"."&amp; mergeValue(B182)&amp;"."&amp; mergeValue(C182)&amp;"."&amp; mergeValue(D182)</f>
        <v>1.1.1.1</v>
      </c>
      <c r="M182" s="695" t="s">
        <v>22</v>
      </c>
      <c r="N182" s="717"/>
      <c r="O182" s="1280"/>
      <c r="P182" s="1281"/>
      <c r="Q182" s="1281"/>
      <c r="R182" s="1281"/>
      <c r="S182" s="1281"/>
      <c r="T182" s="1281"/>
      <c r="U182" s="1281"/>
      <c r="V182" s="1281"/>
      <c r="W182" s="1282"/>
      <c r="X182" s="718" t="s">
        <v>687</v>
      </c>
      <c r="Y182" s="720"/>
      <c r="Z182" s="720"/>
      <c r="AA182" s="720"/>
      <c r="AB182" s="720"/>
      <c r="AC182" s="720"/>
      <c r="AD182" s="720"/>
      <c r="AE182" s="720"/>
      <c r="AF182" s="720"/>
      <c r="AG182" s="720"/>
    </row>
    <row r="183" spans="1:47" s="686" customFormat="1" ht="56.25" customHeight="1">
      <c r="A183" s="1230"/>
      <c r="B183" s="1230"/>
      <c r="C183" s="1230"/>
      <c r="D183" s="1230"/>
      <c r="E183" s="981">
        <v>1</v>
      </c>
      <c r="F183" s="981"/>
      <c r="G183" s="986"/>
      <c r="H183" s="983"/>
      <c r="I183" s="989"/>
      <c r="J183" s="987"/>
      <c r="K183" s="977"/>
      <c r="L183" s="725" t="str">
        <f>mergeValue(A183) &amp;"."&amp; mergeValue(B183)&amp;"."&amp; mergeValue(C183)&amp;"."&amp; mergeValue(D183)&amp;"."&amp; mergeValue(E183)</f>
        <v>1.1.1.1.1</v>
      </c>
      <c r="M183" s="1073"/>
      <c r="N183" s="691"/>
      <c r="O183" s="1075"/>
      <c r="P183" s="1076"/>
      <c r="Q183" s="672"/>
      <c r="R183" s="672"/>
      <c r="S183" s="1092"/>
      <c r="T183" s="651" t="s">
        <v>84</v>
      </c>
      <c r="U183" s="1092"/>
      <c r="V183" s="651" t="s">
        <v>84</v>
      </c>
      <c r="W183" s="728"/>
      <c r="X183" s="718" t="s">
        <v>688</v>
      </c>
      <c r="Y183" s="720" t="str">
        <f>strCheckDateTwo(N183:W183)</f>
        <v/>
      </c>
      <c r="Z183" s="720"/>
      <c r="AA183" s="720"/>
      <c r="AB183" s="720"/>
      <c r="AC183" s="720"/>
      <c r="AD183" s="720"/>
      <c r="AE183" s="720"/>
      <c r="AF183" s="720"/>
      <c r="AG183" s="720"/>
    </row>
    <row r="184" spans="1:47" s="686" customFormat="1" ht="14.25" hidden="1" customHeight="1">
      <c r="A184" s="1230"/>
      <c r="B184" s="1230"/>
      <c r="C184" s="1230"/>
      <c r="D184" s="1230"/>
      <c r="E184" s="981"/>
      <c r="F184" s="981"/>
      <c r="G184" s="986"/>
      <c r="H184" s="983"/>
      <c r="I184" s="989"/>
      <c r="J184" s="987"/>
      <c r="K184" s="977"/>
      <c r="L184" s="715"/>
      <c r="M184" s="702"/>
      <c r="N184" s="647"/>
      <c r="O184" s="647"/>
      <c r="P184" s="647"/>
      <c r="Q184" s="647"/>
      <c r="R184" s="719" t="str">
        <f>S183 &amp; "-" &amp; U183</f>
        <v>-</v>
      </c>
      <c r="S184" s="729"/>
      <c r="T184" s="721"/>
      <c r="U184" s="729"/>
      <c r="V184" s="647"/>
      <c r="W184" s="647"/>
      <c r="X184" s="701"/>
      <c r="Y184" s="720"/>
      <c r="Z184" s="720"/>
      <c r="AA184" s="720"/>
      <c r="AB184" s="720"/>
      <c r="AC184" s="720"/>
      <c r="AD184" s="720"/>
      <c r="AE184" s="720"/>
      <c r="AF184" s="720"/>
      <c r="AG184" s="720"/>
    </row>
    <row r="185" spans="1:47" s="686" customFormat="1" ht="15" customHeight="1">
      <c r="A185" s="1230"/>
      <c r="B185" s="1230"/>
      <c r="C185" s="1230"/>
      <c r="D185" s="1230"/>
      <c r="E185" s="981"/>
      <c r="F185" s="981"/>
      <c r="G185" s="986"/>
      <c r="H185" s="983"/>
      <c r="I185" s="989"/>
      <c r="J185" s="987"/>
      <c r="K185" s="977"/>
      <c r="L185" s="689"/>
      <c r="M185" s="698" t="s">
        <v>5</v>
      </c>
      <c r="N185" s="696"/>
      <c r="O185" s="692"/>
      <c r="P185" s="692"/>
      <c r="Q185" s="692"/>
      <c r="R185" s="692"/>
      <c r="S185" s="709"/>
      <c r="T185" s="705"/>
      <c r="U185" s="704"/>
      <c r="V185" s="696"/>
      <c r="W185" s="696"/>
      <c r="X185" s="700"/>
      <c r="Y185" s="720"/>
      <c r="Z185" s="720"/>
      <c r="AA185" s="720"/>
      <c r="AB185" s="720"/>
      <c r="AC185" s="720"/>
      <c r="AD185" s="720"/>
      <c r="AE185" s="720"/>
      <c r="AF185" s="720"/>
      <c r="AG185" s="720"/>
    </row>
    <row r="186" spans="1:47" s="685" customFormat="1" ht="15" customHeight="1">
      <c r="A186" s="1230"/>
      <c r="B186" s="1230"/>
      <c r="C186" s="1230"/>
      <c r="D186" s="985"/>
      <c r="E186" s="985"/>
      <c r="F186" s="985"/>
      <c r="G186" s="986"/>
      <c r="H186" s="985"/>
      <c r="I186" s="989"/>
      <c r="J186" s="975"/>
      <c r="K186" s="979"/>
      <c r="L186" s="689"/>
      <c r="M186" s="697" t="s">
        <v>17</v>
      </c>
      <c r="N186" s="696"/>
      <c r="O186" s="692"/>
      <c r="P186" s="692"/>
      <c r="Q186" s="692"/>
      <c r="R186" s="692"/>
      <c r="S186" s="709"/>
      <c r="T186" s="705"/>
      <c r="U186" s="704"/>
      <c r="V186" s="696"/>
      <c r="W186" s="705"/>
      <c r="X186" s="700"/>
      <c r="Y186" s="722"/>
      <c r="Z186" s="722"/>
      <c r="AA186" s="722"/>
      <c r="AB186" s="722"/>
      <c r="AC186" s="722"/>
      <c r="AD186" s="722"/>
      <c r="AE186" s="722"/>
      <c r="AF186" s="722"/>
      <c r="AG186" s="722"/>
    </row>
    <row r="187" spans="1:47" s="685" customFormat="1" ht="15" customHeight="1">
      <c r="A187" s="1230"/>
      <c r="B187" s="1230"/>
      <c r="C187" s="985"/>
      <c r="D187" s="985"/>
      <c r="E187" s="985"/>
      <c r="F187" s="985"/>
      <c r="G187" s="986"/>
      <c r="H187" s="985"/>
      <c r="I187" s="980"/>
      <c r="J187" s="975"/>
      <c r="K187" s="979"/>
      <c r="L187" s="689"/>
      <c r="M187" s="696" t="s">
        <v>18</v>
      </c>
      <c r="N187" s="696"/>
      <c r="O187" s="692"/>
      <c r="P187" s="692"/>
      <c r="Q187" s="692"/>
      <c r="R187" s="692"/>
      <c r="S187" s="709"/>
      <c r="T187" s="705"/>
      <c r="U187" s="704"/>
      <c r="V187" s="696"/>
      <c r="W187" s="705"/>
      <c r="X187" s="700"/>
      <c r="Y187" s="722"/>
      <c r="Z187" s="722"/>
      <c r="AA187" s="722"/>
      <c r="AB187" s="722"/>
      <c r="AC187" s="722"/>
      <c r="AD187" s="722"/>
      <c r="AE187" s="722"/>
      <c r="AF187" s="722"/>
      <c r="AG187" s="722"/>
    </row>
    <row r="188" spans="1:47" s="685" customFormat="1" ht="15" customHeight="1">
      <c r="A188" s="1230"/>
      <c r="B188" s="985"/>
      <c r="C188" s="985"/>
      <c r="D188" s="985"/>
      <c r="E188" s="985"/>
      <c r="F188" s="985"/>
      <c r="G188" s="986"/>
      <c r="H188" s="985"/>
      <c r="I188" s="980"/>
      <c r="J188" s="975"/>
      <c r="K188" s="979"/>
      <c r="L188" s="689"/>
      <c r="M188" s="699" t="s">
        <v>19</v>
      </c>
      <c r="N188" s="696"/>
      <c r="O188" s="692"/>
      <c r="P188" s="692"/>
      <c r="Q188" s="692"/>
      <c r="R188" s="692"/>
      <c r="S188" s="709"/>
      <c r="T188" s="705"/>
      <c r="U188" s="704"/>
      <c r="V188" s="696"/>
      <c r="W188" s="705"/>
      <c r="X188" s="700"/>
      <c r="Y188" s="722"/>
      <c r="Z188" s="722"/>
      <c r="AA188" s="722"/>
      <c r="AB188" s="722"/>
      <c r="AC188" s="722"/>
      <c r="AD188" s="722"/>
      <c r="AE188" s="722"/>
      <c r="AF188" s="722"/>
      <c r="AG188" s="722"/>
    </row>
    <row r="189" spans="1:47" s="685" customFormat="1" ht="15" customHeight="1">
      <c r="A189" s="971"/>
      <c r="B189" s="971"/>
      <c r="C189" s="971"/>
      <c r="D189" s="971"/>
      <c r="E189" s="971"/>
      <c r="F189" s="971"/>
      <c r="G189" s="978"/>
      <c r="H189" s="979"/>
      <c r="I189" s="974"/>
      <c r="J189" s="975"/>
      <c r="K189" s="971"/>
      <c r="L189" s="689"/>
      <c r="M189" s="706" t="s">
        <v>309</v>
      </c>
      <c r="N189" s="696"/>
      <c r="O189" s="692"/>
      <c r="P189" s="692"/>
      <c r="Q189" s="692"/>
      <c r="R189" s="692"/>
      <c r="S189" s="709"/>
      <c r="T189" s="705"/>
      <c r="U189" s="704"/>
      <c r="V189" s="696"/>
      <c r="W189" s="705"/>
      <c r="X189" s="700"/>
      <c r="Y189" s="722"/>
      <c r="Z189" s="722"/>
      <c r="AA189" s="722"/>
      <c r="AB189" s="722"/>
      <c r="AC189" s="722"/>
      <c r="AD189" s="722"/>
      <c r="AE189" s="722"/>
      <c r="AF189" s="722"/>
      <c r="AG189" s="722"/>
    </row>
    <row r="190" spans="1:47" ht="15" customHeight="1">
      <c r="G190" s="156"/>
      <c r="H190" s="157"/>
      <c r="I190" s="157"/>
      <c r="J190" s="85"/>
      <c r="K190" s="157"/>
      <c r="L190" s="157"/>
      <c r="M190" s="157"/>
      <c r="N190" s="157"/>
      <c r="O190" s="157"/>
      <c r="P190" s="157"/>
      <c r="Q190" s="157"/>
      <c r="R190" s="157"/>
      <c r="S190" s="157"/>
      <c r="T190" s="157"/>
      <c r="U190" s="157"/>
      <c r="V190" s="157"/>
      <c r="W190" s="157"/>
      <c r="X190" s="157"/>
      <c r="Y190" s="157"/>
      <c r="Z190" s="157"/>
      <c r="AA190" s="157"/>
      <c r="AB190" s="157"/>
      <c r="AC190" s="157"/>
      <c r="AD190" s="157"/>
      <c r="AE190" s="157"/>
      <c r="AF190" s="157"/>
      <c r="AG190" s="157"/>
      <c r="AH190" s="157"/>
      <c r="AI190" s="157"/>
      <c r="AJ190" s="157"/>
      <c r="AK190" s="157"/>
      <c r="AL190" s="204"/>
      <c r="AM190" s="204"/>
      <c r="AN190" s="204"/>
      <c r="AO190" s="204"/>
      <c r="AP190" s="204"/>
      <c r="AQ190" s="204"/>
      <c r="AR190" s="204"/>
      <c r="AS190" s="204"/>
      <c r="AT190" s="204"/>
      <c r="AU190" s="204"/>
    </row>
    <row r="191" spans="1:47" s="35" customFormat="1" ht="17.100000000000001" customHeight="1">
      <c r="G191" s="35" t="s">
        <v>13</v>
      </c>
      <c r="I191" s="35" t="s">
        <v>209</v>
      </c>
      <c r="T191" s="158"/>
    </row>
    <row r="192" spans="1:47" ht="17.100000000000001" customHeight="1">
      <c r="L192" s="122"/>
      <c r="M192" s="122"/>
      <c r="N192" s="122"/>
      <c r="O192" s="122"/>
      <c r="P192" s="122"/>
      <c r="Q192" s="122"/>
      <c r="R192" s="122"/>
      <c r="S192" s="122"/>
      <c r="T192" s="122"/>
      <c r="U192" s="122"/>
      <c r="V192" s="122"/>
      <c r="W192" s="122"/>
      <c r="X192" s="122"/>
      <c r="Y192" s="122"/>
      <c r="Z192" s="122"/>
      <c r="AA192" s="122"/>
      <c r="AB192" s="122"/>
      <c r="AC192" s="122"/>
      <c r="AD192" s="122"/>
      <c r="AE192" s="122"/>
      <c r="AF192" s="122"/>
      <c r="AG192" s="122"/>
      <c r="AH192" s="122"/>
      <c r="AI192" s="122"/>
      <c r="AJ192" s="122"/>
      <c r="AK192" s="122"/>
      <c r="AL192" s="122"/>
    </row>
    <row r="193" spans="1:46" s="686" customFormat="1" ht="22.5">
      <c r="A193" s="1230">
        <v>1</v>
      </c>
      <c r="B193" s="1016"/>
      <c r="C193" s="1016"/>
      <c r="D193" s="1016"/>
      <c r="E193" s="1016"/>
      <c r="F193" s="1009"/>
      <c r="G193" s="1015"/>
      <c r="H193" s="1015"/>
      <c r="I193" s="997"/>
      <c r="J193" s="996"/>
      <c r="K193" s="996"/>
      <c r="L193" s="725">
        <f>mergeValue(A193)</f>
        <v>1</v>
      </c>
      <c r="M193" s="642" t="s">
        <v>20</v>
      </c>
      <c r="N193" s="1311"/>
      <c r="O193" s="1312"/>
      <c r="P193" s="1312"/>
      <c r="Q193" s="1312"/>
      <c r="R193" s="1312"/>
      <c r="S193" s="1312"/>
      <c r="T193" s="1312"/>
      <c r="U193" s="1312"/>
      <c r="V193" s="1312"/>
      <c r="W193" s="1312"/>
      <c r="X193" s="1312"/>
      <c r="Y193" s="1312"/>
      <c r="Z193" s="1312"/>
      <c r="AA193" s="1312"/>
      <c r="AB193" s="1312"/>
      <c r="AC193" s="1312"/>
      <c r="AD193" s="1312"/>
      <c r="AE193" s="1312"/>
      <c r="AF193" s="1313"/>
      <c r="AG193" s="718" t="s">
        <v>476</v>
      </c>
      <c r="AH193" s="720"/>
      <c r="AI193" s="720"/>
      <c r="AJ193" s="720"/>
      <c r="AK193" s="720"/>
      <c r="AL193" s="720"/>
      <c r="AM193" s="720"/>
      <c r="AN193" s="720"/>
      <c r="AO193" s="720"/>
      <c r="AP193" s="720"/>
      <c r="AQ193" s="720"/>
      <c r="AR193" s="720"/>
    </row>
    <row r="194" spans="1:46" s="686" customFormat="1" ht="22.5">
      <c r="A194" s="1230"/>
      <c r="B194" s="1230">
        <v>1</v>
      </c>
      <c r="C194" s="1016"/>
      <c r="D194" s="1016"/>
      <c r="E194" s="1016"/>
      <c r="F194" s="1009"/>
      <c r="G194" s="1018"/>
      <c r="H194" s="1019"/>
      <c r="I194" s="998"/>
      <c r="J194" s="993"/>
      <c r="K194" s="991"/>
      <c r="L194" s="725" t="str">
        <f>mergeValue(A194) &amp;"."&amp; mergeValue(B194)</f>
        <v>1.1</v>
      </c>
      <c r="M194" s="693" t="s">
        <v>16</v>
      </c>
      <c r="N194" s="1308"/>
      <c r="O194" s="1309"/>
      <c r="P194" s="1309"/>
      <c r="Q194" s="1309"/>
      <c r="R194" s="1309"/>
      <c r="S194" s="1309"/>
      <c r="T194" s="1309"/>
      <c r="U194" s="1309"/>
      <c r="V194" s="1309"/>
      <c r="W194" s="1309"/>
      <c r="X194" s="1309"/>
      <c r="Y194" s="1309"/>
      <c r="Z194" s="1309"/>
      <c r="AA194" s="1309"/>
      <c r="AB194" s="1309"/>
      <c r="AC194" s="1309"/>
      <c r="AD194" s="1309"/>
      <c r="AE194" s="1309"/>
      <c r="AF194" s="1310"/>
      <c r="AG194" s="718" t="s">
        <v>477</v>
      </c>
      <c r="AH194" s="720"/>
      <c r="AI194" s="720"/>
      <c r="AJ194" s="720"/>
      <c r="AK194" s="720"/>
      <c r="AL194" s="720"/>
      <c r="AM194" s="720"/>
      <c r="AN194" s="720"/>
      <c r="AO194" s="720"/>
      <c r="AP194" s="720"/>
      <c r="AQ194" s="720"/>
      <c r="AR194" s="720"/>
    </row>
    <row r="195" spans="1:46" s="686" customFormat="1" ht="22.5">
      <c r="A195" s="1230"/>
      <c r="B195" s="1230"/>
      <c r="C195" s="1230">
        <v>1</v>
      </c>
      <c r="D195" s="1016"/>
      <c r="E195" s="1016"/>
      <c r="F195" s="1009"/>
      <c r="G195" s="1018"/>
      <c r="H195" s="1019"/>
      <c r="I195" s="998"/>
      <c r="J195" s="993"/>
      <c r="K195" s="991"/>
      <c r="L195" s="725" t="str">
        <f>mergeValue(A195) &amp;"."&amp; mergeValue(B195)&amp;"."&amp; mergeValue(C195)</f>
        <v>1.1.1</v>
      </c>
      <c r="M195" s="694" t="s">
        <v>7</v>
      </c>
      <c r="N195" s="1308"/>
      <c r="O195" s="1309"/>
      <c r="P195" s="1309"/>
      <c r="Q195" s="1309"/>
      <c r="R195" s="1309"/>
      <c r="S195" s="1309"/>
      <c r="T195" s="1309"/>
      <c r="U195" s="1309"/>
      <c r="V195" s="1309"/>
      <c r="W195" s="1309"/>
      <c r="X195" s="1309"/>
      <c r="Y195" s="1309"/>
      <c r="Z195" s="1309"/>
      <c r="AA195" s="1309"/>
      <c r="AB195" s="1309"/>
      <c r="AC195" s="1309"/>
      <c r="AD195" s="1309"/>
      <c r="AE195" s="1309"/>
      <c r="AF195" s="1310"/>
      <c r="AG195" s="718" t="s">
        <v>633</v>
      </c>
      <c r="AH195" s="720"/>
      <c r="AI195" s="720"/>
      <c r="AJ195" s="720"/>
      <c r="AK195" s="720"/>
      <c r="AL195" s="720"/>
      <c r="AM195" s="720"/>
      <c r="AN195" s="720"/>
      <c r="AO195" s="720"/>
      <c r="AP195" s="720"/>
      <c r="AQ195" s="720"/>
      <c r="AR195" s="720"/>
    </row>
    <row r="196" spans="1:46" s="686" customFormat="1" ht="15" customHeight="1">
      <c r="A196" s="1230"/>
      <c r="B196" s="1230"/>
      <c r="C196" s="1230"/>
      <c r="D196" s="1230">
        <v>1</v>
      </c>
      <c r="E196" s="1016"/>
      <c r="F196" s="1009"/>
      <c r="G196" s="1018"/>
      <c r="H196" s="1019"/>
      <c r="I196" s="998"/>
      <c r="J196" s="993"/>
      <c r="K196" s="991"/>
      <c r="L196" s="725" t="str">
        <f>mergeValue(A196) &amp;"."&amp; mergeValue(B196)&amp;"."&amp; mergeValue(C196)&amp;"."&amp; mergeValue(D196)</f>
        <v>1.1.1.1</v>
      </c>
      <c r="M196" s="695" t="s">
        <v>22</v>
      </c>
      <c r="N196" s="1308"/>
      <c r="O196" s="1309"/>
      <c r="P196" s="1309"/>
      <c r="Q196" s="1309"/>
      <c r="R196" s="1309"/>
      <c r="S196" s="1309"/>
      <c r="T196" s="1309"/>
      <c r="U196" s="1309"/>
      <c r="V196" s="1309"/>
      <c r="W196" s="1309"/>
      <c r="X196" s="1309"/>
      <c r="Y196" s="1309"/>
      <c r="Z196" s="1309"/>
      <c r="AA196" s="1309"/>
      <c r="AB196" s="1309"/>
      <c r="AC196" s="1309"/>
      <c r="AD196" s="1309"/>
      <c r="AE196" s="1309"/>
      <c r="AF196" s="1310"/>
      <c r="AG196" s="718" t="s">
        <v>680</v>
      </c>
      <c r="AH196" s="720"/>
      <c r="AI196" s="720"/>
      <c r="AJ196" s="720"/>
      <c r="AK196" s="720"/>
      <c r="AL196" s="720"/>
      <c r="AM196" s="720"/>
      <c r="AN196" s="720"/>
      <c r="AO196" s="720"/>
      <c r="AP196" s="720"/>
      <c r="AQ196" s="720"/>
      <c r="AR196" s="720"/>
    </row>
    <row r="197" spans="1:46" s="686" customFormat="1" ht="17.100000000000001" customHeight="1">
      <c r="A197" s="1230"/>
      <c r="B197" s="1230"/>
      <c r="C197" s="1230"/>
      <c r="D197" s="1230"/>
      <c r="E197" s="1230">
        <v>1</v>
      </c>
      <c r="F197" s="1009"/>
      <c r="G197" s="1018"/>
      <c r="H197" s="1019"/>
      <c r="I197" s="1020"/>
      <c r="J197" s="1010"/>
      <c r="K197" s="1158"/>
      <c r="L197" s="1269" t="str">
        <f>mergeValue(A197) &amp;"."&amp; mergeValue(B197)&amp;"."&amp; mergeValue(C197)&amp;"."&amp; mergeValue(D197)&amp;"."&amp; mergeValue(E197)</f>
        <v>1.1.1.1.1</v>
      </c>
      <c r="M197" s="1270"/>
      <c r="N197" s="1226" t="s">
        <v>85</v>
      </c>
      <c r="O197" s="1264"/>
      <c r="P197" s="1260">
        <v>1</v>
      </c>
      <c r="Q197" s="1289"/>
      <c r="R197" s="1226" t="s">
        <v>85</v>
      </c>
      <c r="S197" s="1264"/>
      <c r="T197" s="1260">
        <v>1</v>
      </c>
      <c r="U197" s="1289"/>
      <c r="V197" s="1226" t="s">
        <v>85</v>
      </c>
      <c r="W197" s="702"/>
      <c r="X197" s="690">
        <v>1</v>
      </c>
      <c r="Y197" s="1096"/>
      <c r="Z197" s="672"/>
      <c r="AA197" s="672"/>
      <c r="AB197" s="1240"/>
      <c r="AC197" s="1226" t="s">
        <v>84</v>
      </c>
      <c r="AD197" s="1240"/>
      <c r="AE197" s="1226" t="s">
        <v>84</v>
      </c>
      <c r="AF197" s="716"/>
      <c r="AG197" s="1257" t="s">
        <v>681</v>
      </c>
      <c r="AH197" s="720" t="str">
        <f>strCheckDate(Z198:AF198)</f>
        <v/>
      </c>
      <c r="AI197" s="723" t="str">
        <f>IF(AND(COUNTIF(AJ192:AJ192,AJ197)&gt;1,AJ197&lt;&gt;""),"ErrUnique:HasDoubleConn","")</f>
        <v/>
      </c>
      <c r="AJ197" s="723"/>
      <c r="AK197" s="723"/>
      <c r="AL197" s="723"/>
      <c r="AM197" s="723"/>
      <c r="AN197" s="723"/>
      <c r="AO197" s="720"/>
      <c r="AP197" s="720"/>
      <c r="AQ197" s="720"/>
      <c r="AR197" s="720"/>
    </row>
    <row r="198" spans="1:46" s="686" customFormat="1" ht="17.100000000000001" customHeight="1">
      <c r="A198" s="1230"/>
      <c r="B198" s="1230"/>
      <c r="C198" s="1230"/>
      <c r="D198" s="1230"/>
      <c r="E198" s="1230"/>
      <c r="F198" s="1009"/>
      <c r="G198" s="1018"/>
      <c r="H198" s="1019"/>
      <c r="I198" s="1020"/>
      <c r="J198" s="1010"/>
      <c r="K198" s="1158"/>
      <c r="L198" s="1269"/>
      <c r="M198" s="1270"/>
      <c r="N198" s="1226"/>
      <c r="O198" s="1264"/>
      <c r="P198" s="1260"/>
      <c r="Q198" s="1289"/>
      <c r="R198" s="1226"/>
      <c r="S198" s="1264"/>
      <c r="T198" s="1260"/>
      <c r="U198" s="1289"/>
      <c r="V198" s="1226"/>
      <c r="W198" s="727"/>
      <c r="X198" s="706"/>
      <c r="Y198" s="706"/>
      <c r="Z198" s="708"/>
      <c r="AA198" s="604" t="str">
        <f>AB197 &amp; "-" &amp; AD197</f>
        <v>-</v>
      </c>
      <c r="AB198" s="1225"/>
      <c r="AC198" s="1226"/>
      <c r="AD198" s="1225"/>
      <c r="AE198" s="1226"/>
      <c r="AF198" s="674"/>
      <c r="AG198" s="1258"/>
      <c r="AH198" s="720"/>
      <c r="AI198" s="723"/>
      <c r="AJ198" s="723"/>
      <c r="AK198" s="723"/>
      <c r="AL198" s="723"/>
      <c r="AM198" s="723"/>
      <c r="AN198" s="723"/>
      <c r="AO198" s="720"/>
      <c r="AP198" s="720"/>
      <c r="AQ198" s="720"/>
      <c r="AR198" s="720"/>
    </row>
    <row r="199" spans="1:46" s="686" customFormat="1" ht="17.100000000000001" customHeight="1">
      <c r="A199" s="1230"/>
      <c r="B199" s="1230"/>
      <c r="C199" s="1230"/>
      <c r="D199" s="1230"/>
      <c r="E199" s="1230"/>
      <c r="F199" s="1009"/>
      <c r="G199" s="1018"/>
      <c r="H199" s="1019"/>
      <c r="I199" s="1020"/>
      <c r="J199" s="1010"/>
      <c r="K199" s="1158"/>
      <c r="L199" s="1269"/>
      <c r="M199" s="1270"/>
      <c r="N199" s="1226"/>
      <c r="O199" s="1264"/>
      <c r="P199" s="1260"/>
      <c r="Q199" s="1289"/>
      <c r="R199" s="1226"/>
      <c r="S199" s="603"/>
      <c r="T199" s="699"/>
      <c r="U199" s="706"/>
      <c r="V199" s="707"/>
      <c r="W199" s="707"/>
      <c r="X199" s="707"/>
      <c r="Y199" s="707"/>
      <c r="Z199" s="708"/>
      <c r="AA199" s="708"/>
      <c r="AB199" s="709"/>
      <c r="AC199" s="705"/>
      <c r="AD199" s="705"/>
      <c r="AE199" s="709"/>
      <c r="AF199" s="705"/>
      <c r="AG199" s="1258"/>
      <c r="AH199" s="720"/>
      <c r="AI199" s="723"/>
      <c r="AJ199" s="723"/>
      <c r="AK199" s="723"/>
      <c r="AL199" s="723"/>
      <c r="AM199" s="723"/>
      <c r="AN199" s="723"/>
      <c r="AO199" s="720"/>
      <c r="AP199" s="720"/>
      <c r="AQ199" s="720"/>
      <c r="AR199" s="720"/>
    </row>
    <row r="200" spans="1:46" s="686" customFormat="1" ht="17.100000000000001" customHeight="1">
      <c r="A200" s="1230"/>
      <c r="B200" s="1230"/>
      <c r="C200" s="1230"/>
      <c r="D200" s="1230"/>
      <c r="E200" s="1230"/>
      <c r="F200" s="1009"/>
      <c r="G200" s="1018"/>
      <c r="H200" s="1019"/>
      <c r="I200" s="1020"/>
      <c r="J200" s="1010"/>
      <c r="K200" s="1158"/>
      <c r="L200" s="1269"/>
      <c r="M200" s="1270"/>
      <c r="N200" s="1226"/>
      <c r="O200" s="710"/>
      <c r="P200" s="712"/>
      <c r="Q200" s="711"/>
      <c r="R200" s="707"/>
      <c r="S200" s="707"/>
      <c r="T200" s="707"/>
      <c r="U200" s="707"/>
      <c r="V200" s="707"/>
      <c r="W200" s="707"/>
      <c r="X200" s="707"/>
      <c r="Y200" s="707"/>
      <c r="Z200" s="708"/>
      <c r="AA200" s="708"/>
      <c r="AB200" s="709"/>
      <c r="AC200" s="705"/>
      <c r="AD200" s="705"/>
      <c r="AE200" s="709"/>
      <c r="AF200" s="705"/>
      <c r="AG200" s="1258"/>
      <c r="AH200" s="720"/>
      <c r="AI200" s="723"/>
      <c r="AJ200" s="723"/>
      <c r="AK200" s="723"/>
      <c r="AL200" s="723"/>
      <c r="AM200" s="723"/>
      <c r="AN200" s="723"/>
      <c r="AO200" s="720"/>
      <c r="AP200" s="720"/>
      <c r="AQ200" s="720"/>
      <c r="AR200" s="720"/>
    </row>
    <row r="201" spans="1:46" s="685" customFormat="1" ht="15" customHeight="1">
      <c r="A201" s="1230"/>
      <c r="B201" s="1230"/>
      <c r="C201" s="1230"/>
      <c r="D201" s="1230"/>
      <c r="E201" s="1017"/>
      <c r="F201" s="1011"/>
      <c r="G201" s="1013"/>
      <c r="H201" s="1011"/>
      <c r="I201" s="1020"/>
      <c r="J201" s="1010"/>
      <c r="K201" s="1004"/>
      <c r="L201" s="689"/>
      <c r="M201" s="698" t="s">
        <v>5</v>
      </c>
      <c r="N201" s="698"/>
      <c r="O201" s="698"/>
      <c r="P201" s="698"/>
      <c r="Q201" s="698"/>
      <c r="R201" s="698"/>
      <c r="S201" s="698"/>
      <c r="T201" s="698"/>
      <c r="U201" s="698"/>
      <c r="V201" s="698"/>
      <c r="W201" s="698"/>
      <c r="X201" s="698"/>
      <c r="Y201" s="698"/>
      <c r="Z201" s="698"/>
      <c r="AA201" s="698"/>
      <c r="AB201" s="698"/>
      <c r="AC201" s="698"/>
      <c r="AD201" s="698"/>
      <c r="AE201" s="698"/>
      <c r="AF201" s="698"/>
      <c r="AG201" s="1259"/>
      <c r="AH201" s="722"/>
      <c r="AI201" s="722"/>
      <c r="AJ201" s="724"/>
      <c r="AK201" s="724"/>
      <c r="AL201" s="724"/>
      <c r="AM201" s="724"/>
      <c r="AN201" s="724"/>
      <c r="AO201" s="722"/>
      <c r="AP201" s="722"/>
      <c r="AQ201" s="722"/>
      <c r="AR201" s="722"/>
    </row>
    <row r="202" spans="1:46" s="685" customFormat="1" ht="15" customHeight="1">
      <c r="A202" s="1230"/>
      <c r="B202" s="1230"/>
      <c r="C202" s="1230"/>
      <c r="D202" s="1017"/>
      <c r="E202" s="1017"/>
      <c r="F202" s="1011"/>
      <c r="G202" s="1018"/>
      <c r="H202" s="1011"/>
      <c r="I202" s="1004"/>
      <c r="J202" s="995"/>
      <c r="K202" s="1004"/>
      <c r="L202" s="689"/>
      <c r="M202" s="697" t="s">
        <v>17</v>
      </c>
      <c r="N202" s="697"/>
      <c r="O202" s="697"/>
      <c r="P202" s="697"/>
      <c r="Q202" s="697"/>
      <c r="R202" s="697"/>
      <c r="S202" s="697"/>
      <c r="T202" s="697"/>
      <c r="U202" s="697"/>
      <c r="V202" s="697"/>
      <c r="W202" s="697"/>
      <c r="X202" s="697"/>
      <c r="Y202" s="697"/>
      <c r="Z202" s="697"/>
      <c r="AA202" s="697"/>
      <c r="AB202" s="697"/>
      <c r="AC202" s="697"/>
      <c r="AD202" s="697"/>
      <c r="AE202" s="697"/>
      <c r="AF202" s="705"/>
      <c r="AG202" s="700"/>
      <c r="AH202" s="722"/>
      <c r="AI202" s="722"/>
      <c r="AJ202" s="724"/>
      <c r="AK202" s="724"/>
      <c r="AL202" s="724"/>
      <c r="AM202" s="724"/>
      <c r="AN202" s="724"/>
      <c r="AO202" s="722"/>
      <c r="AP202" s="722"/>
      <c r="AQ202" s="722"/>
      <c r="AR202" s="722"/>
    </row>
    <row r="203" spans="1:46" s="685" customFormat="1" ht="15" customHeight="1">
      <c r="A203" s="1230"/>
      <c r="B203" s="1230"/>
      <c r="C203" s="1017"/>
      <c r="D203" s="1017"/>
      <c r="E203" s="1017"/>
      <c r="F203" s="1011"/>
      <c r="G203" s="1018"/>
      <c r="H203" s="1011"/>
      <c r="I203" s="1004"/>
      <c r="J203" s="995"/>
      <c r="K203" s="1004"/>
      <c r="L203" s="689"/>
      <c r="M203" s="696" t="s">
        <v>18</v>
      </c>
      <c r="N203" s="696"/>
      <c r="O203" s="696"/>
      <c r="P203" s="696"/>
      <c r="Q203" s="696"/>
      <c r="R203" s="696"/>
      <c r="S203" s="696"/>
      <c r="T203" s="696"/>
      <c r="U203" s="696"/>
      <c r="V203" s="696"/>
      <c r="W203" s="696"/>
      <c r="X203" s="696"/>
      <c r="Y203" s="696"/>
      <c r="Z203" s="692"/>
      <c r="AA203" s="692"/>
      <c r="AB203" s="709"/>
      <c r="AC203" s="705"/>
      <c r="AD203" s="704"/>
      <c r="AE203" s="696"/>
      <c r="AF203" s="705"/>
      <c r="AG203" s="700"/>
      <c r="AH203" s="722"/>
      <c r="AI203" s="722"/>
      <c r="AJ203" s="722"/>
      <c r="AK203" s="722"/>
      <c r="AL203" s="722"/>
      <c r="AM203" s="722"/>
      <c r="AN203" s="722"/>
      <c r="AO203" s="722"/>
      <c r="AP203" s="722"/>
      <c r="AQ203" s="722"/>
      <c r="AR203" s="722"/>
    </row>
    <row r="204" spans="1:46" s="685" customFormat="1" ht="15" customHeight="1">
      <c r="A204" s="1230"/>
      <c r="B204" s="1017"/>
      <c r="C204" s="1017"/>
      <c r="D204" s="1017"/>
      <c r="E204" s="1017"/>
      <c r="F204" s="1011"/>
      <c r="G204" s="1018"/>
      <c r="H204" s="1011"/>
      <c r="I204" s="1004"/>
      <c r="J204" s="995"/>
      <c r="K204" s="1004"/>
      <c r="L204" s="689"/>
      <c r="M204" s="699" t="s">
        <v>19</v>
      </c>
      <c r="N204" s="699"/>
      <c r="O204" s="699"/>
      <c r="P204" s="699"/>
      <c r="Q204" s="699"/>
      <c r="R204" s="699"/>
      <c r="S204" s="699"/>
      <c r="T204" s="699"/>
      <c r="U204" s="699"/>
      <c r="V204" s="699"/>
      <c r="W204" s="699"/>
      <c r="X204" s="699"/>
      <c r="Y204" s="699"/>
      <c r="Z204" s="692"/>
      <c r="AA204" s="692"/>
      <c r="AB204" s="709"/>
      <c r="AC204" s="705"/>
      <c r="AD204" s="704"/>
      <c r="AE204" s="696"/>
      <c r="AF204" s="705"/>
      <c r="AG204" s="700"/>
      <c r="AH204" s="722"/>
      <c r="AI204" s="722"/>
      <c r="AJ204" s="722"/>
      <c r="AK204" s="722"/>
      <c r="AL204" s="722"/>
      <c r="AM204" s="722"/>
      <c r="AN204" s="722"/>
      <c r="AO204" s="722"/>
      <c r="AP204" s="722"/>
      <c r="AQ204" s="722"/>
      <c r="AR204" s="722"/>
    </row>
    <row r="205" spans="1:46" s="685" customFormat="1" ht="15" customHeight="1">
      <c r="A205" s="990"/>
      <c r="B205" s="990"/>
      <c r="C205" s="990"/>
      <c r="D205" s="990"/>
      <c r="E205" s="990"/>
      <c r="F205" s="990"/>
      <c r="G205" s="1003"/>
      <c r="H205" s="1004"/>
      <c r="I205" s="994"/>
      <c r="J205" s="995"/>
      <c r="K205" s="990"/>
      <c r="L205" s="689"/>
      <c r="M205" s="706" t="s">
        <v>309</v>
      </c>
      <c r="N205" s="706"/>
      <c r="O205" s="706"/>
      <c r="P205" s="706"/>
      <c r="Q205" s="706"/>
      <c r="R205" s="706"/>
      <c r="S205" s="706"/>
      <c r="T205" s="706"/>
      <c r="U205" s="706"/>
      <c r="V205" s="706"/>
      <c r="W205" s="706"/>
      <c r="X205" s="706"/>
      <c r="Y205" s="706"/>
      <c r="Z205" s="692"/>
      <c r="AA205" s="692"/>
      <c r="AB205" s="709"/>
      <c r="AC205" s="705"/>
      <c r="AD205" s="704"/>
      <c r="AE205" s="696"/>
      <c r="AF205" s="705"/>
      <c r="AG205" s="700"/>
      <c r="AH205" s="722"/>
      <c r="AI205" s="722"/>
      <c r="AJ205" s="722"/>
      <c r="AK205" s="722"/>
      <c r="AL205" s="722"/>
      <c r="AM205" s="722"/>
      <c r="AN205" s="722"/>
      <c r="AO205" s="722"/>
      <c r="AP205" s="722"/>
      <c r="AQ205" s="722"/>
      <c r="AR205" s="722"/>
    </row>
    <row r="206" spans="1:46" ht="15" customHeight="1">
      <c r="G206" s="156"/>
      <c r="H206" s="157"/>
      <c r="I206" s="157"/>
      <c r="J206" s="85"/>
      <c r="K206" s="157"/>
      <c r="L206" s="157"/>
      <c r="M206" s="157"/>
      <c r="N206" s="157"/>
      <c r="O206" s="157"/>
      <c r="P206" s="157"/>
      <c r="Q206" s="157"/>
      <c r="R206" s="157"/>
      <c r="S206" s="157"/>
      <c r="T206" s="157"/>
      <c r="U206" s="157"/>
      <c r="V206" s="157"/>
      <c r="W206" s="157"/>
      <c r="X206" s="157"/>
      <c r="Y206" s="157"/>
      <c r="Z206" s="157"/>
      <c r="AA206" s="157"/>
      <c r="AB206" s="157"/>
      <c r="AC206" s="157"/>
      <c r="AD206" s="157"/>
      <c r="AE206" s="157"/>
      <c r="AF206" s="157"/>
      <c r="AG206" s="157"/>
      <c r="AH206" s="157"/>
      <c r="AI206" s="157"/>
      <c r="AJ206" s="157"/>
      <c r="AK206" s="204"/>
      <c r="AL206" s="204"/>
      <c r="AM206" s="204"/>
      <c r="AN206" s="204"/>
      <c r="AO206" s="204"/>
      <c r="AP206" s="204"/>
      <c r="AQ206" s="204"/>
      <c r="AR206" s="204"/>
      <c r="AS206" s="204"/>
      <c r="AT206" s="204"/>
    </row>
    <row r="207" spans="1:46" ht="15" customHeight="1">
      <c r="G207" s="156"/>
      <c r="H207" s="157"/>
      <c r="I207" s="157"/>
      <c r="J207" s="85"/>
      <c r="K207" s="157"/>
      <c r="L207" s="157"/>
      <c r="M207" s="157"/>
      <c r="N207" s="157"/>
      <c r="O207" s="157"/>
      <c r="P207" s="157"/>
      <c r="Q207" s="1232"/>
      <c r="R207" s="157"/>
      <c r="S207" s="157"/>
      <c r="T207" s="157"/>
      <c r="U207" s="1232"/>
      <c r="V207" s="157"/>
      <c r="W207" s="157"/>
      <c r="X207" s="157"/>
      <c r="Y207" s="1093"/>
      <c r="Z207" s="157"/>
      <c r="AA207" s="157"/>
      <c r="AB207" s="157"/>
      <c r="AC207" s="157"/>
      <c r="AD207" s="157"/>
      <c r="AE207" s="157"/>
      <c r="AF207" s="157"/>
      <c r="AG207" s="157"/>
      <c r="AH207" s="157"/>
      <c r="AI207" s="157"/>
      <c r="AJ207" s="157"/>
      <c r="AK207" s="204"/>
      <c r="AL207" s="204"/>
      <c r="AM207" s="204"/>
      <c r="AN207" s="204"/>
      <c r="AO207" s="204"/>
      <c r="AP207" s="204"/>
      <c r="AQ207" s="204"/>
      <c r="AR207" s="204"/>
      <c r="AS207" s="204"/>
      <c r="AT207" s="204"/>
    </row>
    <row r="208" spans="1:46" ht="15" customHeight="1">
      <c r="G208" s="156"/>
      <c r="H208" s="157"/>
      <c r="I208" s="157"/>
      <c r="J208" s="85"/>
      <c r="K208" s="157"/>
      <c r="L208" s="157"/>
      <c r="M208" s="157"/>
      <c r="N208" s="157"/>
      <c r="O208" s="157"/>
      <c r="P208" s="157"/>
      <c r="Q208" s="1232"/>
      <c r="R208" s="157"/>
      <c r="S208" s="157"/>
      <c r="T208" s="157"/>
      <c r="U208" s="1232"/>
      <c r="V208" s="157"/>
      <c r="W208" s="157"/>
      <c r="X208" s="157"/>
      <c r="Y208" s="157"/>
      <c r="Z208" s="157"/>
      <c r="AA208" s="157"/>
      <c r="AB208" s="157"/>
      <c r="AC208" s="157"/>
    </row>
    <row r="209" spans="1:83" ht="15" customHeight="1">
      <c r="G209" s="156"/>
      <c r="H209" s="157"/>
      <c r="I209" s="157"/>
      <c r="J209" s="85"/>
      <c r="K209" s="157"/>
      <c r="L209" s="157"/>
      <c r="M209" s="157"/>
      <c r="N209" s="157"/>
      <c r="O209" s="157"/>
      <c r="Q209" s="1232"/>
      <c r="V209" s="157"/>
      <c r="W209" s="157"/>
      <c r="X209" s="157"/>
      <c r="Z209" s="157"/>
      <c r="AA209" s="157"/>
      <c r="AB209" s="157"/>
      <c r="AC209" s="731"/>
      <c r="AD209" s="157"/>
    </row>
    <row r="210" spans="1:83" ht="15" customHeight="1">
      <c r="G210" s="156"/>
      <c r="H210" s="157"/>
      <c r="I210" s="157"/>
      <c r="J210" s="85"/>
      <c r="K210" s="157"/>
      <c r="L210" s="157"/>
      <c r="M210" s="157"/>
      <c r="N210" s="157"/>
      <c r="O210" s="157"/>
      <c r="Q210" s="225"/>
      <c r="Y210" s="157"/>
      <c r="Z210" s="157"/>
      <c r="AA210" s="157"/>
      <c r="AB210" s="157"/>
      <c r="AC210" s="157"/>
      <c r="AD210" s="157"/>
      <c r="AE210" s="157"/>
    </row>
    <row r="211" spans="1:83" ht="15" customHeight="1">
      <c r="A211" s="732"/>
      <c r="B211" s="732"/>
      <c r="C211" s="732"/>
      <c r="D211" s="732"/>
      <c r="E211" s="732"/>
      <c r="F211" s="732"/>
      <c r="G211" s="735"/>
      <c r="H211" s="736"/>
      <c r="I211" s="736"/>
      <c r="J211" s="733"/>
      <c r="K211" s="736"/>
      <c r="L211" s="736"/>
      <c r="M211" s="736"/>
      <c r="N211" s="1314" t="s">
        <v>85</v>
      </c>
      <c r="O211" s="1264"/>
      <c r="P211" s="1260">
        <v>1</v>
      </c>
      <c r="Q211" s="1283"/>
      <c r="R211" s="1226" t="s">
        <v>84</v>
      </c>
      <c r="S211" s="1315"/>
      <c r="T211" s="1306">
        <v>1</v>
      </c>
      <c r="U211" s="1233"/>
      <c r="V211" s="1226" t="s">
        <v>84</v>
      </c>
      <c r="W211" s="838"/>
      <c r="X211" s="739">
        <v>1</v>
      </c>
      <c r="Y211" s="1093"/>
      <c r="Z211" s="736"/>
      <c r="AA211" s="736"/>
      <c r="AB211" s="736"/>
      <c r="AC211" s="736"/>
      <c r="AD211" s="736"/>
      <c r="AE211" s="732"/>
      <c r="AF211" s="730"/>
      <c r="AG211" s="730"/>
      <c r="AH211" s="730"/>
      <c r="AI211" s="730"/>
      <c r="AJ211" s="730"/>
      <c r="AK211" s="730"/>
      <c r="AL211" s="730"/>
      <c r="AM211" s="730"/>
      <c r="AN211" s="730"/>
      <c r="AO211" s="730"/>
      <c r="AP211" s="730"/>
      <c r="AQ211" s="730"/>
      <c r="AR211" s="730"/>
      <c r="AS211" s="730"/>
      <c r="AT211" s="730"/>
      <c r="AU211" s="730"/>
      <c r="AV211" s="730"/>
      <c r="AW211" s="730"/>
      <c r="AX211" s="730"/>
      <c r="AY211" s="730"/>
      <c r="AZ211" s="730"/>
      <c r="BA211" s="730"/>
      <c r="BB211" s="730"/>
      <c r="BC211" s="730"/>
      <c r="BD211" s="730"/>
      <c r="BE211" s="730"/>
      <c r="BF211" s="730"/>
      <c r="BG211" s="730"/>
      <c r="BH211" s="730"/>
      <c r="BI211" s="730"/>
      <c r="BJ211" s="730"/>
      <c r="BK211" s="730"/>
      <c r="BL211" s="730"/>
      <c r="BM211" s="730"/>
      <c r="BN211" s="730"/>
      <c r="BO211" s="730"/>
      <c r="BP211" s="730"/>
      <c r="BQ211" s="730"/>
      <c r="BR211" s="730"/>
      <c r="BS211" s="730"/>
      <c r="BT211" s="730"/>
      <c r="BU211" s="730"/>
      <c r="BV211" s="730"/>
      <c r="BW211" s="730"/>
      <c r="BX211" s="730"/>
      <c r="BY211" s="730"/>
      <c r="BZ211" s="730"/>
      <c r="CA211" s="730"/>
      <c r="CB211" s="730"/>
      <c r="CC211" s="730"/>
      <c r="CD211" s="730"/>
      <c r="CE211" s="730"/>
    </row>
    <row r="212" spans="1:83" ht="15" customHeight="1">
      <c r="A212" s="732"/>
      <c r="B212" s="732"/>
      <c r="C212" s="732"/>
      <c r="D212" s="732"/>
      <c r="E212" s="732"/>
      <c r="F212" s="732"/>
      <c r="G212" s="735"/>
      <c r="H212" s="736"/>
      <c r="I212" s="736"/>
      <c r="J212" s="733"/>
      <c r="K212" s="736"/>
      <c r="L212" s="736"/>
      <c r="M212" s="736"/>
      <c r="N212" s="1314"/>
      <c r="O212" s="1264"/>
      <c r="P212" s="1260"/>
      <c r="Q212" s="1283"/>
      <c r="R212" s="1226"/>
      <c r="S212" s="1316"/>
      <c r="T212" s="1307"/>
      <c r="U212" s="1233"/>
      <c r="V212" s="1226"/>
      <c r="W212" s="737"/>
      <c r="X212" s="737"/>
      <c r="Y212" s="737" t="s">
        <v>713</v>
      </c>
      <c r="Z212" s="736"/>
      <c r="AA212" s="736"/>
      <c r="AB212" s="736"/>
      <c r="AC212" s="736"/>
      <c r="AD212" s="736"/>
      <c r="AE212" s="736"/>
      <c r="AF212" s="730"/>
      <c r="AG212" s="730"/>
      <c r="AH212" s="730"/>
      <c r="AI212" s="730"/>
      <c r="AJ212" s="730"/>
      <c r="AK212" s="730"/>
      <c r="AL212" s="730"/>
      <c r="AM212" s="730"/>
      <c r="AN212" s="730"/>
      <c r="AO212" s="730"/>
      <c r="AP212" s="730"/>
      <c r="AQ212" s="730"/>
      <c r="AR212" s="730"/>
      <c r="AS212" s="730"/>
      <c r="AT212" s="730"/>
      <c r="AU212" s="730"/>
      <c r="AV212" s="730"/>
      <c r="AW212" s="730"/>
      <c r="AX212" s="730"/>
      <c r="AY212" s="730"/>
      <c r="AZ212" s="730"/>
      <c r="BA212" s="730"/>
      <c r="BB212" s="730"/>
      <c r="BC212" s="730"/>
      <c r="BD212" s="730"/>
      <c r="BE212" s="730"/>
      <c r="BF212" s="730"/>
      <c r="BG212" s="730"/>
      <c r="BH212" s="730"/>
      <c r="BI212" s="730"/>
      <c r="BJ212" s="730"/>
      <c r="BK212" s="730"/>
      <c r="BL212" s="730"/>
      <c r="BM212" s="730"/>
      <c r="BN212" s="730"/>
      <c r="BO212" s="730"/>
      <c r="BP212" s="730"/>
      <c r="BQ212" s="730"/>
      <c r="BR212" s="730"/>
      <c r="BS212" s="730"/>
      <c r="BT212" s="730"/>
      <c r="BU212" s="730"/>
      <c r="BV212" s="730"/>
      <c r="BW212" s="730"/>
      <c r="BX212" s="730"/>
      <c r="BY212" s="730"/>
      <c r="BZ212" s="730"/>
      <c r="CA212" s="730"/>
      <c r="CB212" s="730"/>
      <c r="CC212" s="730"/>
      <c r="CD212" s="730"/>
      <c r="CE212" s="730"/>
    </row>
    <row r="213" spans="1:83" ht="15" customHeight="1">
      <c r="A213" s="732"/>
      <c r="B213" s="732"/>
      <c r="C213" s="732"/>
      <c r="D213" s="732"/>
      <c r="E213" s="732"/>
      <c r="F213" s="732"/>
      <c r="G213" s="735"/>
      <c r="H213" s="736"/>
      <c r="I213" s="736"/>
      <c r="J213" s="733"/>
      <c r="K213" s="736"/>
      <c r="L213" s="736"/>
      <c r="M213" s="736"/>
      <c r="N213" s="1314"/>
      <c r="O213" s="1264"/>
      <c r="P213" s="1260"/>
      <c r="Q213" s="1283"/>
      <c r="R213" s="1226"/>
      <c r="S213" s="734"/>
      <c r="T213" s="734"/>
      <c r="U213" s="737" t="s">
        <v>714</v>
      </c>
      <c r="V213" s="837"/>
      <c r="W213" s="738"/>
      <c r="X213" s="738"/>
      <c r="Y213" s="738"/>
      <c r="Z213" s="736"/>
      <c r="AA213" s="736"/>
      <c r="AB213" s="736"/>
      <c r="AC213" s="736"/>
      <c r="AD213" s="736"/>
      <c r="AE213" s="736"/>
      <c r="AF213" s="730"/>
      <c r="AG213" s="730"/>
      <c r="AH213" s="730"/>
      <c r="AI213" s="730"/>
      <c r="AJ213" s="730"/>
      <c r="AK213" s="730"/>
      <c r="AL213" s="730"/>
      <c r="AM213" s="730"/>
      <c r="AN213" s="730"/>
      <c r="AO213" s="730"/>
      <c r="AP213" s="730"/>
      <c r="AQ213" s="730"/>
      <c r="AR213" s="730"/>
      <c r="AS213" s="730"/>
      <c r="AT213" s="730"/>
      <c r="AU213" s="730"/>
      <c r="AV213" s="730"/>
      <c r="AW213" s="730"/>
      <c r="AX213" s="730"/>
      <c r="AY213" s="730"/>
      <c r="AZ213" s="730"/>
      <c r="BA213" s="730"/>
      <c r="BB213" s="730"/>
      <c r="BC213" s="730"/>
      <c r="BD213" s="730"/>
      <c r="BE213" s="730"/>
      <c r="BF213" s="730"/>
      <c r="BG213" s="730"/>
      <c r="BH213" s="730"/>
      <c r="BI213" s="730"/>
      <c r="BJ213" s="730"/>
      <c r="BK213" s="730"/>
      <c r="BL213" s="730"/>
      <c r="BM213" s="730"/>
      <c r="BN213" s="730"/>
      <c r="BO213" s="730"/>
      <c r="BP213" s="730"/>
      <c r="BQ213" s="730"/>
      <c r="BR213" s="730"/>
      <c r="BS213" s="730"/>
      <c r="BT213" s="730"/>
      <c r="BU213" s="730"/>
      <c r="BV213" s="730"/>
      <c r="BW213" s="730"/>
      <c r="BX213" s="730"/>
      <c r="BY213" s="730"/>
      <c r="BZ213" s="730"/>
      <c r="CA213" s="730"/>
      <c r="CB213" s="730"/>
      <c r="CC213" s="730"/>
      <c r="CD213" s="730"/>
      <c r="CE213" s="730"/>
    </row>
    <row r="214" spans="1:83" ht="15" customHeight="1">
      <c r="A214" s="732"/>
      <c r="B214" s="732"/>
      <c r="C214" s="732"/>
      <c r="D214" s="732"/>
      <c r="E214" s="732"/>
      <c r="F214" s="732"/>
      <c r="G214" s="735"/>
      <c r="H214" s="736"/>
      <c r="I214" s="736"/>
      <c r="J214" s="733"/>
      <c r="K214" s="736"/>
      <c r="L214" s="736"/>
      <c r="M214" s="736"/>
      <c r="N214" s="1226"/>
      <c r="O214" s="835"/>
      <c r="P214" s="835"/>
      <c r="Q214" s="836"/>
      <c r="R214" s="837"/>
      <c r="S214" s="738"/>
      <c r="T214" s="738"/>
      <c r="U214" s="738"/>
      <c r="V214" s="738"/>
      <c r="W214" s="738"/>
      <c r="X214" s="738"/>
      <c r="Y214" s="738"/>
      <c r="Z214" s="736"/>
      <c r="AA214" s="736"/>
      <c r="AB214" s="736"/>
      <c r="AC214" s="736"/>
      <c r="AD214" s="736"/>
      <c r="AE214" s="736"/>
      <c r="AF214" s="730"/>
      <c r="AG214" s="730"/>
      <c r="AH214" s="730"/>
      <c r="AI214" s="730"/>
      <c r="AJ214" s="730"/>
      <c r="AK214" s="730"/>
      <c r="AL214" s="730"/>
      <c r="AM214" s="730"/>
      <c r="AN214" s="730"/>
      <c r="AO214" s="730"/>
      <c r="AP214" s="730"/>
      <c r="AQ214" s="730"/>
      <c r="AR214" s="730"/>
      <c r="AS214" s="730"/>
      <c r="AT214" s="730"/>
      <c r="AU214" s="730"/>
      <c r="AV214" s="730"/>
      <c r="AW214" s="730"/>
      <c r="AX214" s="730"/>
      <c r="AY214" s="730"/>
      <c r="AZ214" s="730"/>
      <c r="BA214" s="730"/>
      <c r="BB214" s="730"/>
      <c r="BC214" s="730"/>
      <c r="BD214" s="730"/>
      <c r="BE214" s="730"/>
      <c r="BF214" s="730"/>
      <c r="BG214" s="730"/>
      <c r="BH214" s="730"/>
      <c r="BI214" s="730"/>
      <c r="BJ214" s="730"/>
      <c r="BK214" s="730"/>
      <c r="BL214" s="730"/>
      <c r="BM214" s="730"/>
      <c r="BN214" s="730"/>
      <c r="BO214" s="730"/>
      <c r="BP214" s="730"/>
      <c r="BQ214" s="730"/>
      <c r="BR214" s="730"/>
      <c r="BS214" s="730"/>
      <c r="BT214" s="730"/>
      <c r="BU214" s="730"/>
      <c r="BV214" s="730"/>
      <c r="BW214" s="730"/>
      <c r="BX214" s="730"/>
      <c r="BY214" s="730"/>
      <c r="BZ214" s="730"/>
      <c r="CA214" s="730"/>
      <c r="CB214" s="730"/>
      <c r="CC214" s="730"/>
      <c r="CD214" s="730"/>
      <c r="CE214" s="730"/>
    </row>
    <row r="216" spans="1:83" s="36" customFormat="1" ht="17.100000000000001" customHeight="1">
      <c r="A216" s="98"/>
      <c r="B216" s="98"/>
      <c r="C216" s="86"/>
      <c r="D216" s="151"/>
      <c r="E216" s="170"/>
      <c r="F216" s="172"/>
      <c r="G216" s="172"/>
      <c r="H216" s="171"/>
      <c r="I216" s="171"/>
      <c r="J216" s="171"/>
      <c r="K216" s="171"/>
      <c r="L216" s="171"/>
      <c r="M216" s="171"/>
      <c r="N216" s="171"/>
      <c r="O216" s="171"/>
      <c r="P216" s="171"/>
      <c r="Q216" s="171"/>
      <c r="R216" s="171"/>
      <c r="S216" s="171"/>
      <c r="T216" s="153"/>
      <c r="U216" s="153"/>
      <c r="V216" s="153"/>
      <c r="W216" s="173"/>
      <c r="X216" s="173"/>
    </row>
    <row r="217" spans="1:83" s="743" customFormat="1" ht="18.75" customHeight="1">
      <c r="X217" s="722"/>
      <c r="Y217" s="722"/>
      <c r="Z217" s="722"/>
      <c r="AA217" s="722"/>
      <c r="AB217" s="722"/>
      <c r="AC217" s="722"/>
      <c r="AD217" s="722"/>
      <c r="AE217" s="722"/>
      <c r="AF217" s="722"/>
      <c r="AG217" s="722"/>
      <c r="AH217" s="722"/>
      <c r="AI217" s="722"/>
      <c r="AJ217" s="722"/>
    </row>
    <row r="218" spans="1:83" s="35" customFormat="1" ht="17.100000000000001" customHeight="1">
      <c r="G218" s="35" t="s">
        <v>13</v>
      </c>
      <c r="I218" s="35" t="s">
        <v>746</v>
      </c>
      <c r="V218" s="158"/>
      <c r="X218" s="217"/>
      <c r="Y218" s="217"/>
      <c r="Z218" s="217"/>
      <c r="AA218" s="217"/>
      <c r="AB218" s="217"/>
      <c r="AC218" s="217"/>
      <c r="AD218" s="217"/>
      <c r="AE218" s="217"/>
      <c r="AF218" s="217"/>
      <c r="AG218" s="217"/>
      <c r="AH218" s="217"/>
      <c r="AI218" s="217"/>
      <c r="AJ218" s="217"/>
    </row>
    <row r="219" spans="1:83" s="743" customFormat="1" ht="17.100000000000001" customHeight="1">
      <c r="L219" s="122"/>
      <c r="M219" s="122"/>
      <c r="N219" s="122"/>
      <c r="O219" s="122"/>
      <c r="P219" s="122"/>
      <c r="Q219" s="122"/>
      <c r="R219" s="122"/>
      <c r="S219" s="122"/>
      <c r="T219" s="122"/>
      <c r="U219" s="122"/>
      <c r="V219" s="122"/>
      <c r="W219" s="122"/>
      <c r="X219" s="722"/>
      <c r="Y219" s="722"/>
      <c r="Z219" s="722"/>
      <c r="AA219" s="722"/>
      <c r="AB219" s="722"/>
      <c r="AC219" s="722"/>
      <c r="AD219" s="722"/>
      <c r="AE219" s="722"/>
      <c r="AF219" s="722"/>
      <c r="AG219" s="722"/>
      <c r="AH219" s="722"/>
      <c r="AI219" s="722"/>
      <c r="AJ219" s="722"/>
    </row>
    <row r="220" spans="1:83" s="800" customFormat="1" ht="22.5">
      <c r="A220" s="1230">
        <v>1</v>
      </c>
      <c r="B220" s="884"/>
      <c r="C220" s="884"/>
      <c r="D220" s="884"/>
      <c r="E220" s="885"/>
      <c r="F220" s="886"/>
      <c r="G220" s="886"/>
      <c r="H220" s="886"/>
      <c r="I220" s="887"/>
      <c r="J220" s="882"/>
      <c r="K220" s="889"/>
      <c r="L220" s="782">
        <f>mergeValue(A220)</f>
        <v>1</v>
      </c>
      <c r="M220" s="642" t="s">
        <v>20</v>
      </c>
      <c r="N220" s="647"/>
      <c r="O220" s="1286"/>
      <c r="P220" s="1287"/>
      <c r="Q220" s="1287"/>
      <c r="R220" s="1287"/>
      <c r="S220" s="1287"/>
      <c r="T220" s="1287"/>
      <c r="U220" s="1287"/>
      <c r="V220" s="1288"/>
      <c r="W220" s="631" t="s">
        <v>476</v>
      </c>
      <c r="X220" s="809"/>
      <c r="Y220" s="830"/>
      <c r="Z220" s="830" t="str">
        <f t="shared" ref="Z220:Z233" si="3">IF(M220="","",M220 )</f>
        <v>Наименование тарифа</v>
      </c>
      <c r="AA220" s="830"/>
      <c r="AB220" s="830"/>
      <c r="AC220" s="830"/>
      <c r="AD220" s="809"/>
      <c r="AE220" s="809"/>
      <c r="AF220" s="809"/>
      <c r="AG220" s="809"/>
      <c r="AH220" s="809"/>
      <c r="AI220" s="809"/>
      <c r="AJ220" s="809"/>
    </row>
    <row r="221" spans="1:83" s="800" customFormat="1" ht="22.5">
      <c r="A221" s="1230"/>
      <c r="B221" s="1230">
        <v>1</v>
      </c>
      <c r="C221" s="884"/>
      <c r="D221" s="884"/>
      <c r="E221" s="886"/>
      <c r="F221" s="886"/>
      <c r="G221" s="886"/>
      <c r="H221" s="886"/>
      <c r="I221" s="881"/>
      <c r="J221" s="880"/>
      <c r="K221" s="883"/>
      <c r="L221" s="782" t="str">
        <f>mergeValue(A221) &amp;"."&amp; mergeValue(B221)</f>
        <v>1.1</v>
      </c>
      <c r="M221" s="693" t="s">
        <v>16</v>
      </c>
      <c r="N221" s="647"/>
      <c r="O221" s="1286"/>
      <c r="P221" s="1287"/>
      <c r="Q221" s="1287"/>
      <c r="R221" s="1287"/>
      <c r="S221" s="1287"/>
      <c r="T221" s="1287"/>
      <c r="U221" s="1287"/>
      <c r="V221" s="1288"/>
      <c r="W221" s="631" t="s">
        <v>477</v>
      </c>
      <c r="X221" s="809"/>
      <c r="Y221" s="830"/>
      <c r="Z221" s="830" t="str">
        <f t="shared" si="3"/>
        <v>Территория действия тарифа</v>
      </c>
      <c r="AA221" s="830"/>
      <c r="AB221" s="830"/>
      <c r="AC221" s="830"/>
      <c r="AD221" s="809"/>
      <c r="AE221" s="809"/>
      <c r="AF221" s="809"/>
      <c r="AG221" s="809"/>
      <c r="AH221" s="809"/>
      <c r="AI221" s="809"/>
      <c r="AJ221" s="809"/>
    </row>
    <row r="222" spans="1:83" s="800" customFormat="1" ht="22.5">
      <c r="A222" s="1230"/>
      <c r="B222" s="1230"/>
      <c r="C222" s="1230">
        <v>1</v>
      </c>
      <c r="D222" s="884"/>
      <c r="E222" s="886"/>
      <c r="F222" s="886"/>
      <c r="G222" s="886"/>
      <c r="H222" s="886"/>
      <c r="I222" s="888"/>
      <c r="J222" s="880"/>
      <c r="K222" s="883"/>
      <c r="L222" s="782" t="str">
        <f>mergeValue(A222) &amp;"."&amp; mergeValue(B222)&amp;"."&amp; mergeValue(C222)</f>
        <v>1.1.1</v>
      </c>
      <c r="M222" s="694" t="s">
        <v>7</v>
      </c>
      <c r="N222" s="647"/>
      <c r="O222" s="1286"/>
      <c r="P222" s="1287"/>
      <c r="Q222" s="1287"/>
      <c r="R222" s="1287"/>
      <c r="S222" s="1287"/>
      <c r="T222" s="1287"/>
      <c r="U222" s="1287"/>
      <c r="V222" s="1288"/>
      <c r="W222" s="631" t="s">
        <v>633</v>
      </c>
      <c r="X222" s="809"/>
      <c r="Y222" s="830"/>
      <c r="Z222" s="830" t="str">
        <f t="shared" si="3"/>
        <v xml:space="preserve">Наименование системы теплоснабжения </v>
      </c>
      <c r="AA222" s="830"/>
      <c r="AB222" s="830"/>
      <c r="AC222" s="830"/>
      <c r="AD222" s="809"/>
      <c r="AE222" s="809"/>
      <c r="AF222" s="809"/>
      <c r="AG222" s="809"/>
      <c r="AH222" s="809"/>
      <c r="AI222" s="809"/>
      <c r="AJ222" s="809"/>
    </row>
    <row r="223" spans="1:83" s="800" customFormat="1" ht="22.5">
      <c r="A223" s="1230"/>
      <c r="B223" s="1230"/>
      <c r="C223" s="1230"/>
      <c r="D223" s="1230">
        <v>1</v>
      </c>
      <c r="E223" s="886"/>
      <c r="F223" s="886"/>
      <c r="G223" s="886"/>
      <c r="H223" s="886"/>
      <c r="I223" s="888"/>
      <c r="J223" s="880"/>
      <c r="K223" s="883"/>
      <c r="L223" s="782" t="str">
        <f>mergeValue(A223) &amp;"."&amp; mergeValue(B223)&amp;"."&amp; mergeValue(C223)&amp;"."&amp; mergeValue(D223)</f>
        <v>1.1.1.1</v>
      </c>
      <c r="M223" s="695" t="s">
        <v>22</v>
      </c>
      <c r="N223" s="647"/>
      <c r="O223" s="1286"/>
      <c r="P223" s="1287"/>
      <c r="Q223" s="1287"/>
      <c r="R223" s="1287"/>
      <c r="S223" s="1287"/>
      <c r="T223" s="1287"/>
      <c r="U223" s="1287"/>
      <c r="V223" s="1288"/>
      <c r="W223" s="631" t="s">
        <v>634</v>
      </c>
      <c r="X223" s="809"/>
      <c r="Y223" s="830"/>
      <c r="Z223" s="830" t="str">
        <f t="shared" si="3"/>
        <v xml:space="preserve">Источник тепловой энергии  </v>
      </c>
      <c r="AA223" s="830"/>
      <c r="AB223" s="830"/>
      <c r="AC223" s="830"/>
      <c r="AD223" s="809"/>
      <c r="AE223" s="809"/>
      <c r="AF223" s="809"/>
      <c r="AG223" s="809"/>
      <c r="AH223" s="809"/>
      <c r="AI223" s="809"/>
      <c r="AJ223" s="809"/>
    </row>
    <row r="224" spans="1:83" s="800" customFormat="1" ht="101.25">
      <c r="A224" s="1230"/>
      <c r="B224" s="1230"/>
      <c r="C224" s="1230"/>
      <c r="D224" s="1230"/>
      <c r="E224" s="1230">
        <v>1</v>
      </c>
      <c r="F224" s="886"/>
      <c r="G224" s="886"/>
      <c r="H224" s="884">
        <v>1</v>
      </c>
      <c r="I224" s="1230">
        <v>1</v>
      </c>
      <c r="J224" s="886"/>
      <c r="K224" s="891"/>
      <c r="L224" s="782" t="str">
        <f>mergeValue(A224) &amp;"."&amp; mergeValue(B224)&amp;"."&amp; mergeValue(C224)&amp;"."&amp; mergeValue(D224)&amp;"."&amp; mergeValue(E224)</f>
        <v>1.1.1.1.1</v>
      </c>
      <c r="M224" s="555" t="s">
        <v>9</v>
      </c>
      <c r="N224" s="647"/>
      <c r="O224" s="1233"/>
      <c r="P224" s="1234"/>
      <c r="Q224" s="1234"/>
      <c r="R224" s="1234"/>
      <c r="S224" s="1234"/>
      <c r="T224" s="1234"/>
      <c r="U224" s="1234"/>
      <c r="V224" s="1235"/>
      <c r="W224" s="631" t="s">
        <v>638</v>
      </c>
      <c r="X224" s="809"/>
      <c r="Y224" s="830"/>
      <c r="Z224" s="830" t="str">
        <f t="shared" si="3"/>
        <v>Схема подключения теплопотребляющей установки к коллектору источника тепловой энергии</v>
      </c>
      <c r="AA224" s="830"/>
      <c r="AB224" s="830"/>
      <c r="AC224" s="830"/>
      <c r="AD224" s="809"/>
      <c r="AE224" s="809"/>
      <c r="AF224" s="809"/>
      <c r="AG224" s="809"/>
      <c r="AH224" s="809"/>
      <c r="AI224" s="809"/>
      <c r="AJ224" s="809"/>
    </row>
    <row r="225" spans="1:36" s="800" customFormat="1" ht="90">
      <c r="A225" s="1230"/>
      <c r="B225" s="1230"/>
      <c r="C225" s="1230"/>
      <c r="D225" s="1230"/>
      <c r="E225" s="1230"/>
      <c r="F225" s="1230">
        <v>1</v>
      </c>
      <c r="G225" s="884"/>
      <c r="H225" s="884"/>
      <c r="I225" s="1230"/>
      <c r="J225" s="1230">
        <v>1</v>
      </c>
      <c r="K225" s="892"/>
      <c r="L225" s="782" t="str">
        <f>mergeValue(A225) &amp;"."&amp; mergeValue(B225)&amp;"."&amp; mergeValue(C225)&amp;"."&amp; mergeValue(D225)&amp;"."&amp; mergeValue(E225)&amp;"."&amp; mergeValue(F225)</f>
        <v>1.1.1.1.1.1</v>
      </c>
      <c r="M225" s="556" t="s">
        <v>10</v>
      </c>
      <c r="N225" s="647"/>
      <c r="O225" s="1233"/>
      <c r="P225" s="1234"/>
      <c r="Q225" s="1234"/>
      <c r="R225" s="1234"/>
      <c r="S225" s="1234"/>
      <c r="T225" s="1234"/>
      <c r="U225" s="1234"/>
      <c r="V225" s="1235"/>
      <c r="W225" s="631" t="s">
        <v>636</v>
      </c>
      <c r="X225" s="809"/>
      <c r="Y225" s="830"/>
      <c r="Z225" s="830" t="str">
        <f t="shared" si="3"/>
        <v>Группа потребителей</v>
      </c>
      <c r="AA225" s="830"/>
      <c r="AB225" s="830"/>
      <c r="AC225" s="830"/>
      <c r="AD225" s="809"/>
      <c r="AE225" s="809"/>
      <c r="AF225" s="809"/>
      <c r="AG225" s="809"/>
      <c r="AH225" s="809"/>
      <c r="AI225" s="809"/>
      <c r="AJ225" s="809"/>
    </row>
    <row r="226" spans="1:36" s="800" customFormat="1" ht="195.75" customHeight="1">
      <c r="A226" s="1230"/>
      <c r="B226" s="1230"/>
      <c r="C226" s="1230"/>
      <c r="D226" s="1230"/>
      <c r="E226" s="1230"/>
      <c r="F226" s="1230"/>
      <c r="G226" s="884">
        <v>1</v>
      </c>
      <c r="H226" s="884"/>
      <c r="I226" s="1230"/>
      <c r="J226" s="1230"/>
      <c r="K226" s="892">
        <v>1</v>
      </c>
      <c r="L226" s="782" t="str">
        <f>mergeValue(A226) &amp;"."&amp; mergeValue(B226)&amp;"."&amp; mergeValue(C226)&amp;"."&amp; mergeValue(D226)&amp;"."&amp; mergeValue(E226)&amp;"."&amp; mergeValue(F226)&amp;"."&amp; mergeValue(G226)</f>
        <v>1.1.1.1.1.1.1</v>
      </c>
      <c r="M226" s="1070"/>
      <c r="N226" s="647"/>
      <c r="O226" s="764"/>
      <c r="P226" s="764"/>
      <c r="Q226" s="764"/>
      <c r="R226" s="1225"/>
      <c r="S226" s="1226" t="s">
        <v>84</v>
      </c>
      <c r="T226" s="1225"/>
      <c r="U226" s="1226" t="s">
        <v>84</v>
      </c>
      <c r="V226" s="764"/>
      <c r="W226" s="1200" t="s">
        <v>655</v>
      </c>
      <c r="X226" s="809" t="str">
        <f>strCheckDate(O227:V227)</f>
        <v/>
      </c>
      <c r="Y226" s="830"/>
      <c r="Z226" s="830" t="str">
        <f t="shared" si="3"/>
        <v/>
      </c>
      <c r="AA226" s="830"/>
      <c r="AB226" s="830"/>
      <c r="AC226" s="830"/>
      <c r="AD226" s="809"/>
      <c r="AE226" s="809"/>
      <c r="AF226" s="809"/>
      <c r="AG226" s="809"/>
      <c r="AH226" s="809"/>
      <c r="AI226" s="809"/>
      <c r="AJ226" s="809"/>
    </row>
    <row r="227" spans="1:36" s="800" customFormat="1" ht="14.25" hidden="1" customHeight="1">
      <c r="A227" s="1230"/>
      <c r="B227" s="1230"/>
      <c r="C227" s="1230"/>
      <c r="D227" s="1230"/>
      <c r="E227" s="1230"/>
      <c r="F227" s="1230"/>
      <c r="G227" s="884"/>
      <c r="H227" s="884"/>
      <c r="I227" s="1230"/>
      <c r="J227" s="1230"/>
      <c r="K227" s="892"/>
      <c r="L227" s="801"/>
      <c r="M227" s="647"/>
      <c r="N227" s="647"/>
      <c r="O227" s="764"/>
      <c r="P227" s="764"/>
      <c r="Q227" s="770" t="str">
        <f>R226 &amp; "-" &amp; T226</f>
        <v>-</v>
      </c>
      <c r="R227" s="1225"/>
      <c r="S227" s="1226"/>
      <c r="T227" s="1225"/>
      <c r="U227" s="1226"/>
      <c r="V227" s="764"/>
      <c r="W227" s="1200"/>
      <c r="X227" s="809"/>
      <c r="Y227" s="830"/>
      <c r="Z227" s="830" t="str">
        <f t="shared" si="3"/>
        <v/>
      </c>
      <c r="AA227" s="830"/>
      <c r="AB227" s="830"/>
      <c r="AC227" s="830"/>
      <c r="AD227" s="809"/>
      <c r="AE227" s="809"/>
      <c r="AF227" s="809"/>
      <c r="AG227" s="809"/>
      <c r="AH227" s="809"/>
      <c r="AI227" s="809"/>
      <c r="AJ227" s="809"/>
    </row>
    <row r="228" spans="1:36" s="800" customFormat="1" ht="15" customHeight="1">
      <c r="A228" s="1230"/>
      <c r="B228" s="1230"/>
      <c r="C228" s="1230"/>
      <c r="D228" s="1230"/>
      <c r="E228" s="1230"/>
      <c r="F228" s="1230"/>
      <c r="G228" s="886"/>
      <c r="H228" s="884"/>
      <c r="I228" s="1230"/>
      <c r="J228" s="1230"/>
      <c r="K228" s="891"/>
      <c r="L228" s="689"/>
      <c r="M228" s="558" t="s">
        <v>25</v>
      </c>
      <c r="N228" s="766"/>
      <c r="O228" s="766"/>
      <c r="P228" s="766"/>
      <c r="Q228" s="766"/>
      <c r="R228" s="766"/>
      <c r="S228" s="766"/>
      <c r="T228" s="766"/>
      <c r="U228" s="766"/>
      <c r="V228" s="763"/>
      <c r="W228" s="1200"/>
      <c r="X228" s="809"/>
      <c r="Y228" s="830"/>
      <c r="Z228" s="830" t="str">
        <f t="shared" si="3"/>
        <v>Добавить вид теплоносителя (параметры теплоносителя)</v>
      </c>
      <c r="AA228" s="830"/>
      <c r="AB228" s="830"/>
      <c r="AC228" s="830"/>
      <c r="AD228" s="809"/>
      <c r="AE228" s="809"/>
      <c r="AF228" s="809"/>
      <c r="AG228" s="809"/>
      <c r="AH228" s="809"/>
      <c r="AI228" s="809"/>
      <c r="AJ228" s="809"/>
    </row>
    <row r="229" spans="1:36" s="800" customFormat="1" ht="15" customHeight="1">
      <c r="A229" s="1230"/>
      <c r="B229" s="1230"/>
      <c r="C229" s="1230"/>
      <c r="D229" s="1230"/>
      <c r="E229" s="1230"/>
      <c r="F229" s="886"/>
      <c r="G229" s="886"/>
      <c r="H229" s="884"/>
      <c r="I229" s="1230"/>
      <c r="J229" s="886"/>
      <c r="K229" s="891"/>
      <c r="L229" s="689"/>
      <c r="M229" s="557" t="s">
        <v>11</v>
      </c>
      <c r="N229" s="766"/>
      <c r="O229" s="766"/>
      <c r="P229" s="766"/>
      <c r="Q229" s="766"/>
      <c r="R229" s="766"/>
      <c r="S229" s="766"/>
      <c r="T229" s="766"/>
      <c r="U229" s="765"/>
      <c r="V229" s="766"/>
      <c r="W229" s="666"/>
      <c r="X229" s="809"/>
      <c r="Y229" s="830"/>
      <c r="Z229" s="830" t="str">
        <f t="shared" si="3"/>
        <v>Добавить группу потребителей</v>
      </c>
      <c r="AA229" s="830"/>
      <c r="AB229" s="830"/>
      <c r="AC229" s="830"/>
      <c r="AD229" s="809"/>
      <c r="AE229" s="809"/>
      <c r="AF229" s="809"/>
      <c r="AG229" s="809"/>
      <c r="AH229" s="809"/>
      <c r="AI229" s="809"/>
      <c r="AJ229" s="809"/>
    </row>
    <row r="230" spans="1:36" s="800" customFormat="1" ht="15" customHeight="1">
      <c r="A230" s="1230"/>
      <c r="B230" s="1230"/>
      <c r="C230" s="1230"/>
      <c r="D230" s="1230"/>
      <c r="E230" s="890"/>
      <c r="F230" s="886"/>
      <c r="G230" s="886"/>
      <c r="H230" s="886"/>
      <c r="I230" s="882"/>
      <c r="J230" s="879"/>
      <c r="K230" s="889"/>
      <c r="L230" s="689"/>
      <c r="M230" s="761" t="s">
        <v>12</v>
      </c>
      <c r="N230" s="766"/>
      <c r="O230" s="766"/>
      <c r="P230" s="766"/>
      <c r="Q230" s="766"/>
      <c r="R230" s="766"/>
      <c r="S230" s="766"/>
      <c r="T230" s="766"/>
      <c r="U230" s="765"/>
      <c r="V230" s="766"/>
      <c r="W230" s="666"/>
      <c r="X230" s="809"/>
      <c r="Y230" s="830"/>
      <c r="Z230" s="830" t="str">
        <f t="shared" si="3"/>
        <v>Добавить схему подключения</v>
      </c>
      <c r="AA230" s="830"/>
      <c r="AB230" s="830"/>
      <c r="AC230" s="830"/>
      <c r="AD230" s="809"/>
      <c r="AE230" s="809"/>
      <c r="AF230" s="809"/>
      <c r="AG230" s="809"/>
      <c r="AH230" s="809"/>
      <c r="AI230" s="809"/>
      <c r="AJ230" s="809"/>
    </row>
    <row r="231" spans="1:36" s="800" customFormat="1" ht="15" customHeight="1">
      <c r="A231" s="1230"/>
      <c r="B231" s="1230"/>
      <c r="C231" s="1230"/>
      <c r="D231" s="890"/>
      <c r="E231" s="890"/>
      <c r="F231" s="886"/>
      <c r="G231" s="886"/>
      <c r="H231" s="886"/>
      <c r="I231" s="882"/>
      <c r="J231" s="879"/>
      <c r="K231" s="889"/>
      <c r="L231" s="689"/>
      <c r="M231" s="760" t="s">
        <v>17</v>
      </c>
      <c r="N231" s="766"/>
      <c r="O231" s="766"/>
      <c r="P231" s="766"/>
      <c r="Q231" s="766"/>
      <c r="R231" s="766"/>
      <c r="S231" s="766"/>
      <c r="T231" s="766"/>
      <c r="U231" s="765"/>
      <c r="V231" s="766"/>
      <c r="W231" s="666"/>
      <c r="X231" s="809"/>
      <c r="Y231" s="830"/>
      <c r="Z231" s="830" t="str">
        <f t="shared" si="3"/>
        <v>Добавить источник тепловой энергии</v>
      </c>
      <c r="AA231" s="830"/>
      <c r="AB231" s="830"/>
      <c r="AC231" s="830"/>
      <c r="AD231" s="809"/>
      <c r="AE231" s="809"/>
      <c r="AF231" s="809"/>
      <c r="AG231" s="809"/>
      <c r="AH231" s="809"/>
      <c r="AI231" s="809"/>
      <c r="AJ231" s="809"/>
    </row>
    <row r="232" spans="1:36" s="800" customFormat="1" ht="15" customHeight="1">
      <c r="A232" s="1230"/>
      <c r="B232" s="1230"/>
      <c r="C232" s="890"/>
      <c r="D232" s="890"/>
      <c r="E232" s="890"/>
      <c r="F232" s="890"/>
      <c r="G232" s="895"/>
      <c r="H232" s="882"/>
      <c r="I232" s="893"/>
      <c r="J232" s="879"/>
      <c r="K232" s="894"/>
      <c r="L232" s="689"/>
      <c r="M232" s="759" t="s">
        <v>18</v>
      </c>
      <c r="N232" s="766"/>
      <c r="O232" s="766"/>
      <c r="P232" s="766"/>
      <c r="Q232" s="766"/>
      <c r="R232" s="766"/>
      <c r="S232" s="766"/>
      <c r="T232" s="766"/>
      <c r="U232" s="765"/>
      <c r="V232" s="766"/>
      <c r="W232" s="666"/>
      <c r="X232" s="809"/>
      <c r="Y232" s="830"/>
      <c r="Z232" s="830" t="str">
        <f t="shared" si="3"/>
        <v>Добавить наименование системы теплоснабжения</v>
      </c>
      <c r="AA232" s="830"/>
      <c r="AB232" s="830"/>
      <c r="AC232" s="830"/>
      <c r="AD232" s="809"/>
      <c r="AE232" s="809"/>
      <c r="AF232" s="809"/>
      <c r="AG232" s="809"/>
      <c r="AH232" s="809"/>
      <c r="AI232" s="809"/>
      <c r="AJ232" s="809"/>
    </row>
    <row r="233" spans="1:36" s="800" customFormat="1" ht="15" customHeight="1">
      <c r="A233" s="1230"/>
      <c r="B233" s="890"/>
      <c r="C233" s="890"/>
      <c r="D233" s="890"/>
      <c r="E233" s="890"/>
      <c r="F233" s="890"/>
      <c r="G233" s="895"/>
      <c r="H233" s="882"/>
      <c r="I233" s="882"/>
      <c r="J233" s="879"/>
      <c r="K233" s="889"/>
      <c r="L233" s="689"/>
      <c r="M233" s="734" t="s">
        <v>19</v>
      </c>
      <c r="N233" s="766"/>
      <c r="O233" s="766"/>
      <c r="P233" s="766"/>
      <c r="Q233" s="766"/>
      <c r="R233" s="766"/>
      <c r="S233" s="766"/>
      <c r="T233" s="766"/>
      <c r="U233" s="765"/>
      <c r="V233" s="766"/>
      <c r="W233" s="666"/>
      <c r="X233" s="809"/>
      <c r="Y233" s="830"/>
      <c r="Z233" s="830" t="str">
        <f t="shared" si="3"/>
        <v>Добавить территорию действия тарифа</v>
      </c>
      <c r="AA233" s="830"/>
      <c r="AB233" s="830"/>
      <c r="AC233" s="830"/>
      <c r="AD233" s="809"/>
      <c r="AE233" s="809"/>
      <c r="AF233" s="809"/>
      <c r="AG233" s="809"/>
      <c r="AH233" s="809"/>
      <c r="AI233" s="809"/>
      <c r="AJ233" s="809"/>
    </row>
    <row r="234" spans="1:36" s="743" customFormat="1" ht="15" customHeight="1">
      <c r="A234" s="878"/>
      <c r="B234" s="878"/>
      <c r="C234" s="878"/>
      <c r="D234" s="878"/>
      <c r="E234" s="878"/>
      <c r="F234" s="878"/>
      <c r="G234" s="878"/>
      <c r="H234" s="878"/>
      <c r="I234" s="878"/>
      <c r="J234" s="878"/>
      <c r="K234" s="878"/>
      <c r="L234" s="493"/>
      <c r="M234" s="737" t="s">
        <v>309</v>
      </c>
      <c r="N234" s="766"/>
      <c r="O234" s="766"/>
      <c r="P234" s="766"/>
      <c r="Q234" s="766"/>
      <c r="R234" s="766"/>
      <c r="S234" s="766"/>
      <c r="T234" s="766"/>
      <c r="U234" s="765"/>
      <c r="V234" s="766"/>
      <c r="W234" s="766"/>
      <c r="X234" s="766"/>
      <c r="Y234" s="766"/>
      <c r="Z234" s="766"/>
      <c r="AA234" s="766"/>
      <c r="AB234" s="765"/>
      <c r="AC234" s="766"/>
      <c r="AD234" s="666"/>
      <c r="AE234" s="722"/>
      <c r="AF234" s="722"/>
      <c r="AG234" s="722"/>
      <c r="AH234" s="722"/>
    </row>
    <row r="235" spans="1:36" s="990" customFormat="1" ht="18.75" customHeight="1">
      <c r="X235" s="1011"/>
      <c r="Y235" s="1011"/>
      <c r="Z235" s="1011"/>
      <c r="AA235" s="1011"/>
      <c r="AB235" s="1011"/>
      <c r="AC235" s="1011"/>
      <c r="AD235" s="1011"/>
      <c r="AE235" s="1011"/>
      <c r="AF235" s="1011"/>
      <c r="AG235" s="1011"/>
      <c r="AH235" s="1011"/>
      <c r="AI235" s="1011"/>
      <c r="AJ235" s="1011"/>
    </row>
    <row r="236" spans="1:36" s="35" customFormat="1" ht="17.100000000000001" customHeight="1">
      <c r="G236" s="35" t="s">
        <v>13</v>
      </c>
      <c r="I236" s="35" t="s">
        <v>212</v>
      </c>
      <c r="V236" s="158"/>
      <c r="X236" s="217"/>
      <c r="Y236" s="217"/>
      <c r="Z236" s="217"/>
      <c r="AA236" s="217"/>
      <c r="AB236" s="217"/>
      <c r="AC236" s="217"/>
      <c r="AD236" s="217"/>
      <c r="AE236" s="217"/>
      <c r="AF236" s="217"/>
      <c r="AG236" s="217"/>
      <c r="AH236" s="217"/>
      <c r="AI236" s="217"/>
      <c r="AJ236" s="217"/>
    </row>
    <row r="237" spans="1:36" s="990" customFormat="1" ht="17.100000000000001" customHeight="1">
      <c r="L237" s="122"/>
      <c r="M237" s="122"/>
      <c r="N237" s="122"/>
      <c r="O237" s="122"/>
      <c r="P237" s="122"/>
      <c r="Q237" s="122"/>
      <c r="R237" s="122"/>
      <c r="S237" s="122"/>
      <c r="T237" s="122"/>
      <c r="U237" s="122"/>
      <c r="V237" s="122"/>
      <c r="W237" s="122"/>
      <c r="X237" s="1011"/>
      <c r="Y237" s="1011"/>
      <c r="Z237" s="1011"/>
      <c r="AA237" s="1011"/>
      <c r="AB237" s="1011"/>
      <c r="AC237" s="1011"/>
      <c r="AD237" s="1011"/>
      <c r="AE237" s="1011"/>
      <c r="AF237" s="1011"/>
      <c r="AG237" s="1011"/>
      <c r="AH237" s="1011"/>
      <c r="AI237" s="1011"/>
      <c r="AJ237" s="1011"/>
    </row>
    <row r="238" spans="1:36" s="991" customFormat="1" ht="22.5">
      <c r="A238" s="1230">
        <v>1</v>
      </c>
      <c r="B238" s="1016"/>
      <c r="C238" s="1016"/>
      <c r="D238" s="1016"/>
      <c r="E238" s="982"/>
      <c r="F238" s="1027"/>
      <c r="G238" s="1027"/>
      <c r="H238" s="1027"/>
      <c r="I238" s="984"/>
      <c r="J238" s="980"/>
      <c r="K238" s="964"/>
      <c r="L238" s="1031">
        <f>mergeValue(A238)</f>
        <v>1</v>
      </c>
      <c r="M238" s="642" t="s">
        <v>20</v>
      </c>
      <c r="N238" s="647"/>
      <c r="O238" s="1286"/>
      <c r="P238" s="1287"/>
      <c r="Q238" s="1287"/>
      <c r="R238" s="1287"/>
      <c r="S238" s="1287"/>
      <c r="T238" s="1287"/>
      <c r="U238" s="1287"/>
      <c r="V238" s="1288"/>
      <c r="W238" s="631" t="s">
        <v>476</v>
      </c>
      <c r="X238" s="1009"/>
      <c r="Y238" s="830"/>
      <c r="Z238" s="830" t="str">
        <f t="shared" ref="Z238:Z251" si="4">IF(M238="","",M238 )</f>
        <v>Наименование тарифа</v>
      </c>
      <c r="AA238" s="830"/>
      <c r="AB238" s="830"/>
      <c r="AC238" s="830"/>
      <c r="AD238" s="1009"/>
      <c r="AE238" s="1009"/>
      <c r="AF238" s="1009"/>
      <c r="AG238" s="1009"/>
      <c r="AH238" s="1009"/>
      <c r="AI238" s="1009"/>
      <c r="AJ238" s="1009"/>
    </row>
    <row r="239" spans="1:36" s="991" customFormat="1" ht="22.5">
      <c r="A239" s="1230"/>
      <c r="B239" s="1230">
        <v>1</v>
      </c>
      <c r="C239" s="1016"/>
      <c r="D239" s="1016"/>
      <c r="E239" s="1027"/>
      <c r="F239" s="1027"/>
      <c r="G239" s="1027"/>
      <c r="H239" s="1027"/>
      <c r="I239" s="1022"/>
      <c r="J239" s="955"/>
      <c r="K239" s="958"/>
      <c r="L239" s="1031" t="str">
        <f>mergeValue(A239) &amp;"."&amp; mergeValue(B239)</f>
        <v>1.1</v>
      </c>
      <c r="M239" s="693" t="s">
        <v>16</v>
      </c>
      <c r="N239" s="647"/>
      <c r="O239" s="1286"/>
      <c r="P239" s="1287"/>
      <c r="Q239" s="1287"/>
      <c r="R239" s="1287"/>
      <c r="S239" s="1287"/>
      <c r="T239" s="1287"/>
      <c r="U239" s="1287"/>
      <c r="V239" s="1288"/>
      <c r="W239" s="631" t="s">
        <v>477</v>
      </c>
      <c r="X239" s="1009"/>
      <c r="Y239" s="830"/>
      <c r="Z239" s="830" t="str">
        <f t="shared" si="4"/>
        <v>Территория действия тарифа</v>
      </c>
      <c r="AA239" s="830"/>
      <c r="AB239" s="830"/>
      <c r="AC239" s="830"/>
      <c r="AD239" s="1009"/>
      <c r="AE239" s="1009"/>
      <c r="AF239" s="1009"/>
      <c r="AG239" s="1009"/>
      <c r="AH239" s="1009"/>
      <c r="AI239" s="1009"/>
      <c r="AJ239" s="1009"/>
    </row>
    <row r="240" spans="1:36" s="991" customFormat="1" ht="22.5">
      <c r="A240" s="1230"/>
      <c r="B240" s="1230"/>
      <c r="C240" s="1230">
        <v>1</v>
      </c>
      <c r="D240" s="1016"/>
      <c r="E240" s="1027"/>
      <c r="F240" s="1027"/>
      <c r="G240" s="1027"/>
      <c r="H240" s="1027"/>
      <c r="I240" s="963"/>
      <c r="J240" s="955"/>
      <c r="K240" s="958"/>
      <c r="L240" s="1031" t="str">
        <f>mergeValue(A240) &amp;"."&amp; mergeValue(B240)&amp;"."&amp; mergeValue(C240)</f>
        <v>1.1.1</v>
      </c>
      <c r="M240" s="694" t="s">
        <v>7</v>
      </c>
      <c r="N240" s="647"/>
      <c r="O240" s="1286"/>
      <c r="P240" s="1287"/>
      <c r="Q240" s="1287"/>
      <c r="R240" s="1287"/>
      <c r="S240" s="1287"/>
      <c r="T240" s="1287"/>
      <c r="U240" s="1287"/>
      <c r="V240" s="1288"/>
      <c r="W240" s="631" t="s">
        <v>633</v>
      </c>
      <c r="X240" s="1009"/>
      <c r="Y240" s="830"/>
      <c r="Z240" s="830" t="str">
        <f t="shared" si="4"/>
        <v xml:space="preserve">Наименование системы теплоснабжения </v>
      </c>
      <c r="AA240" s="830"/>
      <c r="AB240" s="830"/>
      <c r="AC240" s="830"/>
      <c r="AD240" s="1009"/>
      <c r="AE240" s="1009"/>
      <c r="AF240" s="1009"/>
      <c r="AG240" s="1009"/>
      <c r="AH240" s="1009"/>
      <c r="AI240" s="1009"/>
      <c r="AJ240" s="1009"/>
    </row>
    <row r="241" spans="1:36" s="991" customFormat="1" ht="22.5">
      <c r="A241" s="1230"/>
      <c r="B241" s="1230"/>
      <c r="C241" s="1230"/>
      <c r="D241" s="1230">
        <v>1</v>
      </c>
      <c r="E241" s="1027"/>
      <c r="F241" s="1027"/>
      <c r="G241" s="1027"/>
      <c r="H241" s="1027"/>
      <c r="I241" s="963"/>
      <c r="J241" s="955"/>
      <c r="K241" s="958"/>
      <c r="L241" s="1031" t="str">
        <f>mergeValue(A241) &amp;"."&amp; mergeValue(B241)&amp;"."&amp; mergeValue(C241)&amp;"."&amp; mergeValue(D241)</f>
        <v>1.1.1.1</v>
      </c>
      <c r="M241" s="695" t="s">
        <v>22</v>
      </c>
      <c r="N241" s="647"/>
      <c r="O241" s="1286"/>
      <c r="P241" s="1287"/>
      <c r="Q241" s="1287"/>
      <c r="R241" s="1287"/>
      <c r="S241" s="1287"/>
      <c r="T241" s="1287"/>
      <c r="U241" s="1287"/>
      <c r="V241" s="1288"/>
      <c r="W241" s="631" t="s">
        <v>634</v>
      </c>
      <c r="X241" s="1009"/>
      <c r="Y241" s="830"/>
      <c r="Z241" s="830" t="str">
        <f t="shared" si="4"/>
        <v xml:space="preserve">Источник тепловой энергии  </v>
      </c>
      <c r="AA241" s="830"/>
      <c r="AB241" s="830"/>
      <c r="AC241" s="830"/>
      <c r="AD241" s="1009"/>
      <c r="AE241" s="1009"/>
      <c r="AF241" s="1009"/>
      <c r="AG241" s="1009"/>
      <c r="AH241" s="1009"/>
      <c r="AI241" s="1009"/>
      <c r="AJ241" s="1009"/>
    </row>
    <row r="242" spans="1:36" s="991" customFormat="1" ht="101.25">
      <c r="A242" s="1230"/>
      <c r="B242" s="1230"/>
      <c r="C242" s="1230"/>
      <c r="D242" s="1230"/>
      <c r="E242" s="1230">
        <v>1</v>
      </c>
      <c r="F242" s="1027"/>
      <c r="G242" s="1027"/>
      <c r="H242" s="1016">
        <v>1</v>
      </c>
      <c r="I242" s="1230">
        <v>1</v>
      </c>
      <c r="J242" s="1027"/>
      <c r="K242" s="966"/>
      <c r="L242" s="1031" t="str">
        <f>mergeValue(A242) &amp;"."&amp; mergeValue(B242)&amp;"."&amp; mergeValue(C242)&amp;"."&amp; mergeValue(D242)&amp;"."&amp; mergeValue(E242)</f>
        <v>1.1.1.1.1</v>
      </c>
      <c r="M242" s="555" t="s">
        <v>9</v>
      </c>
      <c r="N242" s="647"/>
      <c r="O242" s="1233"/>
      <c r="P242" s="1234"/>
      <c r="Q242" s="1234"/>
      <c r="R242" s="1234"/>
      <c r="S242" s="1234"/>
      <c r="T242" s="1234"/>
      <c r="U242" s="1234"/>
      <c r="V242" s="1235"/>
      <c r="W242" s="631" t="s">
        <v>638</v>
      </c>
      <c r="X242" s="1009"/>
      <c r="Y242" s="830"/>
      <c r="Z242" s="830" t="str">
        <f t="shared" si="4"/>
        <v>Схема подключения теплопотребляющей установки к коллектору источника тепловой энергии</v>
      </c>
      <c r="AA242" s="830"/>
      <c r="AB242" s="830"/>
      <c r="AC242" s="830"/>
      <c r="AD242" s="1009"/>
      <c r="AE242" s="1009"/>
      <c r="AF242" s="1009"/>
      <c r="AG242" s="1009"/>
      <c r="AH242" s="1009"/>
      <c r="AI242" s="1009"/>
      <c r="AJ242" s="1009"/>
    </row>
    <row r="243" spans="1:36" s="991" customFormat="1" ht="90">
      <c r="A243" s="1230"/>
      <c r="B243" s="1230"/>
      <c r="C243" s="1230"/>
      <c r="D243" s="1230"/>
      <c r="E243" s="1230"/>
      <c r="F243" s="1230">
        <v>1</v>
      </c>
      <c r="G243" s="1016"/>
      <c r="H243" s="1016"/>
      <c r="I243" s="1230"/>
      <c r="J243" s="1230">
        <v>1</v>
      </c>
      <c r="K243" s="967"/>
      <c r="L243" s="1031" t="str">
        <f>mergeValue(A243) &amp;"."&amp; mergeValue(B243)&amp;"."&amp; mergeValue(C243)&amp;"."&amp; mergeValue(D243)&amp;"."&amp; mergeValue(E243)&amp;"."&amp; mergeValue(F243)</f>
        <v>1.1.1.1.1.1</v>
      </c>
      <c r="M243" s="556" t="s">
        <v>10</v>
      </c>
      <c r="N243" s="647"/>
      <c r="O243" s="1233"/>
      <c r="P243" s="1234"/>
      <c r="Q243" s="1234"/>
      <c r="R243" s="1234"/>
      <c r="S243" s="1234"/>
      <c r="T243" s="1234"/>
      <c r="U243" s="1234"/>
      <c r="V243" s="1235"/>
      <c r="W243" s="631" t="s">
        <v>636</v>
      </c>
      <c r="X243" s="1009"/>
      <c r="Y243" s="830"/>
      <c r="Z243" s="830" t="str">
        <f t="shared" si="4"/>
        <v>Группа потребителей</v>
      </c>
      <c r="AA243" s="830"/>
      <c r="AB243" s="830"/>
      <c r="AC243" s="830"/>
      <c r="AD243" s="1009"/>
      <c r="AE243" s="1009"/>
      <c r="AF243" s="1009"/>
      <c r="AG243" s="1009"/>
      <c r="AH243" s="1009"/>
      <c r="AI243" s="1009"/>
      <c r="AJ243" s="1009"/>
    </row>
    <row r="244" spans="1:36" s="991" customFormat="1" ht="189" customHeight="1">
      <c r="A244" s="1230"/>
      <c r="B244" s="1230"/>
      <c r="C244" s="1230"/>
      <c r="D244" s="1230"/>
      <c r="E244" s="1230"/>
      <c r="F244" s="1230"/>
      <c r="G244" s="1016">
        <v>1</v>
      </c>
      <c r="H244" s="1016"/>
      <c r="I244" s="1230"/>
      <c r="J244" s="1230"/>
      <c r="K244" s="967">
        <v>1</v>
      </c>
      <c r="L244" s="1031" t="str">
        <f>mergeValue(A244) &amp;"."&amp; mergeValue(B244)&amp;"."&amp; mergeValue(C244)&amp;"."&amp; mergeValue(D244)&amp;"."&amp; mergeValue(E244)&amp;"."&amp; mergeValue(F244)&amp;"."&amp; mergeValue(G244)</f>
        <v>1.1.1.1.1.1.1</v>
      </c>
      <c r="M244" s="1070"/>
      <c r="N244" s="647"/>
      <c r="O244" s="764"/>
      <c r="P244" s="764"/>
      <c r="Q244" s="1094"/>
      <c r="R244" s="1225"/>
      <c r="S244" s="1226" t="s">
        <v>84</v>
      </c>
      <c r="T244" s="1225"/>
      <c r="U244" s="1226" t="s">
        <v>84</v>
      </c>
      <c r="V244" s="764"/>
      <c r="W244" s="1201" t="s">
        <v>655</v>
      </c>
      <c r="X244" s="1009" t="str">
        <f>strCheckDate(O245:V245)</f>
        <v/>
      </c>
      <c r="Y244" s="830"/>
      <c r="Z244" s="830" t="str">
        <f t="shared" si="4"/>
        <v/>
      </c>
      <c r="AA244" s="830"/>
      <c r="AB244" s="830"/>
      <c r="AC244" s="830"/>
      <c r="AD244" s="1009"/>
      <c r="AE244" s="1009"/>
      <c r="AF244" s="1009"/>
      <c r="AG244" s="1009"/>
      <c r="AH244" s="1009"/>
      <c r="AI244" s="1009"/>
      <c r="AJ244" s="1009"/>
    </row>
    <row r="245" spans="1:36" s="991" customFormat="1" ht="11.25" hidden="1" customHeight="1">
      <c r="A245" s="1230"/>
      <c r="B245" s="1230"/>
      <c r="C245" s="1230"/>
      <c r="D245" s="1230"/>
      <c r="E245" s="1230"/>
      <c r="F245" s="1230"/>
      <c r="G245" s="1016"/>
      <c r="H245" s="1016"/>
      <c r="I245" s="1230"/>
      <c r="J245" s="1230"/>
      <c r="K245" s="967"/>
      <c r="L245" s="801"/>
      <c r="M245" s="647"/>
      <c r="N245" s="647"/>
      <c r="O245" s="764"/>
      <c r="P245" s="764"/>
      <c r="Q245" s="770" t="str">
        <f>R244 &amp; "-" &amp; T244</f>
        <v>-</v>
      </c>
      <c r="R245" s="1225"/>
      <c r="S245" s="1226"/>
      <c r="T245" s="1225"/>
      <c r="U245" s="1226"/>
      <c r="V245" s="764"/>
      <c r="W245" s="1202"/>
      <c r="X245" s="1009"/>
      <c r="Y245" s="830"/>
      <c r="Z245" s="830" t="str">
        <f t="shared" si="4"/>
        <v/>
      </c>
      <c r="AA245" s="830"/>
      <c r="AB245" s="830"/>
      <c r="AC245" s="830"/>
      <c r="AD245" s="1009"/>
      <c r="AE245" s="1009"/>
      <c r="AF245" s="1009"/>
      <c r="AG245" s="1009"/>
      <c r="AH245" s="1009"/>
      <c r="AI245" s="1009"/>
      <c r="AJ245" s="1009"/>
    </row>
    <row r="246" spans="1:36" s="991" customFormat="1" ht="15" customHeight="1">
      <c r="A246" s="1230"/>
      <c r="B246" s="1230"/>
      <c r="C246" s="1230"/>
      <c r="D246" s="1230"/>
      <c r="E246" s="1230"/>
      <c r="F246" s="1230"/>
      <c r="G246" s="1027"/>
      <c r="H246" s="1016"/>
      <c r="I246" s="1230"/>
      <c r="J246" s="1230"/>
      <c r="K246" s="966"/>
      <c r="L246" s="689"/>
      <c r="M246" s="558" t="s">
        <v>25</v>
      </c>
      <c r="N246" s="1007"/>
      <c r="O246" s="1007"/>
      <c r="P246" s="1007"/>
      <c r="Q246" s="1007"/>
      <c r="R246" s="1007"/>
      <c r="S246" s="1007"/>
      <c r="T246" s="1007"/>
      <c r="U246" s="1007"/>
      <c r="V246" s="763"/>
      <c r="W246" s="1203"/>
      <c r="X246" s="1009"/>
      <c r="Y246" s="830"/>
      <c r="Z246" s="830" t="str">
        <f t="shared" si="4"/>
        <v>Добавить вид теплоносителя (параметры теплоносителя)</v>
      </c>
      <c r="AA246" s="830"/>
      <c r="AB246" s="830"/>
      <c r="AC246" s="830"/>
      <c r="AD246" s="1009"/>
      <c r="AE246" s="1009"/>
      <c r="AF246" s="1009"/>
      <c r="AG246" s="1009"/>
      <c r="AH246" s="1009"/>
      <c r="AI246" s="1009"/>
      <c r="AJ246" s="1009"/>
    </row>
    <row r="247" spans="1:36" s="991" customFormat="1" ht="15" customHeight="1">
      <c r="A247" s="1230"/>
      <c r="B247" s="1230"/>
      <c r="C247" s="1230"/>
      <c r="D247" s="1230"/>
      <c r="E247" s="1230"/>
      <c r="F247" s="1027"/>
      <c r="G247" s="1027"/>
      <c r="H247" s="1016"/>
      <c r="I247" s="1230"/>
      <c r="J247" s="1027"/>
      <c r="K247" s="966"/>
      <c r="L247" s="689"/>
      <c r="M247" s="557" t="s">
        <v>11</v>
      </c>
      <c r="N247" s="1007"/>
      <c r="O247" s="1007"/>
      <c r="P247" s="1007"/>
      <c r="Q247" s="1007"/>
      <c r="R247" s="1007"/>
      <c r="S247" s="1007"/>
      <c r="T247" s="1007"/>
      <c r="U247" s="1006"/>
      <c r="V247" s="1007"/>
      <c r="W247" s="666"/>
      <c r="X247" s="1009"/>
      <c r="Y247" s="830"/>
      <c r="Z247" s="830" t="str">
        <f t="shared" si="4"/>
        <v>Добавить группу потребителей</v>
      </c>
      <c r="AA247" s="830"/>
      <c r="AB247" s="830"/>
      <c r="AC247" s="830"/>
      <c r="AD247" s="1009"/>
      <c r="AE247" s="1009"/>
      <c r="AF247" s="1009"/>
      <c r="AG247" s="1009"/>
      <c r="AH247" s="1009"/>
      <c r="AI247" s="1009"/>
      <c r="AJ247" s="1009"/>
    </row>
    <row r="248" spans="1:36" s="991" customFormat="1" ht="15" customHeight="1">
      <c r="A248" s="1230"/>
      <c r="B248" s="1230"/>
      <c r="C248" s="1230"/>
      <c r="D248" s="1230"/>
      <c r="E248" s="965"/>
      <c r="F248" s="1027"/>
      <c r="G248" s="1027"/>
      <c r="H248" s="1027"/>
      <c r="I248" s="980"/>
      <c r="J248" s="995"/>
      <c r="K248" s="964"/>
      <c r="L248" s="689"/>
      <c r="M248" s="1002" t="s">
        <v>12</v>
      </c>
      <c r="N248" s="1007"/>
      <c r="O248" s="1007"/>
      <c r="P248" s="1007"/>
      <c r="Q248" s="1007"/>
      <c r="R248" s="1007"/>
      <c r="S248" s="1007"/>
      <c r="T248" s="1007"/>
      <c r="U248" s="1006"/>
      <c r="V248" s="1007"/>
      <c r="W248" s="666"/>
      <c r="X248" s="1009"/>
      <c r="Y248" s="830"/>
      <c r="Z248" s="830" t="str">
        <f t="shared" si="4"/>
        <v>Добавить схему подключения</v>
      </c>
      <c r="AA248" s="830"/>
      <c r="AB248" s="830"/>
      <c r="AC248" s="830"/>
      <c r="AD248" s="1009"/>
      <c r="AE248" s="1009"/>
      <c r="AF248" s="1009"/>
      <c r="AG248" s="1009"/>
      <c r="AH248" s="1009"/>
      <c r="AI248" s="1009"/>
      <c r="AJ248" s="1009"/>
    </row>
    <row r="249" spans="1:36" s="991" customFormat="1" ht="15" customHeight="1">
      <c r="A249" s="1230"/>
      <c r="B249" s="1230"/>
      <c r="C249" s="1230"/>
      <c r="D249" s="965"/>
      <c r="E249" s="965"/>
      <c r="F249" s="1027"/>
      <c r="G249" s="1027"/>
      <c r="H249" s="1027"/>
      <c r="I249" s="980"/>
      <c r="J249" s="995"/>
      <c r="K249" s="964"/>
      <c r="L249" s="689"/>
      <c r="M249" s="1001" t="s">
        <v>17</v>
      </c>
      <c r="N249" s="1007"/>
      <c r="O249" s="1007"/>
      <c r="P249" s="1007"/>
      <c r="Q249" s="1007"/>
      <c r="R249" s="1007"/>
      <c r="S249" s="1007"/>
      <c r="T249" s="1007"/>
      <c r="U249" s="1006"/>
      <c r="V249" s="1007"/>
      <c r="W249" s="666"/>
      <c r="X249" s="1009"/>
      <c r="Y249" s="830"/>
      <c r="Z249" s="830" t="str">
        <f t="shared" si="4"/>
        <v>Добавить источник тепловой энергии</v>
      </c>
      <c r="AA249" s="830"/>
      <c r="AB249" s="830"/>
      <c r="AC249" s="830"/>
      <c r="AD249" s="1009"/>
      <c r="AE249" s="1009"/>
      <c r="AF249" s="1009"/>
      <c r="AG249" s="1009"/>
      <c r="AH249" s="1009"/>
      <c r="AI249" s="1009"/>
      <c r="AJ249" s="1009"/>
    </row>
    <row r="250" spans="1:36" s="991" customFormat="1" ht="15" customHeight="1">
      <c r="A250" s="1230"/>
      <c r="B250" s="1230"/>
      <c r="C250" s="965"/>
      <c r="D250" s="965"/>
      <c r="E250" s="965"/>
      <c r="F250" s="965"/>
      <c r="G250" s="970"/>
      <c r="H250" s="980"/>
      <c r="I250" s="968"/>
      <c r="J250" s="995"/>
      <c r="K250" s="969"/>
      <c r="L250" s="689"/>
      <c r="M250" s="1000" t="s">
        <v>18</v>
      </c>
      <c r="N250" s="1007"/>
      <c r="O250" s="1007"/>
      <c r="P250" s="1007"/>
      <c r="Q250" s="1007"/>
      <c r="R250" s="1007"/>
      <c r="S250" s="1007"/>
      <c r="T250" s="1007"/>
      <c r="U250" s="1006"/>
      <c r="V250" s="1007"/>
      <c r="W250" s="666"/>
      <c r="X250" s="1009"/>
      <c r="Y250" s="830"/>
      <c r="Z250" s="830" t="str">
        <f t="shared" si="4"/>
        <v>Добавить наименование системы теплоснабжения</v>
      </c>
      <c r="AA250" s="830"/>
      <c r="AB250" s="830"/>
      <c r="AC250" s="830"/>
      <c r="AD250" s="1009"/>
      <c r="AE250" s="1009"/>
      <c r="AF250" s="1009"/>
      <c r="AG250" s="1009"/>
      <c r="AH250" s="1009"/>
      <c r="AI250" s="1009"/>
      <c r="AJ250" s="1009"/>
    </row>
    <row r="251" spans="1:36" s="991" customFormat="1" ht="15" customHeight="1">
      <c r="A251" s="1230"/>
      <c r="B251" s="965"/>
      <c r="C251" s="965"/>
      <c r="D251" s="965"/>
      <c r="E251" s="965"/>
      <c r="F251" s="965"/>
      <c r="G251" s="970"/>
      <c r="H251" s="980"/>
      <c r="I251" s="980"/>
      <c r="J251" s="995"/>
      <c r="K251" s="964"/>
      <c r="L251" s="689"/>
      <c r="M251" s="734" t="s">
        <v>19</v>
      </c>
      <c r="N251" s="1007"/>
      <c r="O251" s="1007"/>
      <c r="P251" s="1007"/>
      <c r="Q251" s="1007"/>
      <c r="R251" s="1007"/>
      <c r="S251" s="1007"/>
      <c r="T251" s="1007"/>
      <c r="U251" s="1006"/>
      <c r="V251" s="1007"/>
      <c r="W251" s="666"/>
      <c r="X251" s="1009"/>
      <c r="Y251" s="830"/>
      <c r="Z251" s="830" t="str">
        <f t="shared" si="4"/>
        <v>Добавить территорию действия тарифа</v>
      </c>
      <c r="AA251" s="830"/>
      <c r="AB251" s="830"/>
      <c r="AC251" s="830"/>
      <c r="AD251" s="1009"/>
      <c r="AE251" s="1009"/>
      <c r="AF251" s="1009"/>
      <c r="AG251" s="1009"/>
      <c r="AH251" s="1009"/>
      <c r="AI251" s="1009"/>
      <c r="AJ251" s="1009"/>
    </row>
    <row r="252" spans="1:36" s="990" customFormat="1" ht="15" customHeight="1">
      <c r="L252" s="493"/>
      <c r="M252" s="737" t="s">
        <v>309</v>
      </c>
      <c r="N252" s="1007"/>
      <c r="O252" s="1007"/>
      <c r="P252" s="1007"/>
      <c r="Q252" s="1007"/>
      <c r="R252" s="1007"/>
      <c r="S252" s="1007"/>
      <c r="T252" s="1007"/>
      <c r="U252" s="1006"/>
      <c r="V252" s="1007"/>
      <c r="W252" s="666"/>
      <c r="X252" s="1011"/>
      <c r="Y252" s="1011"/>
      <c r="Z252" s="1011"/>
      <c r="AA252" s="1011"/>
      <c r="AB252" s="1011"/>
      <c r="AC252" s="1011"/>
      <c r="AD252" s="1011"/>
      <c r="AE252" s="1011"/>
      <c r="AF252" s="1011"/>
      <c r="AG252" s="1011"/>
      <c r="AH252" s="1011"/>
    </row>
    <row r="253" spans="1:36" s="598" customFormat="1" ht="15" customHeight="1">
      <c r="A253" s="597"/>
      <c r="B253" s="597"/>
      <c r="C253" s="597"/>
      <c r="D253" s="597"/>
      <c r="E253" s="597"/>
      <c r="F253" s="597"/>
      <c r="G253" s="596"/>
      <c r="H253" s="597"/>
      <c r="I253" s="407"/>
      <c r="J253" s="683"/>
      <c r="K253" s="407"/>
      <c r="L253" s="599"/>
      <c r="M253" s="677"/>
      <c r="N253" s="776"/>
      <c r="O253" s="776"/>
      <c r="P253" s="776"/>
      <c r="Q253" s="776"/>
      <c r="R253" s="776"/>
      <c r="S253" s="776"/>
      <c r="T253" s="776"/>
      <c r="U253" s="681"/>
      <c r="V253" s="776"/>
      <c r="W253" s="776"/>
      <c r="X253" s="776"/>
      <c r="Y253" s="776"/>
      <c r="Z253" s="776"/>
      <c r="AA253" s="776"/>
      <c r="AB253" s="681"/>
      <c r="AC253" s="776"/>
      <c r="AD253" s="681"/>
      <c r="AE253" s="597"/>
      <c r="AF253" s="597"/>
      <c r="AG253" s="597"/>
      <c r="AH253" s="597"/>
    </row>
    <row r="254" spans="1:36" s="35" customFormat="1" ht="11.25">
      <c r="A254" s="35" t="s">
        <v>277</v>
      </c>
    </row>
    <row r="255" spans="1:36" ht="11.25"/>
    <row r="256" spans="1:36" s="13" customFormat="1" ht="15" customHeight="1">
      <c r="C256" s="167"/>
      <c r="D256" s="123"/>
      <c r="E256" s="1074"/>
    </row>
    <row r="258" spans="1:24" s="35" customFormat="1" ht="17.100000000000001" customHeight="1">
      <c r="A258" s="35" t="s">
        <v>276</v>
      </c>
    </row>
    <row r="260" spans="1:24" s="36" customFormat="1" ht="17.100000000000001" customHeight="1">
      <c r="A260" s="98"/>
      <c r="B260" s="98"/>
      <c r="C260" s="86"/>
      <c r="D260" s="151"/>
      <c r="E260" s="106">
        <v>1</v>
      </c>
      <c r="F260" s="107"/>
      <c r="G260" s="107"/>
      <c r="H260" s="107"/>
      <c r="I260" s="107"/>
      <c r="J260" s="107"/>
      <c r="K260" s="107"/>
      <c r="L260" s="107"/>
      <c r="M260" s="107"/>
      <c r="N260" s="107"/>
      <c r="O260" s="107"/>
      <c r="P260" s="107"/>
      <c r="Q260" s="107"/>
      <c r="R260" s="108"/>
      <c r="S260" s="108"/>
      <c r="T260" s="108"/>
      <c r="U260" s="109"/>
      <c r="V260" s="109"/>
      <c r="W260" s="109"/>
      <c r="X260" s="110"/>
    </row>
    <row r="262" spans="1:24" s="35" customFormat="1" ht="17.100000000000001" customHeight="1">
      <c r="A262" s="35" t="s">
        <v>277</v>
      </c>
    </row>
    <row r="263" spans="1:24" ht="17.100000000000001" customHeight="1">
      <c r="G263" s="95"/>
      <c r="H263" s="95"/>
    </row>
    <row r="264" spans="1:24" s="36" customFormat="1" ht="17.100000000000001" customHeight="1">
      <c r="A264" s="97"/>
      <c r="B264" s="88"/>
      <c r="C264" s="86"/>
      <c r="D264" s="151"/>
      <c r="E264" s="111" t="s">
        <v>93</v>
      </c>
      <c r="F264" s="107"/>
      <c r="G264" s="107"/>
      <c r="H264" s="107"/>
      <c r="I264" s="107"/>
      <c r="J264" s="108"/>
      <c r="K264" s="108"/>
      <c r="L264" s="108"/>
      <c r="M264" s="109"/>
      <c r="N264" s="109"/>
      <c r="O264" s="109"/>
      <c r="P264" s="110"/>
      <c r="Q264" s="89"/>
      <c r="R264" s="89"/>
      <c r="S264" s="89"/>
      <c r="T264" s="89"/>
      <c r="U264" s="89"/>
      <c r="V264" s="89"/>
      <c r="W264" s="89"/>
      <c r="X264" s="89"/>
    </row>
    <row r="266" spans="1:24" s="35" customFormat="1" ht="17.100000000000001" customHeight="1">
      <c r="A266" s="35" t="s">
        <v>278</v>
      </c>
    </row>
    <row r="267" spans="1:24" ht="17.100000000000001" customHeight="1">
      <c r="G267" s="95"/>
      <c r="H267" s="95"/>
    </row>
    <row r="268" spans="1:24" s="36" customFormat="1" ht="17.100000000000001" customHeight="1">
      <c r="A268" s="97"/>
      <c r="B268" s="88"/>
      <c r="C268" s="86"/>
      <c r="D268" s="151"/>
      <c r="E268" s="111" t="s">
        <v>93</v>
      </c>
      <c r="F268" s="107"/>
      <c r="G268" s="107"/>
      <c r="H268" s="107"/>
      <c r="I268" s="107"/>
      <c r="J268" s="108"/>
      <c r="K268" s="108"/>
      <c r="L268" s="108"/>
      <c r="M268" s="109"/>
      <c r="N268" s="109"/>
      <c r="O268" s="109"/>
      <c r="P268" s="110"/>
      <c r="Q268" s="89"/>
      <c r="R268" s="89"/>
      <c r="S268" s="89"/>
      <c r="T268" s="89"/>
      <c r="U268" s="89"/>
      <c r="V268" s="89"/>
      <c r="W268" s="89"/>
      <c r="X268" s="89"/>
    </row>
    <row r="270" spans="1:24" s="35" customFormat="1" ht="17.100000000000001" customHeight="1">
      <c r="A270" s="35" t="s">
        <v>305</v>
      </c>
      <c r="B270" s="35" t="s">
        <v>306</v>
      </c>
      <c r="C270" s="35" t="s">
        <v>307</v>
      </c>
    </row>
    <row r="272" spans="1:24" s="23" customFormat="1" ht="20.100000000000001" customHeight="1">
      <c r="A272" s="91"/>
      <c r="B272" s="90"/>
      <c r="C272" s="20"/>
      <c r="D272" s="21"/>
      <c r="F272" s="40" t="s">
        <v>81</v>
      </c>
      <c r="G272" s="27"/>
      <c r="I272" s="55"/>
    </row>
    <row r="273" spans="1:9" s="23" customFormat="1" ht="22.5">
      <c r="A273" s="91"/>
      <c r="B273" s="92"/>
      <c r="C273" s="20"/>
      <c r="D273" s="33"/>
      <c r="E273" s="32" t="s">
        <v>77</v>
      </c>
      <c r="F273" s="34"/>
      <c r="G273" s="27"/>
      <c r="I273" s="55"/>
    </row>
    <row r="274" spans="1:9" s="23" customFormat="1" ht="19.5">
      <c r="A274" s="91"/>
      <c r="B274" s="92"/>
      <c r="C274" s="20"/>
      <c r="D274" s="33"/>
      <c r="E274" s="32" t="s">
        <v>78</v>
      </c>
      <c r="F274" s="34"/>
      <c r="G274" s="27"/>
      <c r="I274" s="55"/>
    </row>
    <row r="275" spans="1:9" s="23" customFormat="1" ht="13.5" customHeight="1">
      <c r="A275" s="90"/>
      <c r="B275" s="90"/>
      <c r="C275" s="20"/>
      <c r="D275" s="24"/>
      <c r="E275" s="25"/>
      <c r="F275" s="39"/>
      <c r="G275" s="21"/>
      <c r="I275" s="55"/>
    </row>
    <row r="276" spans="1:9" s="23" customFormat="1" ht="20.100000000000001" customHeight="1">
      <c r="A276" s="91"/>
      <c r="B276" s="90"/>
      <c r="C276" s="20"/>
      <c r="D276" s="21"/>
      <c r="F276" s="40" t="s">
        <v>172</v>
      </c>
      <c r="G276" s="27"/>
      <c r="I276" s="55"/>
    </row>
    <row r="277" spans="1:9" s="23" customFormat="1" ht="22.5">
      <c r="A277" s="91"/>
      <c r="B277" s="92"/>
      <c r="C277" s="20"/>
      <c r="D277" s="33"/>
      <c r="E277" s="41" t="s">
        <v>87</v>
      </c>
      <c r="F277" s="34"/>
      <c r="G277" s="27"/>
      <c r="I277" s="55"/>
    </row>
    <row r="278" spans="1:9" s="23" customFormat="1" ht="22.5">
      <c r="A278" s="91"/>
      <c r="B278" s="92"/>
      <c r="C278" s="20"/>
      <c r="D278" s="33"/>
      <c r="E278" s="41" t="s">
        <v>171</v>
      </c>
      <c r="F278" s="34"/>
      <c r="G278" s="27"/>
      <c r="I278" s="55"/>
    </row>
    <row r="279" spans="1:9" s="23" customFormat="1" ht="13.5" customHeight="1">
      <c r="A279" s="90"/>
      <c r="B279" s="90"/>
      <c r="C279" s="20"/>
      <c r="D279" s="24"/>
      <c r="E279" s="25"/>
      <c r="F279" s="39"/>
      <c r="G279" s="21"/>
      <c r="I279" s="55"/>
    </row>
    <row r="280" spans="1:9" s="23" customFormat="1" ht="20.100000000000001" customHeight="1">
      <c r="A280" s="91"/>
      <c r="B280" s="90"/>
      <c r="C280" s="20"/>
      <c r="D280" s="21"/>
      <c r="F280" s="40" t="s">
        <v>173</v>
      </c>
      <c r="G280" s="27"/>
      <c r="I280" s="55"/>
    </row>
    <row r="281" spans="1:9" s="23" customFormat="1" ht="22.5">
      <c r="A281" s="91"/>
      <c r="B281" s="92"/>
      <c r="C281" s="20"/>
      <c r="D281" s="33"/>
      <c r="E281" s="41" t="s">
        <v>87</v>
      </c>
      <c r="F281" s="34"/>
      <c r="G281" s="27"/>
      <c r="I281" s="55"/>
    </row>
    <row r="282" spans="1:9" s="23" customFormat="1" ht="22.5">
      <c r="A282" s="91"/>
      <c r="B282" s="92"/>
      <c r="C282" s="20"/>
      <c r="D282" s="33"/>
      <c r="E282" s="41" t="s">
        <v>171</v>
      </c>
      <c r="F282" s="34"/>
      <c r="G282" s="27"/>
      <c r="I282" s="55"/>
    </row>
    <row r="283" spans="1:9" s="23" customFormat="1" ht="13.5" customHeight="1">
      <c r="A283" s="90"/>
      <c r="B283" s="90"/>
      <c r="C283" s="20"/>
      <c r="D283" s="24"/>
      <c r="E283" s="25"/>
      <c r="F283" s="39"/>
      <c r="G283" s="21"/>
      <c r="I283" s="55"/>
    </row>
    <row r="284" spans="1:9" s="23" customFormat="1" ht="20.100000000000001" customHeight="1">
      <c r="A284" s="91"/>
      <c r="B284" s="90"/>
      <c r="C284" s="20"/>
      <c r="D284" s="21"/>
      <c r="F284" s="40" t="s">
        <v>174</v>
      </c>
      <c r="G284" s="27"/>
      <c r="I284" s="55"/>
    </row>
    <row r="285" spans="1:9" s="23" customFormat="1" ht="22.5">
      <c r="A285" s="91"/>
      <c r="B285" s="92"/>
      <c r="C285" s="20"/>
      <c r="D285" s="33"/>
      <c r="E285" s="32" t="s">
        <v>87</v>
      </c>
      <c r="F285" s="34"/>
      <c r="G285" s="27"/>
      <c r="I285" s="55"/>
    </row>
    <row r="286" spans="1:9" s="23" customFormat="1" ht="19.5">
      <c r="A286" s="91"/>
      <c r="B286" s="92"/>
      <c r="C286" s="20"/>
      <c r="D286" s="33"/>
      <c r="E286" s="32" t="s">
        <v>88</v>
      </c>
      <c r="F286" s="34"/>
      <c r="G286" s="27"/>
      <c r="I286" s="55"/>
    </row>
    <row r="287" spans="1:9" s="23" customFormat="1" ht="22.5">
      <c r="A287" s="91"/>
      <c r="B287" s="92"/>
      <c r="C287" s="20"/>
      <c r="D287" s="33"/>
      <c r="E287" s="41" t="s">
        <v>171</v>
      </c>
      <c r="F287" s="34"/>
      <c r="G287" s="27"/>
      <c r="I287" s="55"/>
    </row>
    <row r="288" spans="1:9" s="23" customFormat="1" ht="19.5">
      <c r="A288" s="91"/>
      <c r="B288" s="92"/>
      <c r="C288" s="20"/>
      <c r="D288" s="33"/>
      <c r="E288" s="32" t="s">
        <v>89</v>
      </c>
      <c r="F288" s="34"/>
      <c r="G288" s="27"/>
      <c r="I288" s="55"/>
    </row>
    <row r="290" spans="1:83" s="35" customFormat="1" ht="17.100000000000001" customHeight="1">
      <c r="A290" s="35" t="s">
        <v>326</v>
      </c>
    </row>
    <row r="292" spans="1:83" s="127" customFormat="1" ht="14.25">
      <c r="A292" s="185" t="s">
        <v>50</v>
      </c>
      <c r="B292" s="135" t="s">
        <v>253</v>
      </c>
      <c r="C292" s="136"/>
      <c r="D292" s="138"/>
      <c r="E292" s="447"/>
      <c r="F292" s="1087"/>
      <c r="G292" s="1087"/>
      <c r="H292" s="1087"/>
      <c r="I292" s="1092"/>
      <c r="J292" s="314"/>
      <c r="K292" s="315"/>
      <c r="M292" s="453" t="str">
        <f>IF(ISERROR(INDEX(kind_of_nameforms,MATCH(E292,kind_of_forms,0),1)),"",INDEX(kind_of_nameforms,MATCH(E292,kind_of_forms,0),1))</f>
        <v/>
      </c>
    </row>
    <row r="295" spans="1:83" s="261" customFormat="1" ht="15">
      <c r="A295" s="35" t="s">
        <v>404</v>
      </c>
      <c r="B295" s="35"/>
      <c r="C295" s="35"/>
      <c r="D295" s="35"/>
      <c r="E295" s="35"/>
      <c r="F295" s="35"/>
      <c r="G295" s="35"/>
      <c r="H295" s="35"/>
      <c r="I295" s="35"/>
      <c r="J295" s="35"/>
      <c r="K295" s="35"/>
      <c r="L295" s="35"/>
      <c r="M295" s="35"/>
      <c r="N295" s="35"/>
      <c r="O295" s="35"/>
      <c r="P295" s="35"/>
      <c r="Q295" s="35"/>
      <c r="R295" s="35"/>
      <c r="S295" s="35"/>
      <c r="T295" s="35"/>
      <c r="U295" s="260"/>
      <c r="V295" s="35"/>
      <c r="W295" s="35"/>
    </row>
    <row r="296" spans="1:83" s="261" customFormat="1" ht="15">
      <c r="D296" s="358"/>
      <c r="E296" s="358"/>
      <c r="F296" s="358"/>
      <c r="G296" s="358"/>
      <c r="H296" s="358"/>
      <c r="I296" s="358"/>
      <c r="J296" s="358"/>
      <c r="K296" s="358"/>
      <c r="L296" s="358"/>
      <c r="U296" s="262"/>
    </row>
    <row r="297" spans="1:83" s="265" customFormat="1" ht="15" customHeight="1">
      <c r="A297" s="89"/>
      <c r="B297" s="186" t="s">
        <v>405</v>
      </c>
      <c r="C297" s="1318"/>
      <c r="D297" s="1154">
        <v>1</v>
      </c>
      <c r="E297" s="1232"/>
      <c r="F297" s="352"/>
      <c r="G297" s="188">
        <v>0</v>
      </c>
      <c r="H297" s="357"/>
      <c r="I297" s="250"/>
      <c r="J297" s="394" t="s">
        <v>519</v>
      </c>
      <c r="K297" s="155"/>
      <c r="L297" s="266"/>
      <c r="M297" s="212">
        <f>mergeValue(H297)</f>
        <v>0</v>
      </c>
      <c r="N297" s="202"/>
      <c r="O297" s="202"/>
      <c r="P297" s="212" t="str">
        <f>IF(ISERROR(MATCH(Q297,MODesc,0)),"n","y")</f>
        <v>n</v>
      </c>
      <c r="Q297" s="202"/>
      <c r="R297" s="212" t="str">
        <f>K297&amp;"("&amp;L297&amp;")"</f>
        <v>()</v>
      </c>
      <c r="S297" s="186"/>
      <c r="T297" s="186"/>
      <c r="U297" s="248"/>
      <c r="V297" s="186"/>
      <c r="W297" s="186"/>
      <c r="X297" s="186"/>
      <c r="Y297" s="264"/>
      <c r="Z297" s="264"/>
      <c r="AA297" s="227"/>
      <c r="AB297" s="227"/>
      <c r="AC297" s="227"/>
      <c r="AD297" s="227"/>
      <c r="AE297" s="227"/>
      <c r="AF297" s="227"/>
      <c r="AG297" s="227"/>
      <c r="AH297" s="227"/>
      <c r="AI297" s="227"/>
      <c r="AJ297" s="227"/>
      <c r="AK297" s="227"/>
      <c r="AL297" s="227"/>
      <c r="AM297" s="227"/>
      <c r="AN297" s="227"/>
      <c r="AO297" s="227"/>
      <c r="AP297" s="227"/>
      <c r="AQ297" s="227"/>
      <c r="AR297" s="227"/>
      <c r="AS297" s="227"/>
      <c r="AT297" s="227"/>
      <c r="AU297" s="227"/>
      <c r="AV297" s="227"/>
      <c r="AW297" s="227"/>
      <c r="AX297" s="227"/>
      <c r="AY297" s="227"/>
      <c r="AZ297" s="227"/>
      <c r="BA297" s="227"/>
      <c r="BB297" s="227"/>
      <c r="BC297" s="227"/>
      <c r="BD297" s="227"/>
      <c r="BE297" s="227"/>
      <c r="BF297" s="227"/>
      <c r="BG297" s="227"/>
      <c r="BH297" s="227"/>
      <c r="BI297" s="227"/>
      <c r="BJ297" s="227"/>
      <c r="BK297" s="227"/>
      <c r="BL297" s="227"/>
      <c r="BM297" s="227"/>
      <c r="BN297" s="227"/>
      <c r="BO297" s="227"/>
      <c r="BP297" s="227"/>
      <c r="BQ297" s="227"/>
      <c r="BR297" s="227"/>
      <c r="BS297" s="227"/>
      <c r="BT297" s="227"/>
      <c r="BU297" s="227"/>
      <c r="BV297" s="264"/>
      <c r="BW297" s="264"/>
      <c r="BX297" s="264"/>
      <c r="BY297" s="264"/>
      <c r="BZ297" s="264"/>
      <c r="CA297" s="264"/>
      <c r="CB297" s="264"/>
      <c r="CC297" s="264"/>
      <c r="CD297" s="264"/>
      <c r="CE297" s="264"/>
    </row>
    <row r="298" spans="1:83" s="265" customFormat="1" ht="15" customHeight="1">
      <c r="A298" s="89"/>
      <c r="B298" s="89"/>
      <c r="C298" s="1318"/>
      <c r="D298" s="1154"/>
      <c r="E298" s="1232"/>
      <c r="F298" s="250"/>
      <c r="G298" s="251"/>
      <c r="H298" s="155" t="s">
        <v>403</v>
      </c>
      <c r="I298" s="251"/>
      <c r="J298" s="251"/>
      <c r="K298" s="267"/>
      <c r="L298" s="266"/>
      <c r="M298" s="202"/>
      <c r="N298" s="202"/>
      <c r="O298" s="202"/>
      <c r="P298" s="202"/>
      <c r="Q298" s="212"/>
      <c r="R298" s="202"/>
      <c r="S298" s="186"/>
      <c r="T298" s="186"/>
      <c r="U298" s="248"/>
      <c r="V298" s="186"/>
      <c r="W298" s="186"/>
      <c r="X298" s="186"/>
      <c r="Y298" s="264"/>
      <c r="Z298" s="264"/>
      <c r="AA298" s="227"/>
      <c r="AB298" s="227"/>
      <c r="AC298" s="227"/>
      <c r="AD298" s="227"/>
      <c r="AE298" s="227"/>
      <c r="AF298" s="227"/>
      <c r="AG298" s="227"/>
      <c r="AH298" s="227"/>
      <c r="AI298" s="227"/>
      <c r="AJ298" s="227"/>
      <c r="AK298" s="227"/>
      <c r="AL298" s="227"/>
      <c r="AM298" s="227"/>
      <c r="AN298" s="227"/>
      <c r="AO298" s="227"/>
      <c r="AP298" s="227"/>
      <c r="AQ298" s="227"/>
      <c r="AR298" s="227"/>
      <c r="AS298" s="227"/>
      <c r="AT298" s="227"/>
      <c r="AU298" s="227"/>
      <c r="AV298" s="227"/>
      <c r="AW298" s="227"/>
      <c r="AX298" s="227"/>
      <c r="AY298" s="227"/>
      <c r="AZ298" s="227"/>
      <c r="BA298" s="227"/>
      <c r="BB298" s="227"/>
      <c r="BC298" s="227"/>
      <c r="BD298" s="227"/>
      <c r="BE298" s="227"/>
      <c r="BF298" s="227"/>
      <c r="BG298" s="227"/>
      <c r="BH298" s="227"/>
      <c r="BI298" s="227"/>
      <c r="BJ298" s="227"/>
      <c r="BK298" s="227"/>
      <c r="BL298" s="227"/>
      <c r="BM298" s="227"/>
      <c r="BN298" s="227"/>
      <c r="BO298" s="227"/>
      <c r="BP298" s="227"/>
      <c r="BQ298" s="227"/>
      <c r="BR298" s="227"/>
      <c r="BS298" s="227"/>
      <c r="BT298" s="227"/>
      <c r="BU298" s="227"/>
      <c r="BV298" s="264"/>
      <c r="BW298" s="264"/>
      <c r="BX298" s="264"/>
      <c r="BY298" s="264"/>
      <c r="BZ298" s="264"/>
      <c r="CA298" s="264"/>
      <c r="CB298" s="264"/>
      <c r="CC298" s="264"/>
      <c r="CD298" s="264"/>
      <c r="CE298" s="264"/>
    </row>
    <row r="299" spans="1:83" s="261" customFormat="1" ht="15">
      <c r="Q299" s="268"/>
      <c r="U299" s="262"/>
    </row>
    <row r="300" spans="1:83" s="261" customFormat="1" ht="15">
      <c r="A300" s="35" t="s">
        <v>406</v>
      </c>
      <c r="B300" s="35"/>
      <c r="C300" s="35"/>
      <c r="D300" s="35"/>
      <c r="E300" s="35"/>
      <c r="F300" s="35"/>
      <c r="G300" s="35"/>
      <c r="H300" s="35"/>
      <c r="I300" s="35"/>
      <c r="J300" s="35"/>
      <c r="K300" s="35"/>
      <c r="L300" s="35"/>
      <c r="M300" s="35"/>
      <c r="N300" s="35"/>
      <c r="O300" s="35"/>
      <c r="P300" s="35"/>
      <c r="Q300" s="269"/>
      <c r="R300" s="35"/>
      <c r="S300" s="35"/>
      <c r="T300" s="35"/>
      <c r="U300" s="260"/>
      <c r="V300" s="35"/>
      <c r="W300" s="35"/>
    </row>
    <row r="301" spans="1:83" s="261" customFormat="1" ht="15">
      <c r="F301" s="358"/>
      <c r="G301" s="358"/>
      <c r="H301" s="358"/>
      <c r="I301" s="358"/>
      <c r="J301" s="358"/>
      <c r="K301" s="358"/>
      <c r="L301" s="358"/>
      <c r="Q301" s="268"/>
      <c r="U301" s="262"/>
    </row>
    <row r="302" spans="1:83" s="265" customFormat="1" ht="15" customHeight="1">
      <c r="A302" s="89"/>
      <c r="B302" s="186" t="s">
        <v>405</v>
      </c>
      <c r="C302" s="1319"/>
      <c r="D302" s="249"/>
      <c r="E302" s="455"/>
      <c r="F302" s="1320"/>
      <c r="G302" s="1154">
        <v>0</v>
      </c>
      <c r="H302" s="1317"/>
      <c r="I302" s="250"/>
      <c r="J302" s="394" t="s">
        <v>519</v>
      </c>
      <c r="K302" s="155"/>
      <c r="L302" s="266"/>
      <c r="M302" s="212">
        <f>mergeValue(H302)</f>
        <v>0</v>
      </c>
      <c r="N302" s="202"/>
      <c r="O302" s="202"/>
      <c r="P302" s="202"/>
      <c r="Q302" s="202"/>
      <c r="R302" s="212" t="str">
        <f>K302&amp;"("&amp;L302&amp;")"</f>
        <v>()</v>
      </c>
      <c r="S302" s="186"/>
      <c r="T302" s="186"/>
      <c r="U302" s="248"/>
      <c r="V302" s="186"/>
      <c r="W302" s="186"/>
      <c r="X302" s="186"/>
      <c r="Y302" s="264"/>
      <c r="Z302" s="264"/>
      <c r="AA302" s="227"/>
      <c r="AB302" s="227"/>
      <c r="AC302" s="227"/>
      <c r="AD302" s="227"/>
      <c r="AE302" s="227"/>
      <c r="AF302" s="227"/>
      <c r="AG302" s="227"/>
      <c r="AH302" s="227"/>
      <c r="AI302" s="227"/>
      <c r="AJ302" s="227"/>
      <c r="AK302" s="227"/>
      <c r="AL302" s="227"/>
      <c r="AM302" s="227"/>
      <c r="AN302" s="227"/>
      <c r="AO302" s="227"/>
      <c r="AP302" s="227"/>
      <c r="AQ302" s="227"/>
      <c r="AR302" s="227"/>
      <c r="AS302" s="227"/>
      <c r="AT302" s="227"/>
      <c r="AU302" s="227"/>
      <c r="AV302" s="227"/>
      <c r="AW302" s="227"/>
      <c r="AX302" s="227"/>
      <c r="AY302" s="227"/>
      <c r="AZ302" s="227"/>
      <c r="BA302" s="227"/>
      <c r="BB302" s="227"/>
      <c r="BC302" s="227"/>
      <c r="BD302" s="227"/>
      <c r="BE302" s="227"/>
      <c r="BF302" s="227"/>
      <c r="BG302" s="227"/>
      <c r="BH302" s="227"/>
      <c r="BI302" s="227"/>
      <c r="BJ302" s="227"/>
      <c r="BK302" s="227"/>
      <c r="BL302" s="227"/>
      <c r="BM302" s="227"/>
      <c r="BN302" s="227"/>
      <c r="BO302" s="227"/>
      <c r="BP302" s="227"/>
      <c r="BQ302" s="227"/>
      <c r="BR302" s="227"/>
      <c r="BS302" s="227"/>
      <c r="BT302" s="227"/>
      <c r="BU302" s="227"/>
      <c r="BV302" s="264"/>
      <c r="BW302" s="264"/>
      <c r="BX302" s="264"/>
      <c r="BY302" s="264"/>
      <c r="BZ302" s="264"/>
      <c r="CA302" s="264"/>
      <c r="CB302" s="264"/>
      <c r="CC302" s="264"/>
      <c r="CD302" s="264"/>
      <c r="CE302" s="264"/>
    </row>
    <row r="303" spans="1:83" s="265" customFormat="1" ht="15" customHeight="1">
      <c r="A303" s="89"/>
      <c r="B303" s="89"/>
      <c r="C303" s="1319"/>
      <c r="D303" s="249"/>
      <c r="E303" s="455"/>
      <c r="F303" s="1320"/>
      <c r="G303" s="1154"/>
      <c r="H303" s="1317"/>
      <c r="I303" s="251"/>
      <c r="J303" s="251"/>
      <c r="K303" s="155" t="s">
        <v>4</v>
      </c>
      <c r="L303" s="266"/>
      <c r="M303" s="202"/>
      <c r="N303" s="202"/>
      <c r="O303" s="202"/>
      <c r="P303" s="202"/>
      <c r="Q303" s="212"/>
      <c r="R303" s="202"/>
      <c r="S303" s="186"/>
      <c r="T303" s="186"/>
      <c r="U303" s="248"/>
      <c r="V303" s="186"/>
      <c r="W303" s="186"/>
      <c r="X303" s="186"/>
      <c r="Y303" s="264"/>
      <c r="Z303" s="264"/>
      <c r="AA303" s="227"/>
      <c r="AB303" s="227"/>
      <c r="AC303" s="227"/>
      <c r="AD303" s="227"/>
      <c r="AE303" s="227"/>
      <c r="AF303" s="227"/>
      <c r="AG303" s="227"/>
      <c r="AH303" s="227"/>
      <c r="AI303" s="227"/>
      <c r="AJ303" s="227"/>
      <c r="AK303" s="227"/>
      <c r="AL303" s="227"/>
      <c r="AM303" s="227"/>
      <c r="AN303" s="227"/>
      <c r="AO303" s="227"/>
      <c r="AP303" s="227"/>
      <c r="AQ303" s="227"/>
      <c r="AR303" s="227"/>
      <c r="AS303" s="227"/>
      <c r="AT303" s="227"/>
      <c r="AU303" s="227"/>
      <c r="AV303" s="227"/>
      <c r="AW303" s="227"/>
      <c r="AX303" s="227"/>
      <c r="AY303" s="227"/>
      <c r="AZ303" s="227"/>
      <c r="BA303" s="227"/>
      <c r="BB303" s="227"/>
      <c r="BC303" s="227"/>
      <c r="BD303" s="227"/>
      <c r="BE303" s="227"/>
      <c r="BF303" s="227"/>
      <c r="BG303" s="227"/>
      <c r="BH303" s="227"/>
      <c r="BI303" s="227"/>
      <c r="BJ303" s="227"/>
      <c r="BK303" s="227"/>
      <c r="BL303" s="227"/>
      <c r="BM303" s="227"/>
      <c r="BN303" s="227"/>
      <c r="BO303" s="227"/>
      <c r="BP303" s="227"/>
      <c r="BQ303" s="227"/>
      <c r="BR303" s="227"/>
      <c r="BS303" s="227"/>
      <c r="BT303" s="227"/>
      <c r="BU303" s="227"/>
      <c r="BV303" s="264"/>
      <c r="BW303" s="264"/>
      <c r="BX303" s="264"/>
      <c r="BY303" s="264"/>
      <c r="BZ303" s="264"/>
      <c r="CA303" s="264"/>
      <c r="CB303" s="264"/>
      <c r="CC303" s="264"/>
      <c r="CD303" s="264"/>
      <c r="CE303" s="264"/>
    </row>
    <row r="304" spans="1:83" s="261" customFormat="1" ht="15">
      <c r="Q304" s="268"/>
      <c r="U304" s="262"/>
    </row>
    <row r="305" spans="1:83" s="261" customFormat="1" ht="15">
      <c r="A305" s="35" t="s">
        <v>407</v>
      </c>
      <c r="B305" s="35"/>
      <c r="C305" s="35"/>
      <c r="D305" s="35"/>
      <c r="E305" s="35"/>
      <c r="F305" s="35"/>
      <c r="G305" s="35"/>
      <c r="H305" s="35"/>
      <c r="I305" s="35"/>
      <c r="J305" s="35"/>
      <c r="K305" s="35"/>
      <c r="L305" s="35"/>
      <c r="M305" s="35"/>
      <c r="N305" s="35"/>
      <c r="O305" s="35"/>
      <c r="P305" s="35"/>
      <c r="Q305" s="269"/>
      <c r="R305" s="35"/>
      <c r="S305" s="35"/>
      <c r="T305" s="35"/>
      <c r="U305" s="260"/>
      <c r="V305" s="35"/>
      <c r="W305" s="35"/>
    </row>
    <row r="306" spans="1:83" s="261" customFormat="1" ht="15">
      <c r="Q306" s="268"/>
      <c r="U306" s="262"/>
    </row>
    <row r="307" spans="1:83" s="265" customFormat="1" ht="15" customHeight="1">
      <c r="A307" s="89"/>
      <c r="B307" s="186" t="s">
        <v>405</v>
      </c>
      <c r="C307" s="398"/>
      <c r="D307" s="261"/>
      <c r="E307" s="456"/>
      <c r="F307" s="261"/>
      <c r="G307" s="261"/>
      <c r="H307" s="261"/>
      <c r="I307" s="221"/>
      <c r="J307" s="188">
        <v>0</v>
      </c>
      <c r="K307" s="397"/>
      <c r="L307" s="247"/>
      <c r="M307" s="212">
        <f>mergeValue(H307)</f>
        <v>0</v>
      </c>
      <c r="N307" s="202"/>
      <c r="O307" s="202"/>
      <c r="P307" s="202"/>
      <c r="Q307" s="202"/>
      <c r="R307" s="212" t="str">
        <f>K307&amp;" ("&amp;L307&amp;")"</f>
        <v xml:space="preserve"> ()</v>
      </c>
      <c r="S307" s="186"/>
      <c r="T307" s="186"/>
      <c r="U307" s="248"/>
      <c r="V307" s="186"/>
      <c r="W307" s="186"/>
      <c r="X307" s="186"/>
      <c r="Y307" s="264"/>
      <c r="Z307" s="264"/>
      <c r="AA307" s="227"/>
      <c r="AB307" s="227"/>
      <c r="AC307" s="227"/>
      <c r="AD307" s="227"/>
      <c r="AE307" s="227"/>
      <c r="AF307" s="227"/>
      <c r="AG307" s="227"/>
      <c r="AH307" s="227"/>
      <c r="AI307" s="227"/>
      <c r="AJ307" s="227"/>
      <c r="AK307" s="227"/>
      <c r="AL307" s="227"/>
      <c r="AM307" s="227"/>
      <c r="AN307" s="227"/>
      <c r="AO307" s="227"/>
      <c r="AP307" s="227"/>
      <c r="AQ307" s="227"/>
      <c r="AR307" s="227"/>
      <c r="AS307" s="227"/>
      <c r="AT307" s="227"/>
      <c r="AU307" s="227"/>
      <c r="AV307" s="227"/>
      <c r="AW307" s="227"/>
      <c r="AX307" s="227"/>
      <c r="AY307" s="227"/>
      <c r="AZ307" s="227"/>
      <c r="BA307" s="227"/>
      <c r="BB307" s="227"/>
      <c r="BC307" s="227"/>
      <c r="BD307" s="227"/>
      <c r="BE307" s="227"/>
      <c r="BF307" s="227"/>
      <c r="BG307" s="227"/>
      <c r="BH307" s="227"/>
      <c r="BI307" s="227"/>
      <c r="BJ307" s="227"/>
      <c r="BK307" s="227"/>
      <c r="BL307" s="227"/>
      <c r="BM307" s="227"/>
      <c r="BN307" s="227"/>
      <c r="BO307" s="227"/>
      <c r="BP307" s="227"/>
      <c r="BQ307" s="227"/>
      <c r="BR307" s="227"/>
      <c r="BS307" s="227"/>
      <c r="BT307" s="227"/>
      <c r="BU307" s="227"/>
      <c r="BV307" s="264"/>
      <c r="BW307" s="264"/>
      <c r="BX307" s="264"/>
      <c r="BY307" s="264"/>
      <c r="BZ307" s="264"/>
      <c r="CA307" s="264"/>
      <c r="CB307" s="264"/>
      <c r="CC307" s="264"/>
      <c r="CD307" s="264"/>
      <c r="CE307" s="264"/>
    </row>
    <row r="309" spans="1:83" ht="11.25"/>
    <row r="310" spans="1:83" s="35" customFormat="1" ht="11.25">
      <c r="A310" s="35" t="s">
        <v>453</v>
      </c>
    </row>
    <row r="311" spans="1:83" ht="11.25"/>
    <row r="312" spans="1:83" s="36" customFormat="1" ht="20.100000000000001" customHeight="1">
      <c r="A312" s="97"/>
      <c r="B312" s="186"/>
      <c r="C312" s="86"/>
      <c r="D312" s="187"/>
      <c r="E312" s="292"/>
      <c r="F312" s="288"/>
      <c r="G312" s="293"/>
      <c r="I312" s="212"/>
      <c r="J312" s="212"/>
    </row>
    <row r="313" spans="1:83" ht="11.25"/>
    <row r="314" spans="1:83" ht="11.25"/>
    <row r="315" spans="1:83" s="35" customFormat="1" ht="11.25">
      <c r="A315" s="35" t="s">
        <v>468</v>
      </c>
    </row>
    <row r="316" spans="1:83" ht="11.25"/>
    <row r="317" spans="1:83" s="36" customFormat="1" ht="20.100000000000001" customHeight="1">
      <c r="A317" s="285"/>
      <c r="B317" s="186"/>
      <c r="C317" s="86"/>
      <c r="D317" s="187"/>
      <c r="E317" s="296"/>
      <c r="F317" s="295" t="s">
        <v>458</v>
      </c>
      <c r="G317" s="295" t="s">
        <v>458</v>
      </c>
      <c r="H317" s="314"/>
      <c r="I317" s="212"/>
      <c r="K317" s="212"/>
      <c r="L317" s="212"/>
    </row>
    <row r="318" spans="1:83" ht="11.25"/>
    <row r="319" spans="1:83" ht="11.25"/>
    <row r="320" spans="1:83" s="35" customFormat="1" ht="11.25">
      <c r="A320" s="35" t="s">
        <v>469</v>
      </c>
    </row>
    <row r="321" spans="1:12" ht="11.25"/>
    <row r="322" spans="1:12" s="36" customFormat="1" ht="20.100000000000001" customHeight="1">
      <c r="A322" s="285"/>
      <c r="B322" s="186"/>
      <c r="C322" s="86"/>
      <c r="D322" s="187"/>
      <c r="E322" s="296"/>
      <c r="F322" s="295" t="s">
        <v>458</v>
      </c>
      <c r="G322" s="413"/>
      <c r="H322" s="295" t="s">
        <v>458</v>
      </c>
      <c r="I322" s="212"/>
      <c r="K322" s="212"/>
      <c r="L322" s="212"/>
    </row>
    <row r="323" spans="1:12" ht="11.25"/>
    <row r="324" spans="1:12" ht="11.25"/>
    <row r="325" spans="1:12" s="35" customFormat="1" ht="11.25">
      <c r="A325" s="35" t="s">
        <v>470</v>
      </c>
    </row>
    <row r="326" spans="1:12" ht="11.25"/>
    <row r="327" spans="1:12" s="36" customFormat="1" ht="20.100000000000001" customHeight="1">
      <c r="A327" s="285"/>
      <c r="B327" s="186"/>
      <c r="C327" s="86"/>
      <c r="D327" s="187"/>
      <c r="E327" s="303">
        <f>E326</f>
        <v>0</v>
      </c>
      <c r="F327" s="295" t="s">
        <v>458</v>
      </c>
      <c r="G327" s="413"/>
      <c r="H327" s="295" t="s">
        <v>458</v>
      </c>
      <c r="I327" s="212"/>
      <c r="K327" s="212"/>
      <c r="L327" s="212"/>
    </row>
    <row r="328" spans="1:12" s="36" customFormat="1" ht="14.25">
      <c r="A328" s="285"/>
      <c r="B328" s="186"/>
      <c r="C328" s="86"/>
      <c r="D328" s="101"/>
      <c r="E328" s="304"/>
      <c r="F328" s="305"/>
      <c r="G328"/>
      <c r="H328" s="305"/>
      <c r="I328" s="212"/>
      <c r="K328" s="212"/>
      <c r="L328" s="212"/>
    </row>
    <row r="330" spans="1:12" s="35" customFormat="1" ht="11.25">
      <c r="A330" s="35" t="s">
        <v>471</v>
      </c>
    </row>
    <row r="331" spans="1:12" ht="11.25"/>
    <row r="332" spans="1:12" s="36" customFormat="1" ht="20.100000000000001" customHeight="1">
      <c r="A332" s="285"/>
      <c r="B332" s="186"/>
      <c r="C332" s="86"/>
      <c r="D332" s="187"/>
      <c r="E332" s="303">
        <f>E331</f>
        <v>0</v>
      </c>
      <c r="F332" s="295" t="s">
        <v>458</v>
      </c>
      <c r="G332" s="306"/>
      <c r="H332" s="295" t="s">
        <v>458</v>
      </c>
      <c r="I332" s="212"/>
      <c r="K332" s="212"/>
      <c r="L332" s="212"/>
    </row>
    <row r="335" spans="1:12" s="35" customFormat="1" ht="17.100000000000001" customHeight="1">
      <c r="A335" s="35" t="s">
        <v>507</v>
      </c>
    </row>
    <row r="337" spans="1:20" s="190" customFormat="1" ht="409.5">
      <c r="A337" s="1199">
        <v>1</v>
      </c>
      <c r="B337" s="214"/>
      <c r="C337" s="214"/>
      <c r="D337" s="214"/>
      <c r="F337" s="334" t="str">
        <f>"2." &amp;mergeValue(A337)</f>
        <v>2.1</v>
      </c>
      <c r="G337" s="416" t="s">
        <v>494</v>
      </c>
      <c r="H337" s="317"/>
      <c r="I337" s="196" t="s">
        <v>590</v>
      </c>
      <c r="J337" s="333"/>
      <c r="K337" s="214"/>
      <c r="L337" s="214"/>
      <c r="M337" s="214"/>
      <c r="N337" s="214"/>
      <c r="O337" s="214"/>
      <c r="P337" s="214"/>
      <c r="Q337" s="214"/>
      <c r="R337" s="214"/>
      <c r="S337" s="214"/>
      <c r="T337" s="214"/>
    </row>
    <row r="338" spans="1:20" s="190" customFormat="1" ht="90">
      <c r="A338" s="1199"/>
      <c r="B338" s="214"/>
      <c r="C338" s="214"/>
      <c r="D338" s="214"/>
      <c r="F338" s="334" t="str">
        <f>"3." &amp;mergeValue(A338)</f>
        <v>3.1</v>
      </c>
      <c r="G338" s="416" t="s">
        <v>495</v>
      </c>
      <c r="H338" s="317"/>
      <c r="I338" s="196" t="s">
        <v>588</v>
      </c>
      <c r="J338" s="333"/>
      <c r="K338" s="214"/>
      <c r="L338" s="214"/>
      <c r="M338" s="214"/>
      <c r="N338" s="214"/>
      <c r="O338" s="214"/>
      <c r="P338" s="214"/>
      <c r="Q338" s="214"/>
      <c r="R338" s="214"/>
      <c r="S338" s="214"/>
      <c r="T338" s="214"/>
    </row>
    <row r="339" spans="1:20" s="190" customFormat="1" ht="45">
      <c r="A339" s="1199"/>
      <c r="B339" s="214"/>
      <c r="C339" s="214"/>
      <c r="D339" s="214"/>
      <c r="F339" s="334" t="str">
        <f>"4."&amp;mergeValue(A339)</f>
        <v>4.1</v>
      </c>
      <c r="G339" s="416" t="s">
        <v>496</v>
      </c>
      <c r="H339" s="318" t="s">
        <v>458</v>
      </c>
      <c r="I339" s="196"/>
      <c r="J339" s="333"/>
      <c r="K339" s="214"/>
      <c r="L339" s="214"/>
      <c r="M339" s="214"/>
      <c r="N339" s="214"/>
      <c r="O339" s="214"/>
      <c r="P339" s="214"/>
      <c r="Q339" s="214"/>
      <c r="R339" s="214"/>
      <c r="S339" s="214"/>
      <c r="T339" s="214"/>
    </row>
    <row r="340" spans="1:20" s="190" customFormat="1" ht="101.25">
      <c r="A340" s="1199"/>
      <c r="B340" s="1199">
        <v>1</v>
      </c>
      <c r="C340" s="341"/>
      <c r="D340" s="341"/>
      <c r="F340" s="334" t="str">
        <f>"4."&amp;mergeValue(A340) &amp;"."&amp;mergeValue(B340)</f>
        <v>4.1.1</v>
      </c>
      <c r="G340" s="324" t="s">
        <v>592</v>
      </c>
      <c r="H340" s="317" t="str">
        <f>IF(region_name="","",region_name)</f>
        <v>Ульяновская область</v>
      </c>
      <c r="I340" s="196" t="s">
        <v>499</v>
      </c>
      <c r="J340" s="333"/>
      <c r="K340" s="214"/>
      <c r="L340" s="214"/>
      <c r="M340" s="214"/>
      <c r="N340" s="214"/>
      <c r="O340" s="214"/>
      <c r="P340" s="214"/>
      <c r="Q340" s="214"/>
      <c r="R340" s="214"/>
      <c r="S340" s="214"/>
      <c r="T340" s="214"/>
    </row>
    <row r="341" spans="1:20" s="190" customFormat="1" ht="191.25">
      <c r="A341" s="1199"/>
      <c r="B341" s="1199"/>
      <c r="C341" s="1199">
        <v>1</v>
      </c>
      <c r="D341" s="341"/>
      <c r="F341" s="334" t="str">
        <f>"4."&amp;mergeValue(A341) &amp;"."&amp;mergeValue(B341)&amp;"."&amp;mergeValue(C341)</f>
        <v>4.1.1.1</v>
      </c>
      <c r="G341" s="340" t="s">
        <v>497</v>
      </c>
      <c r="H341" s="317"/>
      <c r="I341" s="196" t="s">
        <v>500</v>
      </c>
      <c r="J341" s="333"/>
      <c r="K341" s="214"/>
      <c r="L341" s="214"/>
      <c r="M341" s="214"/>
      <c r="N341" s="214"/>
      <c r="O341" s="214"/>
      <c r="P341" s="214"/>
      <c r="Q341" s="214"/>
      <c r="R341" s="214"/>
      <c r="S341" s="214"/>
      <c r="T341" s="214"/>
    </row>
    <row r="342" spans="1:20" s="190" customFormat="1" ht="33.75" customHeight="1">
      <c r="A342" s="1199"/>
      <c r="B342" s="1199"/>
      <c r="C342" s="1199"/>
      <c r="D342" s="341">
        <v>1</v>
      </c>
      <c r="F342" s="334" t="str">
        <f>"4."&amp;mergeValue(A342) &amp;"."&amp;mergeValue(B342)&amp;"."&amp;mergeValue(C342)&amp;"."&amp;mergeValue(D342)</f>
        <v>4.1.1.1.1</v>
      </c>
      <c r="G342" s="419" t="s">
        <v>498</v>
      </c>
      <c r="H342" s="317"/>
      <c r="I342" s="1200" t="s">
        <v>591</v>
      </c>
      <c r="J342" s="333"/>
      <c r="K342" s="214"/>
      <c r="L342" s="214"/>
      <c r="M342" s="214"/>
      <c r="N342" s="214"/>
      <c r="O342" s="214"/>
      <c r="P342" s="214"/>
      <c r="Q342" s="214"/>
      <c r="R342" s="214"/>
      <c r="S342" s="214"/>
      <c r="T342" s="214"/>
    </row>
    <row r="343" spans="1:20" s="190" customFormat="1" ht="18.75">
      <c r="A343" s="1199"/>
      <c r="B343" s="1199"/>
      <c r="C343" s="1199"/>
      <c r="D343" s="341"/>
      <c r="F343" s="423"/>
      <c r="G343" s="424" t="s">
        <v>4</v>
      </c>
      <c r="H343" s="425"/>
      <c r="I343" s="1200"/>
      <c r="J343" s="333"/>
      <c r="K343" s="214"/>
      <c r="L343" s="214"/>
      <c r="M343" s="214"/>
      <c r="N343" s="214"/>
      <c r="O343" s="214"/>
      <c r="P343" s="214"/>
      <c r="Q343" s="214"/>
      <c r="R343" s="214"/>
      <c r="S343" s="214"/>
      <c r="T343" s="214"/>
    </row>
    <row r="344" spans="1:20" s="190" customFormat="1" ht="18.75">
      <c r="A344" s="1199"/>
      <c r="B344" s="1199"/>
      <c r="C344" s="341"/>
      <c r="D344" s="341"/>
      <c r="F344" s="337"/>
      <c r="G344" s="149" t="s">
        <v>403</v>
      </c>
      <c r="H344" s="338"/>
      <c r="I344" s="339"/>
      <c r="J344" s="333"/>
      <c r="K344" s="214"/>
      <c r="L344" s="214"/>
      <c r="M344" s="214"/>
      <c r="N344" s="214"/>
      <c r="O344" s="214"/>
      <c r="P344" s="214"/>
      <c r="Q344" s="214"/>
      <c r="R344" s="214"/>
      <c r="S344" s="214"/>
      <c r="T344" s="214"/>
    </row>
    <row r="345" spans="1:20" s="190" customFormat="1" ht="18.75">
      <c r="A345" s="1199"/>
      <c r="B345" s="214"/>
      <c r="C345" s="214"/>
      <c r="D345" s="214"/>
      <c r="F345" s="337"/>
      <c r="G345" s="155" t="s">
        <v>506</v>
      </c>
      <c r="H345" s="338"/>
      <c r="I345" s="339"/>
      <c r="J345" s="333"/>
      <c r="K345" s="214"/>
      <c r="L345" s="214"/>
      <c r="M345" s="214"/>
      <c r="N345" s="214"/>
      <c r="O345" s="214"/>
      <c r="P345" s="214"/>
      <c r="Q345" s="214"/>
      <c r="R345" s="214"/>
      <c r="S345" s="214"/>
      <c r="T345" s="214"/>
    </row>
    <row r="346" spans="1:20" s="190" customFormat="1" ht="18.75">
      <c r="A346" s="214"/>
      <c r="B346" s="214"/>
      <c r="C346" s="214"/>
      <c r="D346" s="214"/>
      <c r="F346" s="337"/>
      <c r="G346" s="165" t="s">
        <v>505</v>
      </c>
      <c r="H346" s="338"/>
      <c r="I346" s="339"/>
      <c r="J346" s="333"/>
      <c r="K346" s="214"/>
      <c r="L346" s="214"/>
      <c r="M346" s="214"/>
      <c r="N346" s="214"/>
      <c r="O346" s="214"/>
      <c r="P346" s="214"/>
      <c r="Q346" s="214"/>
      <c r="R346" s="214"/>
      <c r="S346" s="214"/>
      <c r="T346" s="214"/>
    </row>
  </sheetData>
  <sheetProtection formatColumns="0" formatRows="0"/>
  <dataConsolidate/>
  <mergeCells count="285">
    <mergeCell ref="D196:D201"/>
    <mergeCell ref="E197:E200"/>
    <mergeCell ref="O31:V31"/>
    <mergeCell ref="O32:V32"/>
    <mergeCell ref="O33:V33"/>
    <mergeCell ref="O34:V34"/>
    <mergeCell ref="O35:V35"/>
    <mergeCell ref="O36:V36"/>
    <mergeCell ref="O67:V67"/>
    <mergeCell ref="O68:V68"/>
    <mergeCell ref="O69:V69"/>
    <mergeCell ref="O49:V49"/>
    <mergeCell ref="O50:V50"/>
    <mergeCell ref="O51:V51"/>
    <mergeCell ref="O52:V52"/>
    <mergeCell ref="O53:V53"/>
    <mergeCell ref="O54:V54"/>
    <mergeCell ref="O70:V70"/>
    <mergeCell ref="O71:V71"/>
    <mergeCell ref="O72:V72"/>
    <mergeCell ref="R131:R132"/>
    <mergeCell ref="R73:R74"/>
    <mergeCell ref="S73:S74"/>
    <mergeCell ref="T73:T74"/>
    <mergeCell ref="D70:D77"/>
    <mergeCell ref="E71:E76"/>
    <mergeCell ref="A85:A98"/>
    <mergeCell ref="B86:B97"/>
    <mergeCell ref="C87:C96"/>
    <mergeCell ref="D88:D95"/>
    <mergeCell ref="E89:E94"/>
    <mergeCell ref="A49:A62"/>
    <mergeCell ref="B50:B61"/>
    <mergeCell ref="C51:C60"/>
    <mergeCell ref="D52:D59"/>
    <mergeCell ref="A337:A345"/>
    <mergeCell ref="C341:C343"/>
    <mergeCell ref="I342:I343"/>
    <mergeCell ref="H302:H303"/>
    <mergeCell ref="B340:B344"/>
    <mergeCell ref="C297:C298"/>
    <mergeCell ref="C302:C303"/>
    <mergeCell ref="F302:F303"/>
    <mergeCell ref="G302:G303"/>
    <mergeCell ref="T211:T212"/>
    <mergeCell ref="R167:R168"/>
    <mergeCell ref="T167:T168"/>
    <mergeCell ref="U167:U168"/>
    <mergeCell ref="O220:V220"/>
    <mergeCell ref="N195:AF195"/>
    <mergeCell ref="N196:AF196"/>
    <mergeCell ref="W167:W169"/>
    <mergeCell ref="N193:AF193"/>
    <mergeCell ref="V211:V212"/>
    <mergeCell ref="Q207:Q209"/>
    <mergeCell ref="S167:S168"/>
    <mergeCell ref="O179:W179"/>
    <mergeCell ref="N194:AF194"/>
    <mergeCell ref="U207:U208"/>
    <mergeCell ref="R211:R213"/>
    <mergeCell ref="N211:N214"/>
    <mergeCell ref="Q211:Q213"/>
    <mergeCell ref="O211:O213"/>
    <mergeCell ref="P211:P213"/>
    <mergeCell ref="U211:U212"/>
    <mergeCell ref="S211:S212"/>
    <mergeCell ref="O180:W180"/>
    <mergeCell ref="O181:W181"/>
    <mergeCell ref="J109:J112"/>
    <mergeCell ref="F90:F93"/>
    <mergeCell ref="J90:J93"/>
    <mergeCell ref="O163:V163"/>
    <mergeCell ref="O164:V164"/>
    <mergeCell ref="O165:V165"/>
    <mergeCell ref="O166:V166"/>
    <mergeCell ref="S149:S150"/>
    <mergeCell ref="O161:V161"/>
    <mergeCell ref="O162:V162"/>
    <mergeCell ref="F166:F169"/>
    <mergeCell ref="I165:I170"/>
    <mergeCell ref="J166:J169"/>
    <mergeCell ref="F148:F151"/>
    <mergeCell ref="I147:I152"/>
    <mergeCell ref="J148:J151"/>
    <mergeCell ref="O103:AA103"/>
    <mergeCell ref="O104:AA104"/>
    <mergeCell ref="O105:AA105"/>
    <mergeCell ref="U131:U132"/>
    <mergeCell ref="S131:S132"/>
    <mergeCell ref="W131:W133"/>
    <mergeCell ref="Y109:Y111"/>
    <mergeCell ref="O125:V125"/>
    <mergeCell ref="A31:A44"/>
    <mergeCell ref="B32:B43"/>
    <mergeCell ref="C33:C42"/>
    <mergeCell ref="D34:D41"/>
    <mergeCell ref="D297:D298"/>
    <mergeCell ref="E297:E298"/>
    <mergeCell ref="A161:A174"/>
    <mergeCell ref="B162:B173"/>
    <mergeCell ref="C163:C172"/>
    <mergeCell ref="D164:D171"/>
    <mergeCell ref="E165:E170"/>
    <mergeCell ref="E129:E134"/>
    <mergeCell ref="B144:B155"/>
    <mergeCell ref="C145:C154"/>
    <mergeCell ref="D146:D153"/>
    <mergeCell ref="E147:E152"/>
    <mergeCell ref="A125:A138"/>
    <mergeCell ref="B126:B137"/>
    <mergeCell ref="C127:C136"/>
    <mergeCell ref="D128:D135"/>
    <mergeCell ref="E53:E58"/>
    <mergeCell ref="A67:A80"/>
    <mergeCell ref="B68:B79"/>
    <mergeCell ref="C69:C78"/>
    <mergeCell ref="M9:M11"/>
    <mergeCell ref="F15:F19"/>
    <mergeCell ref="G9:G13"/>
    <mergeCell ref="H9:H12"/>
    <mergeCell ref="G15:G19"/>
    <mergeCell ref="W27:W29"/>
    <mergeCell ref="R37:R38"/>
    <mergeCell ref="T37:T38"/>
    <mergeCell ref="P28:Q28"/>
    <mergeCell ref="W37:W39"/>
    <mergeCell ref="O28:O29"/>
    <mergeCell ref="O30:U30"/>
    <mergeCell ref="U27:U29"/>
    <mergeCell ref="J36:J39"/>
    <mergeCell ref="F36:F39"/>
    <mergeCell ref="I35:I40"/>
    <mergeCell ref="U37:U38"/>
    <mergeCell ref="P9:P10"/>
    <mergeCell ref="Q9:Q10"/>
    <mergeCell ref="R9:R10"/>
    <mergeCell ref="S9:S10"/>
    <mergeCell ref="Q15:Q16"/>
    <mergeCell ref="R15:R16"/>
    <mergeCell ref="S15:S16"/>
    <mergeCell ref="D9:D13"/>
    <mergeCell ref="D15:D19"/>
    <mergeCell ref="S37:S38"/>
    <mergeCell ref="O9:O11"/>
    <mergeCell ref="R27:T28"/>
    <mergeCell ref="I9:I12"/>
    <mergeCell ref="H15:H18"/>
    <mergeCell ref="J15:J18"/>
    <mergeCell ref="K15:K18"/>
    <mergeCell ref="M15:M17"/>
    <mergeCell ref="O15:O17"/>
    <mergeCell ref="L15:L17"/>
    <mergeCell ref="O27:Q27"/>
    <mergeCell ref="S29:T29"/>
    <mergeCell ref="L9:L11"/>
    <mergeCell ref="N15:N17"/>
    <mergeCell ref="E9:E13"/>
    <mergeCell ref="N9:N11"/>
    <mergeCell ref="K9:K12"/>
    <mergeCell ref="J9:J12"/>
    <mergeCell ref="F9:F13"/>
    <mergeCell ref="E15:E19"/>
    <mergeCell ref="I15:I18"/>
    <mergeCell ref="E35:E40"/>
    <mergeCell ref="AB110:AB112"/>
    <mergeCell ref="O127:V127"/>
    <mergeCell ref="O145:V145"/>
    <mergeCell ref="O143:V143"/>
    <mergeCell ref="W109:W111"/>
    <mergeCell ref="X109:X111"/>
    <mergeCell ref="T55:T56"/>
    <mergeCell ref="U55:U56"/>
    <mergeCell ref="R55:R56"/>
    <mergeCell ref="S55:S56"/>
    <mergeCell ref="O144:V144"/>
    <mergeCell ref="R91:R92"/>
    <mergeCell ref="S91:S92"/>
    <mergeCell ref="T91:T92"/>
    <mergeCell ref="U91:U92"/>
    <mergeCell ref="O126:V126"/>
    <mergeCell ref="W91:W93"/>
    <mergeCell ref="Z109:Z111"/>
    <mergeCell ref="W55:W57"/>
    <mergeCell ref="W73:W75"/>
    <mergeCell ref="O106:AA106"/>
    <mergeCell ref="O107:AA107"/>
    <mergeCell ref="O108:AA108"/>
    <mergeCell ref="U73:U74"/>
    <mergeCell ref="AG197:AG201"/>
    <mergeCell ref="L197:L200"/>
    <mergeCell ref="M197:M200"/>
    <mergeCell ref="N197:N200"/>
    <mergeCell ref="O197:O199"/>
    <mergeCell ref="P197:P199"/>
    <mergeCell ref="Q197:Q199"/>
    <mergeCell ref="R197:R199"/>
    <mergeCell ref="S197:S198"/>
    <mergeCell ref="T197:T198"/>
    <mergeCell ref="V197:V198"/>
    <mergeCell ref="AB197:AB198"/>
    <mergeCell ref="AC197:AC198"/>
    <mergeCell ref="AD197:AD198"/>
    <mergeCell ref="AE197:AE198"/>
    <mergeCell ref="U197:U198"/>
    <mergeCell ref="O221:V221"/>
    <mergeCell ref="O222:V222"/>
    <mergeCell ref="O223:V223"/>
    <mergeCell ref="O224:V224"/>
    <mergeCell ref="O225:V225"/>
    <mergeCell ref="P15:P16"/>
    <mergeCell ref="A220:A233"/>
    <mergeCell ref="B221:B232"/>
    <mergeCell ref="C222:C231"/>
    <mergeCell ref="D223:D230"/>
    <mergeCell ref="E224:E229"/>
    <mergeCell ref="F225:F228"/>
    <mergeCell ref="R226:R227"/>
    <mergeCell ref="S226:S227"/>
    <mergeCell ref="F54:F57"/>
    <mergeCell ref="I53:I58"/>
    <mergeCell ref="J54:J57"/>
    <mergeCell ref="F72:F75"/>
    <mergeCell ref="J72:J75"/>
    <mergeCell ref="I71:I76"/>
    <mergeCell ref="F130:F133"/>
    <mergeCell ref="J130:J133"/>
    <mergeCell ref="I129:I134"/>
    <mergeCell ref="K197:K200"/>
    <mergeCell ref="I88:I95"/>
    <mergeCell ref="G109:G112"/>
    <mergeCell ref="F108:F113"/>
    <mergeCell ref="I108:I113"/>
    <mergeCell ref="A238:A251"/>
    <mergeCell ref="B239:B250"/>
    <mergeCell ref="C240:C249"/>
    <mergeCell ref="D241:D248"/>
    <mergeCell ref="E242:E247"/>
    <mergeCell ref="I242:I247"/>
    <mergeCell ref="F243:F246"/>
    <mergeCell ref="E107:E114"/>
    <mergeCell ref="A103:A118"/>
    <mergeCell ref="B104:B117"/>
    <mergeCell ref="C105:C116"/>
    <mergeCell ref="D106:D114"/>
    <mergeCell ref="A143:A156"/>
    <mergeCell ref="A179:A188"/>
    <mergeCell ref="B180:B187"/>
    <mergeCell ref="C181:C186"/>
    <mergeCell ref="D182:D185"/>
    <mergeCell ref="A193:A204"/>
    <mergeCell ref="B194:B203"/>
    <mergeCell ref="C195:C202"/>
    <mergeCell ref="J243:J246"/>
    <mergeCell ref="J225:J228"/>
    <mergeCell ref="I224:I229"/>
    <mergeCell ref="W244:W246"/>
    <mergeCell ref="R244:R245"/>
    <mergeCell ref="S244:S245"/>
    <mergeCell ref="T244:T245"/>
    <mergeCell ref="U244:U245"/>
    <mergeCell ref="O238:V238"/>
    <mergeCell ref="O239:V239"/>
    <mergeCell ref="O240:V240"/>
    <mergeCell ref="O241:V241"/>
    <mergeCell ref="O242:V242"/>
    <mergeCell ref="O243:V243"/>
    <mergeCell ref="T226:T227"/>
    <mergeCell ref="W226:W228"/>
    <mergeCell ref="U226:U227"/>
    <mergeCell ref="O182:W182"/>
    <mergeCell ref="O85:V85"/>
    <mergeCell ref="O86:V86"/>
    <mergeCell ref="O87:V87"/>
    <mergeCell ref="O88:V88"/>
    <mergeCell ref="O89:V89"/>
    <mergeCell ref="O90:V90"/>
    <mergeCell ref="T131:T132"/>
    <mergeCell ref="O148:V148"/>
    <mergeCell ref="T149:T150"/>
    <mergeCell ref="R149:R150"/>
    <mergeCell ref="U149:U150"/>
    <mergeCell ref="O146:V146"/>
    <mergeCell ref="O128:V128"/>
    <mergeCell ref="O130:V130"/>
    <mergeCell ref="W149:W151"/>
  </mergeCells>
  <phoneticPr fontId="13" type="noConversion"/>
  <dataValidations xWindow="636" yWindow="660" count="28">
    <dataValidation type="textLength" operator="lessThanOrEqual" allowBlank="1" showInputMessage="1" showErrorMessage="1" errorTitle="Ошибка" error="Допускается ввод не более 900 символов!" sqref="WWE161:WWE167 K292 WWJ103:WWJ109 I332 E307 WWE85:WWE91 WWE49:WWE56 WWE67:WWE74 WWE125:WWE131 I344:I346 J9:J10 E4 J15:J16 AB211 U260:X260 G312 F277:F278 F281:F282 F285:F288 F273:F274 M264:P264 M268:P268 WWE143:WWE149 WWO193:WWO197 TP179:TP184 G327 E256 F292:H292 I317 E322 E312 E317 G322 I322 I327:I328 E328 WWE31:WWE38 E297:E298 JS31:JS38 TO31:TO38 ADK31:ADK38 ANG31:ANG38 AXC31:AXC38 BGY31:BGY38 BQU31:BQU38 CAQ31:CAQ38 CKM31:CKM38 CUI31:CUI38 DEE31:DEE38 DOA31:DOA38 DXW31:DXW38 EHS31:EHS38 ERO31:ERO38 FBK31:FBK38 FLG31:FLG38 FVC31:FVC38 GEY31:GEY38 GOU31:GOU38 GYQ31:GYQ38 HIM31:HIM38 HSI31:HSI38 ICE31:ICE38 IMA31:IMA38 IVW31:IVW38 JFS31:JFS38 JPO31:JPO38 JZK31:JZK38 KJG31:KJG38 KTC31:KTC38 LCY31:LCY38 LMU31:LMU38 LWQ31:LWQ38 MGM31:MGM38 MQI31:MQI38 NAE31:NAE38 NKA31:NKA38 NTW31:NTW38 ODS31:ODS38 ONO31:ONO38 OXK31:OXK38 PHG31:PHG38 PRC31:PRC38 QAY31:QAY38 QKU31:QKU38 QUQ31:QUQ38 REM31:REM38 ROI31:ROI38 RYE31:RYE38 SIA31:SIA38 SRW31:SRW38 TBS31:TBS38 TLO31:TLO38 TVK31:TVK38 UFG31:UFG38 UPC31:UPC38 UYY31:UYY38 VIU31:VIU38 VSQ31:VSQ38 WCM31:WCM38 WMI31:WMI38 JS49:JS56 TO49:TO56 ADK49:ADK56 ANG49:ANG56 AXC49:AXC56 BGY49:BGY56 BQU49:BQU56 CAQ49:CAQ56 CKM49:CKM56 CUI49:CUI56 DEE49:DEE56 DOA49:DOA56 DXW49:DXW56 EHS49:EHS56 ERO49:ERO56 FBK49:FBK56 FLG49:FLG56 FVC49:FVC56 GEY49:GEY56 GOU49:GOU56 GYQ49:GYQ56 HIM49:HIM56 HSI49:HSI56 ICE49:ICE56 IMA49:IMA56 IVW49:IVW56 JFS49:JFS56 JPO49:JPO56 JZK49:JZK56 KJG49:KJG56 KTC49:KTC56 LCY49:LCY56 LMU49:LMU56 LWQ49:LWQ56 MGM49:MGM56 MQI49:MQI56 NAE49:NAE56 NKA49:NKA56 NTW49:NTW56 ODS49:ODS56 ONO49:ONO56 OXK49:OXK56 PHG49:PHG56 PRC49:PRC56 QAY49:QAY56 QKU49:QKU56 QUQ49:QUQ56 REM49:REM56 ROI49:ROI56 RYE49:RYE56 SIA49:SIA56 SRW49:SRW56 TBS49:TBS56 TLO49:TLO56 TVK49:TVK56 UFG49:UFG56 UPC49:UPC56 UYY49:UYY56 VIU49:VIU56 VSQ49:VSQ56 WCM49:WCM56 WMI49:WMI56 JS67:JS74 TO67:TO74 ADK67:ADK74 ANG67:ANG74 AXC67:AXC74 BGY67:BGY74 BQU67:BQU74 CAQ67:CAQ74 CKM67:CKM74 CUI67:CUI74 DEE67:DEE74 DOA67:DOA74 DXW67:DXW74 EHS67:EHS74 ERO67:ERO74 FBK67:FBK74 FLG67:FLG74 FVC67:FVC74 GEY67:GEY74 GOU67:GOU74 GYQ67:GYQ74 HIM67:HIM74 HSI67:HSI74 ICE67:ICE74 IMA67:IMA74 IVW67:IVW74 JFS67:JFS74 JPO67:JPO74 JZK67:JZK74 KJG67:KJG74 KTC67:KTC74 LCY67:LCY74 LMU67:LMU74 LWQ67:LWQ74 MGM67:MGM74 MQI67:MQI74 NAE67:NAE74 NKA67:NKA74 NTW67:NTW74 ODS67:ODS74 ONO67:ONO74 OXK67:OXK74 PHG67:PHG74 PRC67:PRC74 QAY67:QAY74 QKU67:QKU74 QUQ67:QUQ74 REM67:REM74 ROI67:ROI74 RYE67:RYE74 SIA67:SIA74 SRW67:SRW74 TBS67:TBS74 TLO67:TLO74 TVK67:TVK74 UFG67:UFG74 UPC67:UPC74 UYY67:UYY74 VIU67:VIU74 VSQ67:VSQ74 WCM67:WCM74 WMI67:WMI74 JS161:JS167 TO161:TO167 ADK161:ADK167 ANG161:ANG167 AXC161:AXC167 BGY161:BGY167 BQU161:BQU167 CAQ161:CAQ167 CKM161:CKM167 CUI161:CUI167 DEE161:DEE167 DOA161:DOA167 DXW161:DXW167 EHS161:EHS167 ERO161:ERO167 FBK161:FBK167 FLG161:FLG167 FVC161:FVC167 GEY161:GEY167 GOU161:GOU167 GYQ161:GYQ167 HIM161:HIM167 HSI161:HSI167 ICE161:ICE167 IMA161:IMA167 IVW161:IVW167 JFS161:JFS167 JPO161:JPO167 JZK161:JZK167 KJG161:KJG167 KTC161:KTC167 LCY161:LCY167 LMU161:LMU167 LWQ161:LWQ167 MGM161:MGM167 MQI161:MQI167 NAE161:NAE167 NKA161:NKA167 NTW161:NTW167 ODS161:ODS167 ONO161:ONO167 OXK161:OXK167 PHG161:PHG167 PRC161:PRC167 QAY161:QAY167 QKU161:QKU167 QUQ161:QUQ167 REM161:REM167 ROI161:ROI167 RYE161:RYE167 SIA161:SIA167 SRW161:SRW167 TBS161:TBS167 TLO161:TLO167 TVK161:TVK167 UFG161:UFG167 UPC161:UPC167 UYY161:UYY167 VIU161:VIU167 VSQ161:VSQ167 WCM161:WCM167 WMI161:WMI167 JS85:JS91 TO85:TO91 ADK85:ADK91 ANG85:ANG91 AXC85:AXC91 BGY85:BGY91 BQU85:BQU91 CAQ85:CAQ91 CKM85:CKM91 CUI85:CUI91 DEE85:DEE91 DOA85:DOA91 DXW85:DXW91 EHS85:EHS91 ERO85:ERO91 FBK85:FBK91 FLG85:FLG91 FVC85:FVC91 GEY85:GEY91 GOU85:GOU91 GYQ85:GYQ91 HIM85:HIM91 HSI85:HSI91 ICE85:ICE91 IMA85:IMA91 IVW85:IVW91 JFS85:JFS91 JPO85:JPO91 JZK85:JZK91 KJG85:KJG91 KTC85:KTC91 LCY85:LCY91 LMU85:LMU91 LWQ85:LWQ91 MGM85:MGM91 MQI85:MQI91 NAE85:NAE91 NKA85:NKA91 NTW85:NTW91 ODS85:ODS91 ONO85:ONO91 OXK85:OXK91 PHG85:PHG91 PRC85:PRC91 QAY85:QAY91 QKU85:QKU91 QUQ85:QUQ91 REM85:REM91 ROI85:ROI91 RYE85:RYE91 SIA85:SIA91 SRW85:SRW91 TBS85:TBS91 TLO85:TLO91 TVK85:TVK91 UFG85:UFG91 UPC85:UPC91 UYY85:UYY91 VIU85:VIU91 VSQ85:VSQ91 WCM85:WCM91 WMI85:WMI91 JS125:JS131 TO125:TO131 ADK125:ADK131 ANG125:ANG131 AXC125:AXC131 BGY125:BGY131 BQU125:BQU131 CAQ125:CAQ131 CKM125:CKM131 CUI125:CUI131 DEE125:DEE131 DOA125:DOA131 DXW125:DXW131 EHS125:EHS131 ERO125:ERO131 FBK125:FBK131 FLG125:FLG131 FVC125:FVC131 GEY125:GEY131 GOU125:GOU131 GYQ125:GYQ131 HIM125:HIM131 HSI125:HSI131 ICE125:ICE131 IMA125:IMA131 IVW125:IVW131 JFS125:JFS131 JPO125:JPO131 JZK125:JZK131 KJG125:KJG131 KTC125:KTC131 LCY125:LCY131 LMU125:LMU131 LWQ125:LWQ131 MGM125:MGM131 MQI125:MQI131 NAE125:NAE131 NKA125:NKA131 NTW125:NTW131 ODS125:ODS131 ONO125:ONO131 OXK125:OXK131 PHG125:PHG131 PRC125:PRC131 QAY125:QAY131 QKU125:QKU131 QUQ125:QUQ131 REM125:REM131 ROI125:ROI131 RYE125:RYE131 SIA125:SIA131 SRW125:SRW131 TBS125:TBS131 TLO125:TLO131 TVK125:TVK131 UFG125:UFG131 UPC125:UPC131 UYY125:UYY131 VIU125:VIU131 VSQ125:VSQ131 WCM125:WCM131 WMI125:WMI131 JS143:JS149 TO143:TO149 ADK143:ADK149 ANG143:ANG149 AXC143:AXC149 BGY143:BGY149 BQU143:BQU149 CAQ143:CAQ149 CKM143:CKM149 CUI143:CUI149 DEE143:DEE149 DOA143:DOA149 DXW143:DXW149 EHS143:EHS149 ERO143:ERO149 FBK143:FBK149 FLG143:FLG149 FVC143:FVC149 GEY143:GEY149 GOU143:GOU149 GYQ143:GYQ149 HIM143:HIM149 HSI143:HSI149 ICE143:ICE149 IMA143:IMA149 IVW143:IVW149 JFS143:JFS149 JPO143:JPO149 JZK143:JZK149 KJG143:KJG149 KTC143:KTC149 LCY143:LCY149 LMU143:LMU149 LWQ143:LWQ149 MGM143:MGM149 MQI143:MQI149 NAE143:NAE149 NKA143:NKA149 NTW143:NTW149 ODS143:ODS149 ONO143:ONO149 OXK143:OXK149 PHG143:PHG149 PRC143:PRC149 QAY143:QAY149 QKU143:QKU149 QUQ143:QUQ149 REM143:REM149 ROI143:ROI149 RYE143:RYE149 SIA143:SIA149 SRW143:SRW149 TBS143:TBS149 TLO143:TLO149 TVK143:TVK149 UFG143:UFG149 UPC143:UPC149 UYY143:UYY149 VIU143:VIU149 VSQ143:VSQ149 WCM143:WCM149 WMI143:WMI149 JX103:JX109 TT103:TT109 ADP103:ADP109 ANL103:ANL109 AXH103:AXH109 BHD103:BHD109 BQZ103:BQZ109 CAV103:CAV109 CKR103:CKR109 CUN103:CUN109 DEJ103:DEJ109 DOF103:DOF109 DYB103:DYB109 EHX103:EHX109 ERT103:ERT109 FBP103:FBP109 FLL103:FLL109 FVH103:FVH109 GFD103:GFD109 GOZ103:GOZ109 GYV103:GYV109 HIR103:HIR109 HSN103:HSN109 ICJ103:ICJ109 IMF103:IMF109 IWB103:IWB109 JFX103:JFX109 JPT103:JPT109 JZP103:JZP109 KJL103:KJL109 KTH103:KTH109 LDD103:LDD109 LMZ103:LMZ109 LWV103:LWV109 MGR103:MGR109 MQN103:MQN109 NAJ103:NAJ109 NKF103:NKF109 NUB103:NUB109 ODX103:ODX109 ONT103:ONT109 OXP103:OXP109 PHL103:PHL109 PRH103:PRH109 QBD103:QBD109 QKZ103:QKZ109 QUV103:QUV109 RER103:RER109 RON103:RON109 RYJ103:RYJ109 SIF103:SIF109 SSB103:SSB109 TBX103:TBX109 TLT103:TLT109 TVP103:TVP109 UFL103:UFL109 UPH103:UPH109 UZD103:UZD109 VIZ103:VIZ109 VSV103:VSV109 WCR103:WCR109 WMN103:WMN109 ADL179:ADL184 ANH179:ANH184 AXD179:AXD184 BGZ179:BGZ184 BQV179:BQV184 CAR179:CAR184 CKN179:CKN184 CUJ179:CUJ184 DEF179:DEF184 DOB179:DOB184 DXX179:DXX184 EHT179:EHT184 ERP179:ERP184 FBL179:FBL184 FLH179:FLH184 FVD179:FVD184 GEZ179:GEZ184 GOV179:GOV184 GYR179:GYR184 HIN179:HIN184 HSJ179:HSJ184 ICF179:ICF184 IMB179:IMB184 IVX179:IVX184 JFT179:JFT184 JPP179:JPP184 JZL179:JZL184 KJH179:KJH184 KTD179:KTD184 LCZ179:LCZ184 LMV179:LMV184 LWR179:LWR184 MGN179:MGN184 MQJ179:MQJ184 NAF179:NAF184 NKB179:NKB184 NTX179:NTX184 ODT179:ODT184 ONP179:ONP184 OXL179:OXL184 PHH179:PHH184 PRD179:PRD184 QAZ179:QAZ184 QKV179:QKV184 QUR179:QUR184 REN179:REN184 ROJ179:ROJ184 RYF179:RYF184 SIB179:SIB184 SRX179:SRX184 TBT179:TBT184 TLP179:TLP184 TVL179:TVL184 UFH179:UFH184 UPD179:UPD184 UYZ179:UYZ184 VIV179:VIV184 VSR179:VSR184 WCN179:WCN184 WMJ179:WMJ184 WWF179:WWF184 X184 O183 JK183 TG183 ADC183 AMY183 AWU183 BGQ183 BQM183 CAI183 CKE183 CUA183 DDW183 DNS183 DXO183 EHK183 ERG183 FBC183 FKY183 FUU183 GEQ183 GOM183 GYI183 HIE183 HSA183 IBW183 ILS183 IVO183 JFK183 JPG183 JZC183 KIY183 KSU183 LCQ183 LMM183 LWI183 MGE183 MQA183 MZW183 NJS183 NTO183 ODK183 ONG183 OXC183 PGY183 PQU183 QAQ183 QKM183 QUI183 REE183 ROA183 RXW183 SHS183 SRO183 TBK183 TLG183 TVC183 UEY183 UOU183 UYQ183 VIM183 VSI183 WCE183 WMA183 WVW183 JT179:JT184 KC193:KC197 TY193:TY197 ADU193:ADU197 ANQ193:ANQ197 AXM193:AXM197 BHI193:BHI197 BRE193:BRE197 CBA193:CBA197 CKW193:CKW197 CUS193:CUS197 DEO193:DEO197 DOK193:DOK197 DYG193:DYG197 EIC193:EIC197 ERY193:ERY197 FBU193:FBU197 FLQ193:FLQ197 FVM193:FVM197 GFI193:GFI197 GPE193:GPE197 GZA193:GZA197 HIW193:HIW197 HSS193:HSS197 ICO193:ICO197 IMK193:IMK197 IWG193:IWG197 JGC193:JGC197 JPY193:JPY197 JZU193:JZU197 KJQ193:KJQ197 KTM193:KTM197 LDI193:LDI197 LNE193:LNE197 LXA193:LXA197 MGW193:MGW197 MQS193:MQS197 NAO193:NAO197 NKK193:NKK197 NUG193:NUG197 OEC193:OEC197 ONY193:ONY197 OXU193:OXU197 PHQ193:PHQ197 PRM193:PRM197 QBI193:QBI197 QLE193:QLE197 QVA193:QVA197 REW193:REW197 ROS193:ROS197 RYO193:RYO197 SIK193:SIK197 SSG193:SSG197 TCC193:TCC197 TLY193:TLY197 TVU193:TVU197 UFQ193:UFQ197 UPM193:UPM197 UZI193:UZI197 VJE193:VJE197 VTA193:VTA197 WCW193:WCW197 WMS193:WMS197 WWE238:WWE245 WMI238:WMI245 W216:X216 WWE220:WWE227 JS220:JS227 TO220:TO227 ADK220:ADK227 ANG220:ANG227 AXC220:AXC227 BGY220:BGY227 BQU220:BQU227 CAQ220:CAQ227 CKM220:CKM227 CUI220:CUI227 DEE220:DEE227 DOA220:DOA227 DXW220:DXW227 EHS220:EHS227 ERO220:ERO227 FBK220:FBK227 FLG220:FLG227 FVC220:FVC227 GEY220:GEY227 GOU220:GOU227 GYQ220:GYQ227 HIM220:HIM227 HSI220:HSI227 ICE220:ICE227 IMA220:IMA227 IVW220:IVW227 JFS220:JFS227 JPO220:JPO227 JZK220:JZK227 KJG220:KJG227 KTC220:KTC227 LCY220:LCY227 LMU220:LMU227 LWQ220:LWQ227 MGM220:MGM227 MQI220:MQI227 NAE220:NAE227 NKA220:NKA227 NTW220:NTW227 ODS220:ODS227 ONO220:ONO227 OXK220:OXK227 PHG220:PHG227 PRC220:PRC227 QAY220:QAY227 QKU220:QKU227 QUQ220:QUQ227 REM220:REM227 ROI220:ROI227 RYE220:RYE227 SIA220:SIA227 SRW220:SRW227 TBS220:TBS227 TLO220:TLO227 TVK220:TVK227 UFG220:UFG227 UPC220:UPC227 UYY220:UYY227 VIU220:VIU227 VSQ220:VSQ227 WCM220:WCM227 WMI220:WMI227 JS238:JS245 TO238:TO245 ADK238:ADK245 ANG238:ANG245 AXC238:AXC245 BGY238:BGY245 BQU238:BQU245 CAQ238:CAQ245 CKM238:CKM245 CUI238:CUI245 DEE238:DEE245 DOA238:DOA245 DXW238:DXW245 EHS238:EHS245 ERO238:ERO245 FBK238:FBK245 FLG238:FLG245 FVC238:FVC245 GEY238:GEY245 GOU238:GOU245 GYQ238:GYQ245 HIM238:HIM245 HSI238:HSI245 ICE238:ICE245 IMA238:IMA245 IVW238:IVW245 JFS238:JFS245 JPO238:JPO245 JZK238:JZK245 KJG238:KJG245 KTC238:KTC245 LCY238:LCY245 LMU238:LMU245 LWQ238:LWQ245 MGM238:MGM245 MQI238:MQI245 NAE238:NAE245 NKA238:NKA245 NTW238:NTW245 ODS238:ODS245 ONO238:ONO245 OXK238:OXK245 PHG238:PHG245 PRC238:PRC245 QAY238:QAY245 QKU238:QKU245 QUQ238:QUQ245 REM238:REM245 ROI238:ROI245 RYE238:RYE245 SIA238:SIA245 SRW238:SRW245 TBS238:TBS245 TLO238:TLO245 TVK238:TVK245 UFG238:UFG245 UPC238:UPC245 UYY238:UYY245 VIU238:VIU245 VSQ238:VSQ245 WCM238:WCM245 R15:R16 R9:R10 V15:W15 V9:W9">
      <formula1>900</formula1>
    </dataValidation>
    <dataValidation type="decimal" allowBlank="1" showErrorMessage="1" errorTitle="Ошибка" error="Допускается ввод только действительных чисел!" sqref="WWH197:WWI197 WML197:WMM197 Q183:R183 JM183:JN183 TI183:TJ183 ADE183:ADF183 ANA183:ANB183 AWW183:AWX183 BGS183:BGT183 BQO183:BQP183 CAK183:CAL183 CKG183:CKH183 CUC183:CUD183 DDY183:DDZ183 DNU183:DNV183 DXQ183:DXR183 EHM183:EHN183 ERI183:ERJ183 FBE183:FBF183 FLA183:FLB183 FUW183:FUX183 GES183:GET183 GOO183:GOP183 GYK183:GYL183 HIG183:HIH183 HSC183:HSD183 IBY183:IBZ183 ILU183:ILV183 IVQ183:IVR183 JFM183:JFN183 JPI183:JPJ183 JZE183:JZF183 KJA183:KJB183 KSW183:KSX183 LCS183:LCT183 LMO183:LMP183 LWK183:LWL183 MGG183:MGH183 MQC183:MQD183 MZY183:MZZ183 NJU183:NJV183 NTQ183:NTR183 ODM183:ODN183 ONI183:ONJ183 OXE183:OXF183 PHA183:PHB183 PQW183:PQX183 QAS183:QAT183 QKO183:QKP183 QUK183:QUL183 REG183:REH183 ROC183:ROD183 RXY183:RXZ183 SHU183:SHV183 SRQ183:SRR183 TBM183:TBN183 TLI183:TLJ183 TVE183:TVF183 UFA183:UFB183 UOW183:UOX183 UYS183:UYT183 VIO183:VIP183 VSK183:VSL183 WCG183:WCH183 WMC183:WMD183 WVY183:WVZ183 Z197:AA197 JV197:JW197 TR197:TS197 ADN197:ADO197 ANJ197:ANK197 AXF197:AXG197 BHB197:BHC197 BQX197:BQY197 CAT197:CAU197 CKP197:CKQ197 CUL197:CUM197 DEH197:DEI197 DOD197:DOE197 DXZ197:DYA197 EHV197:EHW197 ERR197:ERS197 FBN197:FBO197 FLJ197:FLK197 FVF197:FVG197 GFB197:GFC197 GOX197:GOY197 GYT197:GYU197 HIP197:HIQ197 HSL197:HSM197 ICH197:ICI197 IMD197:IME197 IVZ197:IWA197 JFV197:JFW197 JPR197:JPS197 JZN197:JZO197 KJJ197:KJK197 KTF197:KTG197 LDB197:LDC197 LMX197:LMY197 LWT197:LWU197 MGP197:MGQ197 MQL197:MQM197 NAH197:NAI197 NKD197:NKE197 NTZ197:NUA197 ODV197:ODW197 ONR197:ONS197 OXN197:OXO197 PHJ197:PHK197 PRF197:PRG197 QBB197:QBC197 QKX197:QKY197 QUT197:QUU197 REP197:REQ197 ROL197:ROM197 RYH197:RYI197 SID197:SIE197 SRZ197:SSA197 TBV197:TBW197 TLR197:TLS197 TVN197:TVO197 UFJ197:UFK197 UPF197:UPG197 UZB197:UZC197 VIX197:VIY197 VST197:VSU197 WCP197:WCQ197 X211">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K15:K16 O15:O16 WMG55 WMF183 WWC55 WMQ197 WWM197 Q211 WWB183 VIX120 WMG37 WMG91:WMG92 WMG149 WWC37 WMG73 WWC73 WMG131 WWC91:WWC92 WWC131 WMG167 WWC167 G9:G10 K9:K10 O9:O10 JR183 TN183 VIX109:VIX110 VST109:VST110 WCP109:WCP110 WML109:WML110 VST120 WWH109:WWH110 ADJ183 WWC149 S37 JO37 TK37 ADG37 ANC37 AWY37 BGU37 BQQ37 CAM37 CKI37 CUE37 DEA37 DNW37 DXS37 EHO37 ERK37 FBG37 FLC37 FUY37 GEU37 GOQ37 GYM37 HII37 HSE37 ICA37 ILW37 IVS37 JFO37 JPK37 JZG37 KJC37 KSY37 LCU37 LMQ37 LWM37 MGI37 MQE37 NAA37 NJW37 NTS37 ODO37 ONK37 OXG37 PHC37 PQY37 QAU37 QKQ37 QUM37 REI37 ROE37 RYA37 SHW37 SRS37 TBO37 TLK37 TVG37 UFC37 UOY37 UYU37 VIQ37 VSM37 WCI37 WME37 WWA37 JQ37 TM37 ADI37 ANE37 AXA37 BGW37 BQS37 CAO37 CKK37 CUG37 DEC37 DNY37 DXU37 EHQ37 ERM37 FBI37 FLE37 FVA37 GEW37 GOS37 GYO37 HIK37 HSG37 ICC37 ILY37 IVU37 JFQ37 JPM37 JZI37 KJE37 KTA37 LCW37 LMS37 LWO37 MGK37 MQG37 NAC37 NJY37 NTU37 ODQ37 ONM37 OXI37 PHE37 PRA37 QAW37 QKS37 QUO37 REK37 ROG37 RYC37 SHY37 SRU37 TBQ37 TLM37 TVI37 UFE37 UPA37 UYW37 VIS37 VSO37 WCK37 S55 JO55 TK55 ADG55 ANC55 AWY55 BGU55 BQQ55 CAM55 CKI55 CUE55 DEA55 DNW55 DXS55 EHO55 ERK55 FBG55 FLC55 FUY55 GEU55 GOQ55 GYM55 HII55 HSE55 ICA55 ILW55 IVS55 JFO55 JPK55 JZG55 KJC55 KSY55 LCU55 LMQ55 LWM55 MGI55 MQE55 NAA55 NJW55 NTS55 ODO55 ONK55 OXG55 PHC55 PQY55 QAU55 QKQ55 QUM55 REI55 ROE55 RYA55 SHW55 SRS55 TBO55 TLK55 TVG55 UFC55 UOY55 UYU55 VIQ55 VSM55 WCI55 WME55 WWA55 JQ55 TM55 ADI55 ANE55 AXA55 BGW55 BQS55 CAO55 CKK55 CUG55 DEC55 DNY55 DXU55 EHQ55 ERM55 FBI55 FLE55 FVA55 GEW55 GOS55 GYO55 HIK55 HSG55 ICC55 ILY55 IVU55 JFQ55 JPM55 JZI55 KJE55 KTA55 LCW55 LMS55 LWO55 MGK55 MQG55 NAC55 NJY55 NTU55 ODQ55 ONM55 OXI55 PHE55 PRA55 QAW55 QKS55 QUO55 REK55 ROG55 RYC55 SHY55 SRU55 TBQ55 TLM55 TVI55 UFE55 UPA55 UYW55 VIS55 VSO55 WCK55 S73 JO73 TK73 ADG73 ANC73 AWY73 BGU73 BQQ73 CAM73 CKI73 CUE73 DEA73 DNW73 DXS73 EHO73 ERK73 FBG73 FLC73 FUY73 GEU73 GOQ73 GYM73 HII73 HSE73 ICA73 ILW73 IVS73 JFO73 JPK73 JZG73 KJC73 KSY73 LCU73 LMQ73 LWM73 MGI73 MQE73 NAA73 NJW73 NTS73 ODO73 ONK73 OXG73 PHC73 PQY73 QAU73 QKQ73 QUM73 REI73 ROE73 RYA73 SHW73 SRS73 TBO73 TLK73 TVG73 UFC73 UOY73 UYU73 VIQ73 VSM73 WCI73 WME73 WWA73 JQ73 TM73 ADI73 ANE73 AXA73 BGW73 BQS73 CAO73 CKK73 CUG73 DEC73 DNY73 DXU73 EHQ73 ERM73 FBI73 FLE73 FVA73 GEW73 GOS73 GYO73 HIK73 HSG73 ICC73 ILY73 IVU73 JFQ73 JPM73 JZI73 KJE73 KTA73 LCW73 LMS73 LWO73 MGK73 MQG73 NAC73 NJY73 NTU73 ODQ73 ONM73 OXI73 PHE73 PRA73 QAW73 QKS73 QUO73 REK73 ROG73 RYC73 SHY73 SRU73 TBQ73 TLM73 TVI73 UFE73 UPA73 UYW73 VIS73 VSO73 WCK73 S167:S168 JO167:JO168 TK167:TK168 ADG167:ADG168 ANC167:ANC168 AWY167:AWY168 BGU167:BGU168 BQQ167:BQQ168 CAM167:CAM168 CKI167:CKI168 CUE167:CUE168 DEA167:DEA168 DNW167:DNW168 DXS167:DXS168 EHO167:EHO168 ERK167:ERK168 FBG167:FBG168 FLC167:FLC168 FUY167:FUY168 GEU167:GEU168 GOQ167:GOQ168 GYM167:GYM168 HII167:HII168 HSE167:HSE168 ICA167:ICA168 ILW167:ILW168 IVS167:IVS168 JFO167:JFO168 JPK167:JPK168 JZG167:JZG168 KJC167:KJC168 KSY167:KSY168 LCU167:LCU168 LMQ167:LMQ168 LWM167:LWM168 MGI167:MGI168 MQE167:MQE168 NAA167:NAA168 NJW167:NJW168 NTS167:NTS168 ODO167:ODO168 ONK167:ONK168 OXG167:OXG168 PHC167:PHC168 PQY167:PQY168 QAU167:QAU168 QKQ167:QKQ168 QUM167:QUM168 REI167:REI168 ROE167:ROE168 RYA167:RYA168 SHW167:SHW168 SRS167:SRS168 TBO167:TBO168 TLK167:TLK168 TVG167:TVG168 UFC167:UFC168 UOY167:UOY168 UYU167:UYU168 VIQ167:VIQ168 VSM167:VSM168 WCI167:WCI168 WME167:WME168 WWA167:WWA168 JQ167 TM167 ADI167 ANE167 AXA167 BGW167 BQS167 CAO167 CKK167 CUG167 DEC167 DNY167 DXU167 EHQ167 ERM167 FBI167 FLE167 FVA167 GEW167 GOS167 GYO167 HIK167 HSG167 ICC167 ILY167 IVU167 JFQ167 JPM167 JZI167 KJE167 KTA167 LCW167 LMS167 LWO167 MGK167 MQG167 NAC167 NJY167 NTU167 ODQ167 ONM167 OXI167 PHE167 PRA167 QAW167 QKS167 QUO167 REK167 ROG167 RYC167 SHY167 SRU167 TBQ167 TLM167 TVI167 UFE167 UPA167 UYW167 VIS167 VSO167 WCK167 S91:S92 JO91:JO92 TK91:TK92 ADG91:ADG92 ANC91:ANC92 AWY91:AWY92 BGU91:BGU92 BQQ91:BQQ92 CAM91:CAM92 CKI91:CKI92 CUE91:CUE92 DEA91:DEA92 DNW91:DNW92 DXS91:DXS92 EHO91:EHO92 ERK91:ERK92 FBG91:FBG92 FLC91:FLC92 FUY91:FUY92 GEU91:GEU92 GOQ91:GOQ92 GYM91:GYM92 HII91:HII92 HSE91:HSE92 ICA91:ICA92 ILW91:ILW92 IVS91:IVS92 JFO91:JFO92 JPK91:JPK92 JZG91:JZG92 KJC91:KJC92 KSY91:KSY92 LCU91:LCU92 LMQ91:LMQ92 LWM91:LWM92 MGI91:MGI92 MQE91:MQE92 NAA91:NAA92 NJW91:NJW92 NTS91:NTS92 ODO91:ODO92 ONK91:ONK92 OXG91:OXG92 PHC91:PHC92 PQY91:PQY92 QAU91:QAU92 QKQ91:QKQ92 QUM91:QUM92 REI91:REI92 ROE91:ROE92 RYA91:RYA92 SHW91:SHW92 SRS91:SRS92 TBO91:TBO92 TLK91:TLK92 TVG91:TVG92 UFC91:UFC92 UOY91:UOY92 UYU91:UYU92 VIQ91:VIQ92 VSM91:VSM92 WCI91:WCI92 WME91:WME92 WWA91:WWA92 JQ91:JQ92 TM91:TM92 ADI91:ADI92 ANE91:ANE92 AXA91:AXA92 BGW91:BGW92 BQS91:BQS92 CAO91:CAO92 CKK91:CKK92 CUG91:CUG92 DEC91:DEC92 DNY91:DNY92 DXU91:DXU92 EHQ91:EHQ92 ERM91:ERM92 FBI91:FBI92 FLE91:FLE92 FVA91:FVA92 GEW91:GEW92 GOS91:GOS92 GYO91:GYO92 HIK91:HIK92 HSG91:HSG92 ICC91:ICC92 ILY91:ILY92 IVU91:IVU92 JFQ91:JFQ92 JPM91:JPM92 JZI91:JZI92 KJE91:KJE92 KTA91:KTA92 LCW91:LCW92 LMS91:LMS92 LWO91:LWO92 MGK91:MGK92 MQG91:MQG92 NAC91:NAC92 NJY91:NJY92 NTU91:NTU92 ODQ91:ODQ92 ONM91:ONM92 OXI91:OXI92 PHE91:PHE92 PRA91:PRA92 QAW91:QAW92 QKS91:QKS92 QUO91:QUO92 REK91:REK92 ROG91:ROG92 RYC91:RYC92 SHY91:SHY92 SRU91:SRU92 TBQ91:TBQ92 TLM91:TLM92 TVI91:TVI92 UFE91:UFE92 UPA91:UPA92 UYW91:UYW92 VIS91:VIS92 VSO91:VSO92 WCK91:WCK92 S131:S132 JO131:JO132 TK131:TK132 ADG131:ADG132 ANC131:ANC132 AWY131:AWY132 BGU131:BGU132 BQQ131:BQQ132 CAM131:CAM132 CKI131:CKI132 CUE131:CUE132 DEA131:DEA132 DNW131:DNW132 DXS131:DXS132 EHO131:EHO132 ERK131:ERK132 FBG131:FBG132 FLC131:FLC132 FUY131:FUY132 GEU131:GEU132 GOQ131:GOQ132 GYM131:GYM132 HII131:HII132 HSE131:HSE132 ICA131:ICA132 ILW131:ILW132 IVS131:IVS132 JFO131:JFO132 JPK131:JPK132 JZG131:JZG132 KJC131:KJC132 KSY131:KSY132 LCU131:LCU132 LMQ131:LMQ132 LWM131:LWM132 MGI131:MGI132 MQE131:MQE132 NAA131:NAA132 NJW131:NJW132 NTS131:NTS132 ODO131:ODO132 ONK131:ONK132 OXG131:OXG132 PHC131:PHC132 PQY131:PQY132 QAU131:QAU132 QKQ131:QKQ132 QUM131:QUM132 REI131:REI132 ROE131:ROE132 RYA131:RYA132 SHW131:SHW132 SRS131:SRS132 TBO131:TBO132 TLK131:TLK132 TVG131:TVG132 UFC131:UFC132 UOY131:UOY132 UYU131:UYU132 VIQ131:VIQ132 VSM131:VSM132 WCI131:WCI132 WME131:WME132 WWA131:WWA132 U131 JQ131 TM131 ADI131 ANE131 AXA131 BGW131 BQS131 CAO131 CKK131 CUG131 DEC131 DNY131 DXU131 EHQ131 ERM131 FBI131 FLE131 FVA131 GEW131 GOS131 GYO131 HIK131 HSG131 ICC131 ILY131 IVU131 JFQ131 JPM131 JZI131 KJE131 KTA131 LCW131 LMS131 LWO131 MGK131 MQG131 NAC131 NJY131 NTU131 ODQ131 ONM131 OXI131 PHE131 PRA131 QAW131 QKS131 QUO131 REK131 ROG131 RYC131 SHY131 SRU131 TBQ131 TLM131 TVI131 UFE131 UPA131 UYW131 VIS131 VSO131 WCK131 S149:S150 JO149:JO150 TK149:TK150 ADG149:ADG150 ANC149:ANC150 AWY149:AWY150 BGU149:BGU150 BQQ149:BQQ150 CAM149:CAM150 CKI149:CKI150 CUE149:CUE150 DEA149:DEA150 DNW149:DNW150 DXS149:DXS150 EHO149:EHO150 ERK149:ERK150 FBG149:FBG150 FLC149:FLC150 FUY149:FUY150 GEU149:GEU150 GOQ149:GOQ150 GYM149:GYM150 HII149:HII150 HSE149:HSE150 ICA149:ICA150 ILW149:ILW150 IVS149:IVS150 JFO149:JFO150 JPK149:JPK150 JZG149:JZG150 KJC149:KJC150 KSY149:KSY150 LCU149:LCU150 LMQ149:LMQ150 LWM149:LWM150 MGI149:MGI150 MQE149:MQE150 NAA149:NAA150 NJW149:NJW150 NTS149:NTS150 ODO149:ODO150 ONK149:ONK150 OXG149:OXG150 PHC149:PHC150 PQY149:PQY150 QAU149:QAU150 QKQ149:QKQ150 QUM149:QUM150 REI149:REI150 ROE149:ROE150 RYA149:RYA150 SHW149:SHW150 SRS149:SRS150 TBO149:TBO150 TLK149:TLK150 TVG149:TVG150 UFC149:UFC150 UOY149:UOY150 UYU149:UYU150 VIQ149:VIQ150 VSM149:VSM150 WCI149:WCI150 WME149:WME150 WWA149:WWA150 U149 JQ149 TM149 ADI149 ANE149 AXA149 BGW149 BQS149 CAO149 CKK149 CUG149 DEC149 DNY149 DXU149 EHQ149 ERM149 FBI149 FLE149 FVA149 GEW149 GOS149 GYO149 HIK149 HSG149 ICC149 ILY149 IVU149 JFQ149 JPM149 JZI149 KJE149 KTA149 LCW149 LMS149 LWO149 MGK149 MQG149 NAC149 NJY149 NTU149 ODQ149 ONM149 OXI149 PHE149 PRA149 QAW149 QKS149 QUO149 REK149 ROG149 RYC149 SHY149 SRU149 TBQ149 TLM149 TVI149 UFE149 UPA149 UYW149 VIS149 VSO149 WCK149 X109:X111 JT109:JT111 TP109:TP111 ADL109:ADL111 ANH109:ANH111 AXD109:AXD111 BGZ109:BGZ111 BQV109:BQV111 CAR109:CAR111 CKN109:CKN111 CUJ109:CUJ111 DEF109:DEF111 DOB109:DOB111 DXX109:DXX111 EHT109:EHT111 ERP109:ERP111 FBL109:FBL111 FLH109:FLH111 FVD109:FVD111 GEZ109:GEZ111 GOV109:GOV111 GYR109:GYR111 HIN109:HIN111 HSJ109:HSJ111 ICF109:ICF111 IMB109:IMB111 IVX109:IVX111 JFT109:JFT111 JPP109:JPP111 JZL109:JZL111 KJH109:KJH111 KTD109:KTD111 LCZ109:LCZ111 LMV109:LMV111 LWR109:LWR111 MGN109:MGN111 MQJ109:MQJ111 NAF109:NAF111 NKB109:NKB111 NTX109:NTX111 ODT109:ODT111 ONP109:ONP111 OXL109:OXL111 PHH109:PHH111 PRD109:PRD111 QAZ109:QAZ111 QKV109:QKV111 QUR109:QUR111 REN109:REN111 ROJ109:ROJ111 RYF109:RYF111 SIB109:SIB111 SRX109:SRX111 TBT109:TBT111 TLP109:TLP111 TVL109:TVL111 UFH109:UFH111 UPD109:UPD111 UYZ109:UYZ111 VIV109:VIV111 VSR109:VSR111 WCN109:WCN111 WMJ109:WMJ111 WWF109:WWF111 JV109:JV110 TR109:TR110 ADN109:ADN110 ANJ109:ANJ110 AXF109:AXF110 BHB109:BHB110 BQX109:BQX110 CAT109:CAT110 CKP109:CKP110 CUL109:CUL110 DEH109:DEH110 DOD109:DOD110 DXZ109:DXZ110 EHV109:EHV110 ERR109:ERR110 FBN109:FBN110 FLJ109:FLJ110 FVF109:FVF110 GFB109:GFB110 GOX109:GOX110 GYT109:GYT110 HIP109:HIP110 HSL109:HSL110 ICH109:ICH110 IMD109:IMD110 IVZ109:IVZ110 JFV109:JFV110 JPR109:JPR110 JZN109:JZN110 KJJ109:KJJ110 KTF109:KTF110 LDB109:LDB110 LMX109:LMX110 LWT109:LWT110 MGP109:MGP110 MQL109:MQL110 NAH109:NAH110 NKD109:NKD110 NTZ109:NTZ110 ODV109:ODV110 ONR109:ONR110 OXN109:OXN110 PHJ109:PHJ110 PRF109:PRF110 QBB109:QBB110 QKX109:QKX110 QUT109:QUT110 REP109:REP110 ROL109:ROL110 RYH109:RYH110 SID109:SID110 SRZ109:SRZ110 TBV109:TBV110 TLR109:TLR110 TVN109:TVN110 UFJ109:UFJ110 UPF109:UPF110 UZB109:UZB110 ANF183 AXB183 BGX183 BQT183 CAP183 CKL183 CUH183 DED183 DNZ183 DXV183 EHR183 ERN183 FBJ183 FLF183 FVB183 GEX183 GOT183 GYP183 HIL183 HSH183 ICD183 ILZ183 IVV183 JFR183 JPN183 JZJ183 KJF183 KTB183 LCX183 LMT183 LWP183 MGL183 MQH183 NAD183 NJZ183 NTV183 ODR183 ONN183 OXJ183 PHF183 PRB183 QAX183 QKT183 QUP183 REL183 ROH183 RYD183 SHZ183 SRV183 TBR183 TLN183 TVJ183 UFF183 UPB183 UYX183 VIT183 VSP183 WCL183 WMH183 WWD183 WCP120 WML120 WWH120 UZB120 JT120 TP120 ADL120 ANH120 AXD120 BGZ120 BQV120 CAR120 CKN120 CUJ120 DEF120 DOB120 DXX120 EHT120 ERP120 FBL120 FLH120 FVD120 GEZ120 GOV120 GYR120 HIN120 HSJ120 ICF120 IMB120 IVX120 JFT120 JPP120 JZL120 KJH120 KTD120 LCZ120 LMV120 LWR120 MGN120 MQJ120 NAF120 NKB120 NTX120 ODT120 ONP120 OXL120 PHH120 PRD120 QAZ120 QKV120 QUR120 REN120 ROJ120 RYF120 SIB120 SRX120 TBT120 TLP120 TVL120 UFH120 UPD120 UYZ120 VIV120 VSR120 WCN120 WMJ120 WWF120 JV120 TR120 ADN120 ANJ120 AXF120 BHB120 BQX120 CAT120 CKP120 CUL120 DEH120 DOD120 DXZ120 EHV120 ERR120 FBN120 FLJ120 FVF120 GFB120 GOX120 GYT120 HIP120 HSL120 ICH120 IMD120 IVZ120 JFV120 JPR120 JZN120 KJJ120 KTF120 LDB120 LMX120 LWT120 MGP120 MQL120 NAH120 NKD120 NTZ120 ODV120 ONR120 OXN120 PHJ120 PRF120 QBB120 QKX120 QUT120 REP120 ROL120 RYH120 SID120 SRZ120 TBV120 TLR120 TVN120 UFJ120 UPF120 X120 T183 JP183 TL183 ADH183 AND183 AWZ183 BGV183 BQR183 CAN183 CKJ183 CUF183 DEB183 DNX183 DXT183 EHP183 ERL183 FBH183 FLD183 FUZ183 GEV183 GOR183 GYN183 HIJ183 HSF183 ICB183 ILX183 IVT183 JFP183 JPL183 JZH183 KJD183 KSZ183 LCV183 LMR183 LWN183 MGJ183 MQF183 NAB183 NJX183 NTT183 ODP183 ONL183 OXH183 PHD183 PQZ183 QAV183 QKR183 QUN183 REJ183 ROF183 RYB183 SHX183 SRT183 TBP183 TLL183 TVH183 UFD183 UOZ183 UYV183 VIR183 VSN183 WCJ183 V197 JR197 TN197 ADJ197 ANF197 AXB197 BGX197 BQT197 CAP197 CKL197 CUH197 DED197 DNZ197 DXV197 EHR197 ERN197 FBJ197 FLF197 FVB197 GEX197 GOT197 GYP197 HIL197 HSH197 ICD197 ILZ197 IVV197 JFR197 JPN197 JZJ197 KJF197 KTB197 LCX197 LMT197 LWP197 MGL197 MQH197 NAD197 NJZ197 NTV197 ODR197 ONN197 OXJ197 PHF197 PRB197 QAX197 QKT197 QUP197 REL197 ROH197 RYD197 SHZ197 SRV197 TBR197 TLN197 TVJ197 UFF197 UPB197 UYX197 VIT197 VSP197 WCL197 WMH197 WWD197 R197 JN197 TJ197 ADF197 ANB197 AWX197 BGT197 BQP197 CAL197 CKH197 CUD197 DDZ197 DNV197 DXR197 EHN197 ERJ197 FBF197 FLB197 FUX197 GET197 GOP197 GYL197 HIH197 HSD197 IBZ197 ILV197 IVR197 JFN197 JPJ197 JZF197 KJB197 KSX197 LCT197 LMP197 LWL197 MGH197 MQD197 MZZ197 NJV197 NTR197 ODN197 ONJ197 OXF197 PHB197 PQX197 QAT197 QKP197 QUL197 REH197 ROD197 RXZ197 SHV197 SRR197 TBN197 TLJ197 TVF197 UFB197 UOX197 UYT197 VIP197 VSL197 WCH197 WMD197 WVZ197 N197 JJ197 TF197 ADB197 AMX197 AWT197 BGP197 BQL197 CAH197 CKD197 CTZ197 DDV197 DNR197 DXN197 EHJ197 ERF197 FBB197 FKX197 FUT197 GEP197 GOL197 GYH197 HID197 HRZ197 IBV197 ILR197 IVN197 JFJ197 JPF197 JZB197 KIX197 KST197 LCP197 LML197 LWH197 MGD197 MPZ197 MZV197 NJR197 NTN197 ODJ197 ONF197 OXB197 PGX197 PQT197 QAP197 QKL197 QUH197 RED197 RNZ197 RXV197 SHR197 SRN197 TBJ197 TLF197 TVB197 UEX197 UOT197 UYP197 VIL197 VSH197 WCD197 WLZ197 WVV197 AC197:AC198 JY197:JY198 TU197:TU198 ADQ197:ADQ198 ANM197:ANM198 AXI197:AXI198 BHE197:BHE198 BRA197:BRA198 CAW197:CAW198 CKS197:CKS198 CUO197:CUO198 DEK197:DEK198 DOG197:DOG198 DYC197:DYC198 EHY197:EHY198 ERU197:ERU198 FBQ197:FBQ198 FLM197:FLM198 FVI197:FVI198 GFE197:GFE198 GPA197:GPA198 GYW197:GYW198 HIS197:HIS198 HSO197:HSO198 ICK197:ICK198 IMG197:IMG198 IWC197:IWC198 JFY197:JFY198 JPU197:JPU198 JZQ197:JZQ198 KJM197:KJM198 KTI197:KTI198 LDE197:LDE198 LNA197:LNA198 LWW197:LWW198 MGS197:MGS198 MQO197:MQO198 NAK197:NAK198 NKG197:NKG198 NUC197:NUC198 ODY197:ODY198 ONU197:ONU198 OXQ197:OXQ198 PHM197:PHM198 PRI197:PRI198 QBE197:QBE198 QLA197:QLA198 QUW197:QUW198 RES197:RES198 ROO197:ROO198 RYK197:RYK198 SIG197:SIG198 SSC197:SSC198 TBY197:TBY198 TLU197:TLU198 TVQ197:TVQ198 UFM197:UFM198 UPI197:UPI198 UZE197:UZE198 VJA197:VJA198 VSW197:VSW198 WCS197:WCS198 WMO197:WMO198 WWK197:WWK198 KA197 TW197 ADS197 ANO197 AXK197 BHG197 BRC197 CAY197 CKU197 CUQ197 DEM197 DOI197 DYE197 EIA197 ERW197 FBS197 FLO197 FVK197 GFG197 GPC197 GYY197 HIU197 HSQ197 ICM197 IMI197 IWE197 JGA197 JPW197 JZS197 KJO197 KTK197 LDG197 LNC197 LWY197 MGU197 MQQ197 NAM197 NKI197 NUE197 OEA197 ONW197 OXS197 PHO197 PRK197 QBG197 QLC197 QUY197 REU197 ROQ197 RYM197 SII197 SSE197 TCA197 TLW197 TVS197 UFO197 UPK197 UZG197 VJC197 VSY197 WCU197 WMG226 WWC226 S226 JO226 TK226 ADG226 ANC226 AWY226 BGU226 BQQ226 CAM226 CKI226 CUE226 DEA226 DNW226 DXS226 EHO226 ERK226 FBG226 FLC226 FUY226 GEU226 GOQ226 GYM226 HII226 HSE226 ICA226 ILW226 IVS226 JFO226 JPK226 JZG226 KJC226 KSY226 LCU226 LMQ226 LWM226 MGI226 MQE226 NAA226 NJW226 NTS226 ODO226 ONK226 OXG226 PHC226 PQY226 QAU226 QKQ226 QUM226 REI226 ROE226 RYA226 SHW226 SRS226 TBO226 TLK226 TVG226 UFC226 UOY226 UYU226 VIQ226 VSM226 WCI226 WME226 WWA226 JQ226 TM226 ADI226 ANE226 AXA226 BGW226 BQS226 CAO226 CKK226 CUG226 DEC226 DNY226 DXU226 EHQ226 ERM226 FBI226 FLE226 FVA226 GEW226 GOS226 GYO226 HIK226 HSG226 ICC226 ILY226 IVU226 JFQ226 JPM226 JZI226 KJE226 KTA226 LCW226 LMS226 LWO226 MGK226 MQG226 NAC226 NJY226 NTU226 ODQ226 ONM226 OXI226 PHE226 PRA226 QAW226 QKS226 QUO226 REK226 ROG226 RYC226 SHY226 SRU226 TBQ226 TLM226 TVI226 UFE226 UPA226 UYW226 VIS226 VSO226 WCK226 U226 U73 U37 AE197 JO244 S244 WWC244 WMG244 WCK244 VSO244 VIS244 UYW244 UPA244 UFE244 TVI244 TLM244 TBQ244 SRU244 SHY244 RYC244 ROG244 REK244 QUO244 QKS244 QAW244 PRA244 PHE244 OXI244 ONM244 ODQ244 NTU244 NJY244 NAC244 MQG244 MGK244 LWO244 LMS244 LCW244 KTA244 KJE244 JZI244 JPM244 JFQ244 IVU244 ILY244 ICC244 HSG244 HIK244 GYO244 GOS244 GEW244 FVA244 FLE244 FBI244 ERM244 EHQ244 DXU244 DNY244 DEC244 CUG244 CKK244 CAO244 BQS244 BGW244 AXA244 ANE244 ADI244 TM244 TK244 JQ244 WWA244 WME244 WCI244 VSM244 VIQ244 UYU244 UOY244 UFC244 TVG244 TLK244 TBO244 SRS244 SHW244 RYA244 ROE244 REI244 QUM244 QKQ244 QAU244 PQY244 PHC244 OXG244 ONK244 ODO244 NTS244 NJW244 NAA244 MQE244 MGI244 LWM244 LMQ244 LCU244 KSY244 KJC244 JZG244 JPK244 JFO244 IVS244 ILW244 ICA244 HSE244 HII244 GYM244 GOQ244 GEU244 FUY244 FLC244 FBG244 ERK244 EHO244 DXS244 DNW244 DEA244 CUE244 CKI244 CAM244 BQQ244 BGU244 AWY244 ANC244 ADG244 U244 S9:S10 S15:S16 U55 Z120 Z109:Z110 U167 V183 U91:U92"/>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WMF167:WMF168 WWB167:WWB168 WMK120 WMF131:WMF132 WWB131:WWB132 WMF149:WMF150 WWB149:WWB150 WMD91:WMD92 WVZ91:WVZ92 WMF37 WMF73 WWB37 WWB73 WMK109:WMK110 WWG109:WWG110 WMF55 I292 WWG120 J268:L268 WWB55 R260:T260 J264:L264 U183 JQ183 R37 JN37 TJ37 ADF37 ANB37 AWX37 BGT37 BQP37 CAL37 CKH37 CUD37 DDZ37 DNV37 DXR37 EHN37 ERJ37 FBF37 FLB37 FUX37 GET37 GOP37 GYL37 HIH37 HSD37 IBZ37 ILV37 IVR37 JFN37 JPJ37 JZF37 KJB37 KSX37 LCT37 LMP37 LWL37 MGH37 MQD37 MZZ37 NJV37 NTR37 ODN37 ONJ37 OXF37 PHB37 PQX37 QAT37 QKP37 QUL37 REH37 ROD37 RXZ37 SHV37 SRR37 TBN37 TLJ37 TVF37 UFB37 UOX37 UYT37 VIP37 VSL37 WCH37 WMD37 WVZ37 T37 JP37 TL37 ADH37 AND37 AWZ37 BGV37 BQR37 CAN37 CKJ37 CUF37 DEB37 DNX37 DXT37 EHP37 ERL37 FBH37 FLD37 FUZ37 GEV37 GOR37 GYN37 HIJ37 HSF37 ICB37 ILX37 IVT37 JFP37 JPL37 JZH37 KJD37 KSZ37 LCV37 LMR37 LWN37 MGJ37 MQF37 NAB37 NJX37 NTT37 ODP37 ONL37 OXH37 PHD37 PQZ37 QAV37 QKR37 QUN37 REJ37 ROF37 RYB37 SHX37 SRT37 TBP37 TLL37 TVH37 UFD37 UOZ37 UYV37 VIR37 VSN37 WCJ37 R55 JN55 TJ55 ADF55 ANB55 AWX55 BGT55 BQP55 CAL55 CKH55 CUD55 DDZ55 DNV55 DXR55 EHN55 ERJ55 FBF55 FLB55 FUX55 GET55 GOP55 GYL55 HIH55 HSD55 IBZ55 ILV55 IVR55 JFN55 JPJ55 JZF55 KJB55 KSX55 LCT55 LMP55 LWL55 MGH55 MQD55 MZZ55 NJV55 NTR55 ODN55 ONJ55 OXF55 PHB55 PQX55 QAT55 QKP55 QUL55 REH55 ROD55 RXZ55 SHV55 SRR55 TBN55 TLJ55 TVF55 UFB55 UOX55 UYT55 VIP55 VSL55 WCH55 WMD55 WVZ55 T55 JP55 TL55 ADH55 AND55 AWZ55 BGV55 BQR55 CAN55 CKJ55 CUF55 DEB55 DNX55 DXT55 EHP55 ERL55 FBH55 FLD55 FUZ55 GEV55 GOR55 GYN55 HIJ55 HSF55 ICB55 ILX55 IVT55 JFP55 JPL55 JZH55 KJD55 KSZ55 LCV55 LMR55 LWN55 MGJ55 MQF55 NAB55 NJX55 NTT55 ODP55 ONL55 OXH55 PHD55 PQZ55 QAV55 QKR55 QUN55 REJ55 ROF55 RYB55 SHX55 SRT55 TBP55 TLL55 TVH55 UFD55 UOZ55 UYV55 VIR55 VSN55 WCJ55 R73 JN73 TJ73 ADF73 ANB73 AWX73 BGT73 BQP73 CAL73 CKH73 CUD73 DDZ73 DNV73 DXR73 EHN73 ERJ73 FBF73 FLB73 FUX73 GET73 GOP73 GYL73 HIH73 HSD73 IBZ73 ILV73 IVR73 JFN73 JPJ73 JZF73 KJB73 KSX73 LCT73 LMP73 LWL73 MGH73 MQD73 MZZ73 NJV73 NTR73 ODN73 ONJ73 OXF73 PHB73 PQX73 QAT73 QKP73 QUL73 REH73 ROD73 RXZ73 SHV73 SRR73 TBN73 TLJ73 TVF73 UFB73 UOX73 UYT73 VIP73 VSL73 WCH73 WMD73 WVZ73 T73 JP73 TL73 ADH73 AND73 AWZ73 BGV73 BQR73 CAN73 CKJ73 CUF73 DEB73 DNX73 DXT73 EHP73 ERL73 FBH73 FLD73 FUZ73 GEV73 GOR73 GYN73 HIJ73 HSF73 ICB73 ILX73 IVT73 JFP73 JPL73 JZH73 KJD73 KSZ73 LCV73 LMR73 LWN73 MGJ73 MQF73 NAB73 NJX73 NTT73 ODP73 ONL73 OXH73 PHD73 PQZ73 QAV73 QKR73 QUN73 REJ73 ROF73 RYB73 SHX73 SRT73 TBP73 TLL73 TVH73 UFD73 UOZ73 UYV73 VIR73 VSN73 WCJ73 R167:R168 JN167:JN168 TJ167:TJ168 ADF167:ADF168 ANB167:ANB168 AWX167:AWX168 BGT167:BGT168 BQP167:BQP168 CAL167:CAL168 CKH167:CKH168 CUD167:CUD168 DDZ167:DDZ168 DNV167:DNV168 DXR167:DXR168 EHN167:EHN168 ERJ167:ERJ168 FBF167:FBF168 FLB167:FLB168 FUX167:FUX168 GET167:GET168 GOP167:GOP168 GYL167:GYL168 HIH167:HIH168 HSD167:HSD168 IBZ167:IBZ168 ILV167:ILV168 IVR167:IVR168 JFN167:JFN168 JPJ167:JPJ168 JZF167:JZF168 KJB167:KJB168 KSX167:KSX168 LCT167:LCT168 LMP167:LMP168 LWL167:LWL168 MGH167:MGH168 MQD167:MQD168 MZZ167:MZZ168 NJV167:NJV168 NTR167:NTR168 ODN167:ODN168 ONJ167:ONJ168 OXF167:OXF168 PHB167:PHB168 PQX167:PQX168 QAT167:QAT168 QKP167:QKP168 QUL167:QUL168 REH167:REH168 ROD167:ROD168 RXZ167:RXZ168 SHV167:SHV168 SRR167:SRR168 TBN167:TBN168 TLJ167:TLJ168 TVF167:TVF168 UFB167:UFB168 UOX167:UOX168 UYT167:UYT168 VIP167:VIP168 VSL167:VSL168 WCH167:WCH168 WMD167:WMD168 WVZ167:WVZ168 T167:T168 JP167:JP168 TL167:TL168 ADH167:ADH168 AND167:AND168 AWZ167:AWZ168 BGV167:BGV168 BQR167:BQR168 CAN167:CAN168 CKJ167:CKJ168 CUF167:CUF168 DEB167:DEB168 DNX167:DNX168 DXT167:DXT168 EHP167:EHP168 ERL167:ERL168 FBH167:FBH168 FLD167:FLD168 FUZ167:FUZ168 GEV167:GEV168 GOR167:GOR168 GYN167:GYN168 HIJ167:HIJ168 HSF167:HSF168 ICB167:ICB168 ILX167:ILX168 IVT167:IVT168 JFP167:JFP168 JPL167:JPL168 JZH167:JZH168 KJD167:KJD168 KSZ167:KSZ168 LCV167:LCV168 LMR167:LMR168 LWN167:LWN168 MGJ167:MGJ168 MQF167:MQF168 NAB167:NAB168 NJX167:NJX168 NTT167:NTT168 ODP167:ODP168 ONL167:ONL168 OXH167:OXH168 PHD167:PHD168 PQZ167:PQZ168 QAV167:QAV168 QKR167:QKR168 QUN167:QUN168 REJ167:REJ168 ROF167:ROF168 RYB167:RYB168 SHX167:SHX168 SRT167:SRT168 TBP167:TBP168 TLL167:TLL168 TVH167:TVH168 UFD167:UFD168 UOZ167:UOZ168 UYV167:UYV168 VIR167:VIR168 VSN167:VSN168 WCJ167:WCJ168 T91:T92 JP91:JP92 TL91:TL92 ADH91:ADH92 AND91:AND92 AWZ91:AWZ92 BGV91:BGV92 BQR91:BQR92 CAN91:CAN92 CKJ91:CKJ92 CUF91:CUF92 DEB91:DEB92 DNX91:DNX92 DXT91:DXT92 EHP91:EHP92 ERL91:ERL92 FBH91:FBH92 FLD91:FLD92 FUZ91:FUZ92 GEV91:GEV92 GOR91:GOR92 GYN91:GYN92 HIJ91:HIJ92 HSF91:HSF92 ICB91:ICB92 ILX91:ILX92 IVT91:IVT92 JFP91:JFP92 JPL91:JPL92 JZH91:JZH92 KJD91:KJD92 KSZ91:KSZ92 LCV91:LCV92 LMR91:LMR92 LWN91:LWN92 MGJ91:MGJ92 MQF91:MQF92 NAB91:NAB92 NJX91:NJX92 NTT91:NTT92 ODP91:ODP92 ONL91:ONL92 OXH91:OXH92 PHD91:PHD92 PQZ91:PQZ92 QAV91:QAV92 QKR91:QKR92 QUN91:QUN92 REJ91:REJ92 ROF91:ROF92 RYB91:RYB92 SHX91:SHX92 SRT91:SRT92 TBP91:TBP92 TLL91:TLL92 TVH91:TVH92 UFD91:UFD92 UOZ91:UOZ92 UYV91:UYV92 VIR91:VIR92 VSN91:VSN92 WCJ91:WCJ92 WMF91:WMF92 WWB91:WWB92 R91:R92 JN91:JN92 TJ91:TJ92 ADF91:ADF92 ANB91:ANB92 AWX91:AWX92 BGT91:BGT92 BQP91:BQP92 CAL91:CAL92 CKH91:CKH92 CUD91:CUD92 DDZ91:DDZ92 DNV91:DNV92 DXR91:DXR92 EHN91:EHN92 ERJ91:ERJ92 FBF91:FBF92 FLB91:FLB92 FUX91:FUX92 GET91:GET92 GOP91:GOP92 GYL91:GYL92 HIH91:HIH92 HSD91:HSD92 IBZ91:IBZ92 ILV91:ILV92 IVR91:IVR92 JFN91:JFN92 JPJ91:JPJ92 JZF91:JZF92 KJB91:KJB92 KSX91:KSX92 LCT91:LCT92 LMP91:LMP92 LWL91:LWL92 MGH91:MGH92 MQD91:MQD92 MZZ91:MZZ92 NJV91:NJV92 NTR91:NTR92 ODN91:ODN92 ONJ91:ONJ92 OXF91:OXF92 PHB91:PHB92 PQX91:PQX92 QAT91:QAT92 QKP91:QKP92 QUL91:QUL92 REH91:REH92 ROD91:ROD92 RXZ91:RXZ92 SHV91:SHV92 SRR91:SRR92 TBN91:TBN92 TLJ91:TLJ92 TVF91:TVF92 UFB91:UFB92 UOX91:UOX92 UYT91:UYT92 VIP91:VIP92 VSL91:VSL92 WCH91:WCH92 R131:R132 JN131:JN132 TJ131:TJ132 ADF131:ADF132 ANB131:ANB132 AWX131:AWX132 BGT131:BGT132 BQP131:BQP132 CAL131:CAL132 CKH131:CKH132 CUD131:CUD132 DDZ131:DDZ132 DNV131:DNV132 DXR131:DXR132 EHN131:EHN132 ERJ131:ERJ132 FBF131:FBF132 FLB131:FLB132 FUX131:FUX132 GET131:GET132 GOP131:GOP132 GYL131:GYL132 HIH131:HIH132 HSD131:HSD132 IBZ131:IBZ132 ILV131:ILV132 IVR131:IVR132 JFN131:JFN132 JPJ131:JPJ132 JZF131:JZF132 KJB131:KJB132 KSX131:KSX132 LCT131:LCT132 LMP131:LMP132 LWL131:LWL132 MGH131:MGH132 MQD131:MQD132 MZZ131:MZZ132 NJV131:NJV132 NTR131:NTR132 ODN131:ODN132 ONJ131:ONJ132 OXF131:OXF132 PHB131:PHB132 PQX131:PQX132 QAT131:QAT132 QKP131:QKP132 QUL131:QUL132 REH131:REH132 ROD131:ROD132 RXZ131:RXZ132 SHV131:SHV132 SRR131:SRR132 TBN131:TBN132 TLJ131:TLJ132 TVF131:TVF132 UFB131:UFB132 UOX131:UOX132 UYT131:UYT132 VIP131:VIP132 VSL131:VSL132 WCH131:WCH132 WMD131:WMD132 WVZ131:WVZ132 T131:T132 JP131:JP132 TL131:TL132 ADH131:ADH132 AND131:AND132 AWZ131:AWZ132 BGV131:BGV132 BQR131:BQR132 CAN131:CAN132 CKJ131:CKJ132 CUF131:CUF132 DEB131:DEB132 DNX131:DNX132 DXT131:DXT132 EHP131:EHP132 ERL131:ERL132 FBH131:FBH132 FLD131:FLD132 FUZ131:FUZ132 GEV131:GEV132 GOR131:GOR132 GYN131:GYN132 HIJ131:HIJ132 HSF131:HSF132 ICB131:ICB132 ILX131:ILX132 IVT131:IVT132 JFP131:JFP132 JPL131:JPL132 JZH131:JZH132 KJD131:KJD132 KSZ131:KSZ132 LCV131:LCV132 LMR131:LMR132 LWN131:LWN132 MGJ131:MGJ132 MQF131:MQF132 NAB131:NAB132 NJX131:NJX132 NTT131:NTT132 ODP131:ODP132 ONL131:ONL132 OXH131:OXH132 PHD131:PHD132 PQZ131:PQZ132 QAV131:QAV132 QKR131:QKR132 QUN131:QUN132 REJ131:REJ132 ROF131:ROF132 RYB131:RYB132 SHX131:SHX132 SRT131:SRT132 TBP131:TBP132 TLL131:TLL132 TVH131:TVH132 UFD131:UFD132 UOZ131:UOZ132 UYV131:UYV132 VIR131:VIR132 VSN131:VSN132 WCJ131:WCJ132 R149:R150 JN149:JN150 TJ149:TJ150 ADF149:ADF150 ANB149:ANB150 AWX149:AWX150 BGT149:BGT150 BQP149:BQP150 CAL149:CAL150 CKH149:CKH150 CUD149:CUD150 DDZ149:DDZ150 DNV149:DNV150 DXR149:DXR150 EHN149:EHN150 ERJ149:ERJ150 FBF149:FBF150 FLB149:FLB150 FUX149:FUX150 GET149:GET150 GOP149:GOP150 GYL149:GYL150 HIH149:HIH150 HSD149:HSD150 IBZ149:IBZ150 ILV149:ILV150 IVR149:IVR150 JFN149:JFN150 JPJ149:JPJ150 JZF149:JZF150 KJB149:KJB150 KSX149:KSX150 LCT149:LCT150 LMP149:LMP150 LWL149:LWL150 MGH149:MGH150 MQD149:MQD150 MZZ149:MZZ150 NJV149:NJV150 NTR149:NTR150 ODN149:ODN150 ONJ149:ONJ150 OXF149:OXF150 PHB149:PHB150 PQX149:PQX150 QAT149:QAT150 QKP149:QKP150 QUL149:QUL150 REH149:REH150 ROD149:ROD150 RXZ149:RXZ150 SHV149:SHV150 SRR149:SRR150 TBN149:TBN150 TLJ149:TLJ150 TVF149:TVF150 UFB149:UFB150 UOX149:UOX150 UYT149:UYT150 VIP149:VIP150 VSL149:VSL150 WCH149:WCH150 WMD149:WMD150 WVZ149:WVZ150 T149:T150 JP149:JP150 TL149:TL150 ADH149:ADH150 AND149:AND150 AWZ149:AWZ150 BGV149:BGV150 BQR149:BQR150 CAN149:CAN150 CKJ149:CKJ150 CUF149:CUF150 DEB149:DEB150 DNX149:DNX150 DXT149:DXT150 EHP149:EHP150 ERL149:ERL150 FBH149:FBH150 FLD149:FLD150 FUZ149:FUZ150 GEV149:GEV150 GOR149:GOR150 GYN149:GYN150 HIJ149:HIJ150 HSF149:HSF150 ICB149:ICB150 ILX149:ILX150 IVT149:IVT150 JFP149:JFP150 JPL149:JPL150 JZH149:JZH150 KJD149:KJD150 KSZ149:KSZ150 LCV149:LCV150 LMR149:LMR150 LWN149:LWN150 MGJ149:MGJ150 MQF149:MQF150 NAB149:NAB150 NJX149:NJX150 NTT149:NTT150 ODP149:ODP150 ONL149:ONL150 OXH149:OXH150 PHD149:PHD150 PQZ149:PQZ150 QAV149:QAV150 QKR149:QKR150 QUN149:QUN150 REJ149:REJ150 ROF149:ROF150 RYB149:RYB150 SHX149:SHX150 SRT149:SRT150 TBP149:TBP150 TLL149:TLL150 TVH149:TVH150 UFD149:UFD150 UOZ149:UOZ150 UYV149:UYV150 VIR149:VIR150 VSN149:VSN150 WCJ149:WCJ150 W109:W110 JS109:JS110 TO109:TO110 ADK109:ADK110 ANG109:ANG110 AXC109:AXC110 BGY109:BGY110 BQU109:BQU110 CAQ109:CAQ110 CKM109:CKM110 CUI109:CUI110 DEE109:DEE110 DOA109:DOA110 DXW109:DXW110 EHS109:EHS110 ERO109:ERO110 FBK109:FBK110 FLG109:FLG110 FVC109:FVC110 GEY109:GEY110 GOU109:GOU110 GYQ109:GYQ110 HIM109:HIM110 HSI109:HSI110 ICE109:ICE110 IMA109:IMA110 IVW109:IVW110 JFS109:JFS110 JPO109:JPO110 JZK109:JZK110 KJG109:KJG110 KTC109:KTC110 LCY109:LCY110 LMU109:LMU110 LWQ109:LWQ110 MGM109:MGM110 MQI109:MQI110 NAE109:NAE110 NKA109:NKA110 NTW109:NTW110 ODS109:ODS110 ONO109:ONO110 OXK109:OXK110 PHG109:PHG110 PRC109:PRC110 QAY109:QAY110 QKU109:QKU110 QUQ109:QUQ110 REM109:REM110 ROI109:ROI110 RYE109:RYE110 SIA109:SIA110 SRW109:SRW110 TBS109:TBS110 TLO109:TLO110 TVK109:TVK110 UFG109:UFG110 UPC109:UPC110 UYY109:UYY110 VIU109:VIU110 VSQ109:VSQ110 WCM109:WCM110 WMI109:WMI110 WWE109:WWE110 Y109:Y110 JU109:JU110 TQ109:TQ110 ADM109:ADM110 ANI109:ANI110 AXE109:AXE110 BHA109:BHA110 BQW109:BQW110 CAS109:CAS110 CKO109:CKO110 CUK109:CUK110 DEG109:DEG110 DOC109:DOC110 DXY109:DXY110 EHU109:EHU110 ERQ109:ERQ110 FBM109:FBM110 FLI109:FLI110 FVE109:FVE110 GFA109:GFA110 GOW109:GOW110 GYS109:GYS110 HIO109:HIO110 HSK109:HSK110 ICG109:ICG110 IMC109:IMC110 IVY109:IVY110 JFU109:JFU110 JPQ109:JPQ110 JZM109:JZM110 KJI109:KJI110 KTE109:KTE110 LDA109:LDA110 LMW109:LMW110 LWS109:LWS110 MGO109:MGO110 MQK109:MQK110 NAG109:NAG110 NKC109:NKC110 NTY109:NTY110 ODU109:ODU110 ONQ109:ONQ110 OXM109:OXM110 PHI109:PHI110 PRE109:PRE110 QBA109:QBA110 QKW109:QKW110 QUS109:QUS110 REO109:REO110 ROK109:ROK110 RYG109:RYG110 SIC109:SIC110 SRY109:SRY110 TBU109:TBU110 TLQ109:TLQ110 TVM109:TVM110 UFI109:UFI110 UPE109:UPE110 UZA109:UZA110 VIW109:VIW110 VSS109:VSS110 WCO109:WCO110 TM183 ADI183 ANE183 AXA183 BGW183 BQS183 CAO183 CKK183 CUG183 DEC183 DNY183 DXU183 EHQ183 ERM183 FBI183 FLE183 FVA183 GEW183 GOS183 GYO183 HIK183 HSG183 ICC183 ILY183 IVU183 JFQ183 JPM183 JZI183 KJE183 KTA183 LCW183 LMS183 LWO183 MGK183 MQG183 NAC183 NJY183 NTU183 ODQ183 ONM183 OXI183 PHE183 PRA183 QAW183 QKS183 QUO183 REK183 ROG183 RYC183 SHY183 SRU183 TBQ183 TLM183 TVI183 UFE183 UPA183 UYW183 VIS183 VSO183 WCK183 WMG183 WWC183 S183 JO183 TK183 ADG183 ANC183 AWY183 BGU183 BQQ183 CAM183 CKI183 CUE183 DEA183 DNW183 DXS183 EHO183 ERK183 FBG183 FLC183 FUY183 GEU183 GOQ183 GYM183 HII183 HSE183 ICA183 ILW183 IVS183 JFO183 JPK183 JZG183 KJC183 KSY183 LCU183 LMQ183 LWM183 MGI183 MQE183 NAA183 NJW183 NTS183 ODO183 ONK183 OXG183 PHC183 PQY183 QAU183 QKQ183 QUM183 REI183 ROE183 RYA183 SHW183 SRS183 TBO183 TLK183 TVG183 UFC183 UOY183 UYU183 VIQ183 VSM183 WCI183 WME183 WWA183 W120 JS120 TO120 ADK120 ANG120 AXC120 BGY120 BQU120 CAQ120 CKM120 CUI120 DEE120 DOA120 DXW120 EHS120 ERO120 FBK120 FLG120 FVC120 GEY120 GOU120 GYQ120 HIM120 HSI120 ICE120 IMA120 IVW120 JFS120 JPO120 JZK120 KJG120 KTC120 LCY120 LMU120 LWQ120 MGM120 MQI120 NAE120 NKA120 NTW120 ODS120 ONO120 OXK120 PHG120 PRC120 QAY120 QKU120 QUQ120 REM120 ROI120 RYE120 SIA120 SRW120 TBS120 TLO120 TVK120 UFG120 UPC120 UYY120 VIU120 VSQ120 WCM120 WMI120 WWE120 Y120 JU120 TQ120 ADM120 ANI120 AXE120 BHA120 BQW120 CAS120 CKO120 CUK120 DEG120 DOC120 DXY120 EHU120 ERQ120 FBM120 FLI120 FVE120 GFA120 GOW120 GYS120 HIO120 HSK120 ICG120 IMC120 IVY120 JFU120 JPQ120 JZM120 KJI120 KTE120 LDA120 LMW120 LWS120 MGO120 MQK120 NAG120 NKC120 NTY120 ODU120 ONQ120 OXM120 PHI120 PRE120 QBA120 QKW120 QUS120 REO120 ROK120 RYG120 SIC120 SRY120 TBU120 TLQ120 TVM120 UFI120 UPE120 UZA120 VIW120 VSS120 WCO120 AD197:AD198 JZ197:JZ198 TV197:TV198 ADR197:ADR198 ANN197:ANN198 AXJ197:AXJ198 BHF197:BHF198 BRB197:BRB198 CAX197:CAX198 CKT197:CKT198 CUP197:CUP198 DEL197:DEL198 DOH197:DOH198 DYD197:DYD198 EHZ197:EHZ198 ERV197:ERV198 FBR197:FBR198 FLN197:FLN198 FVJ197:FVJ198 GFF197:GFF198 GPB197:GPB198 GYX197:GYX198 HIT197:HIT198 HSP197:HSP198 ICL197:ICL198 IMH197:IMH198 IWD197:IWD198 JFZ197:JFZ198 JPV197:JPV198 JZR197:JZR198 KJN197:KJN198 KTJ197:KTJ198 LDF197:LDF198 LNB197:LNB198 LWX197:LWX198 MGT197:MGT198 MQP197:MQP198 NAL197:NAL198 NKH197:NKH198 NUD197:NUD198 ODZ197:ODZ198 ONV197:ONV198 OXR197:OXR198 PHN197:PHN198 PRJ197:PRJ198 QBF197:QBF198 QLB197:QLB198 QUX197:QUX198 RET197:RET198 ROP197:ROP198 RYL197:RYL198 SIH197:SIH198 SSD197:SSD198 TBZ197:TBZ198 TLV197:TLV198 TVR197:TVR198 UFN197:UFN198 UPJ197:UPJ198 UZF197:UZF198 VJB197:VJB198 VSX197:VSX198 WCT197:WCT198 WMP197:WMP198 WWL197:WWL198 AB197:AB198 JX197:JX198 TT197:TT198 ADP197:ADP198 ANL197:ANL198 AXH197:AXH198 BHD197:BHD198 BQZ197:BQZ198 CAV197:CAV198 CKR197:CKR198 CUN197:CUN198 DEJ197:DEJ198 DOF197:DOF198 DYB197:DYB198 EHX197:EHX198 ERT197:ERT198 FBP197:FBP198 FLL197:FLL198 FVH197:FVH198 GFD197:GFD198 GOZ197:GOZ198 GYV197:GYV198 HIR197:HIR198 HSN197:HSN198 ICJ197:ICJ198 IMF197:IMF198 IWB197:IWB198 JFX197:JFX198 JPT197:JPT198 JZP197:JZP198 KJL197:KJL198 KTH197:KTH198 LDD197:LDD198 LMZ197:LMZ198 LWV197:LWV198 MGR197:MGR198 MQN197:MQN198 NAJ197:NAJ198 NKF197:NKF198 NUB197:NUB198 ODX197:ODX198 ONT197:ONT198 OXP197:OXP198 PHL197:PHL198 PRH197:PRH198 QBD197:QBD198 QKZ197:QKZ198 QUV197:QUV198 RER197:RER198 RON197:RON198 RYJ197:RYJ198 SIF197:SIF198 SSB197:SSB198 TBX197:TBX198 TLT197:TLT198 TVP197:TVP198 UFL197:UFL198 UPH197:UPH198 UZD197:UZD198 VIZ197:VIZ198 VSV197:VSV198 WCR197:WCR198 WMN197:WMN198 WWJ197:WWJ198 T216:V216 WMF226 WWB226 R226 JN226 TJ226 ADF226 ANB226 AWX226 BGT226 BQP226 CAL226 CKH226 CUD226 DDZ226 DNV226 DXR226 EHN226 ERJ226 FBF226 FLB226 FUX226 GET226 GOP226 GYL226 HIH226 HSD226 IBZ226 ILV226 IVR226 JFN226 JPJ226 JZF226 KJB226 KSX226 LCT226 LMP226 LWL226 MGH226 MQD226 MZZ226 NJV226 NTR226 ODN226 ONJ226 OXF226 PHB226 PQX226 QAT226 QKP226 QUL226 REH226 ROD226 RXZ226 SHV226 SRR226 TBN226 TLJ226 TVF226 UFB226 UOX226 UYT226 VIP226 VSL226 WCH226 WMD226 WVZ226 T226 JP226 TL226 ADH226 AND226 AWZ226 BGV226 BQR226 CAN226 CKJ226 CUF226 DEB226 DNX226 DXT226 EHP226 ERL226 FBH226 FLD226 FUZ226 GEV226 GOR226 GYN226 HIJ226 HSF226 ICB226 ILX226 IVT226 JFP226 JPL226 JZH226 KJD226 KSZ226 LCV226 LMR226 LWN226 MGJ226 MQF226 NAB226 NJX226 NTT226 ODP226 ONL226 OXH226 PHD226 PQZ226 QAV226 QKR226 QUN226 REJ226 ROF226 RYB226 SHX226 SRT226 TBP226 TLL226 TVH226 UFD226 UOZ226 UYV226 VIR226 VSN226 WCJ226 R244 WWB244 WMF244 WCJ244 VSN244 VIR244 UYV244 UOZ244 UFD244 TVH244 TLL244 TBP244 SRT244 SHX244 RYB244 ROF244 REJ244 QUN244 QKR244 QAV244 PQZ244 PHD244 OXH244 ONL244 ODP244 NTT244 NJX244 NAB244 MQF244 MGJ244 LWN244 LMR244 LCV244 KSZ244 KJD244 JZH244 JPL244 JFP244 IVT244 ILX244 ICB244 HSF244 HIJ244 GYN244 GOR244 GEV244 FUZ244 FLD244 FBH244 ERL244 EHP244 DXT244 DNX244 DEB244 CUF244 CKJ244 CAN244 BQR244 BGV244 AWZ244 AND244 ADH244 TL244 JP244 T244 WVZ244 WMD244 WCH244 VSL244 VIP244 UYT244 UOX244 UFB244 TVF244 TLJ244 TBN244 SRR244 SHV244 RXZ244 ROD244 REH244 QUL244 QKP244 QAT244 PQX244 PHB244 OXF244 ONJ244 ODN244 NTR244 NJV244 MZZ244 MQD244 MGH244 LWL244 LMP244 LCT244 KSX244 KJB244 JZF244 JPJ244 JFN244 IVR244 ILV244 IBZ244 HSD244 HIH244 GYL244 GOP244 GET244 FUX244 FLB244 FBF244 ERJ244 EHN244 DXR244 DNV244 DDZ244 CUD244 CKH244 CAL244 BQP244 BGT244 AWX244 ANB244 ADF244 TJ244 JN244"/>
    <dataValidation allowBlank="1" promptTitle="checkPeriodRange" sqref="WWD109:WWD110 WVY38 WVY74 WVY132 WVY92 R184 WVY150 WVY56 WVY168 Q38 JM38 TI38 ADE38 ANA38 AWW38 BGS38 BQO38 CAK38 CKG38 CUC38 DDY38 DNU38 DXQ38 EHM38 ERI38 FBE38 FLA38 FUW38 GES38 GOO38 GYK38 HIG38 HSC38 IBY38 ILU38 IVQ38 JFM38 JPI38 JZE38 KJA38 KSW38 LCS38 LMO38 LWK38 MGG38 MQC38 MZY38 NJU38 NTQ38 ODM38 ONI38 OXE38 PHA38 PQW38 QAS38 QKO38 QUK38 REG38 ROC38 RXY38 SHU38 SRQ38 TBM38 TLI38 TVE38 UFA38 UOW38 UYS38 VIO38 VSK38 WCG38 WMC38 Q56 JM56 TI56 ADE56 ANA56 AWW56 BGS56 BQO56 CAK56 CKG56 CUC56 DDY56 DNU56 DXQ56 EHM56 ERI56 FBE56 FLA56 FUW56 GES56 GOO56 GYK56 HIG56 HSC56 IBY56 ILU56 IVQ56 JFM56 JPI56 JZE56 KJA56 KSW56 LCS56 LMO56 LWK56 MGG56 MQC56 MZY56 NJU56 NTQ56 ODM56 ONI56 OXE56 PHA56 PQW56 QAS56 QKO56 QUK56 REG56 ROC56 RXY56 SHU56 SRQ56 TBM56 TLI56 TVE56 UFA56 UOW56 UYS56 VIO56 VSK56 WCG56 WMC56 Q74 JM74 TI74 ADE74 ANA74 AWW74 BGS74 BQO74 CAK74 CKG74 CUC74 DDY74 DNU74 DXQ74 EHM74 ERI74 FBE74 FLA74 FUW74 GES74 GOO74 GYK74 HIG74 HSC74 IBY74 ILU74 IVQ74 JFM74 JPI74 JZE74 KJA74 KSW74 LCS74 LMO74 LWK74 MGG74 MQC74 MZY74 NJU74 NTQ74 ODM74 ONI74 OXE74 PHA74 PQW74 QAS74 QKO74 QUK74 REG74 ROC74 RXY74 SHU74 SRQ74 TBM74 TLI74 TVE74 UFA74 UOW74 UYS74 VIO74 VSK74 WCG74 WMC74 Q168 JM168 TI168 ADE168 ANA168 AWW168 BGS168 BQO168 CAK168 CKG168 CUC168 DDY168 DNU168 DXQ168 EHM168 ERI168 FBE168 FLA168 FUW168 GES168 GOO168 GYK168 HIG168 HSC168 IBY168 ILU168 IVQ168 JFM168 JPI168 JZE168 KJA168 KSW168 LCS168 LMO168 LWK168 MGG168 MQC168 MZY168 NJU168 NTQ168 ODM168 ONI168 OXE168 PHA168 PQW168 QAS168 QKO168 QUK168 REG168 ROC168 RXY168 SHU168 SRQ168 TBM168 TLI168 TVE168 UFA168 UOW168 UYS168 VIO168 VSK168 WCG168 WMC168 Q92 JM92 TI92 ADE92 ANA92 AWW92 BGS92 BQO92 CAK92 CKG92 CUC92 DDY92 DNU92 DXQ92 EHM92 ERI92 FBE92 FLA92 FUW92 GES92 GOO92 GYK92 HIG92 HSC92 IBY92 ILU92 IVQ92 JFM92 JPI92 JZE92 KJA92 KSW92 LCS92 LMO92 LWK92 MGG92 MQC92 MZY92 NJU92 NTQ92 ODM92 ONI92 OXE92 PHA92 PQW92 QAS92 QKO92 QUK92 REG92 ROC92 RXY92 SHU92 SRQ92 TBM92 TLI92 TVE92 UFA92 UOW92 UYS92 VIO92 VSK92 WCG92 WMC92 Q132 JM132 TI132 ADE132 ANA132 AWW132 BGS132 BQO132 CAK132 CKG132 CUC132 DDY132 DNU132 DXQ132 EHM132 ERI132 FBE132 FLA132 FUW132 GES132 GOO132 GYK132 HIG132 HSC132 IBY132 ILU132 IVQ132 JFM132 JPI132 JZE132 KJA132 KSW132 LCS132 LMO132 LWK132 MGG132 MQC132 MZY132 NJU132 NTQ132 ODM132 ONI132 OXE132 PHA132 PQW132 QAS132 QKO132 QUK132 REG132 ROC132 RXY132 SHU132 SRQ132 TBM132 TLI132 TVE132 UFA132 UOW132 UYS132 VIO132 VSK132 WCG132 WMC132 Q150 JM150 TI150 ADE150 ANA150 AWW150 BGS150 BQO150 CAK150 CKG150 CUC150 DDY150 DNU150 DXQ150 EHM150 ERI150 FBE150 FLA150 FUW150 GES150 GOO150 GYK150 HIG150 HSC150 IBY150 ILU150 IVQ150 JFM150 JPI150 JZE150 KJA150 KSW150 LCS150 LMO150 LWK150 MGG150 MQC150 MZY150 NJU150 NTQ150 ODM150 ONI150 OXE150 PHA150 PQW150 QAS150 QKO150 QUK150 REG150 ROC150 RXY150 SHU150 SRQ150 TBM150 TLI150 TVE150 UFA150 UOW150 UYS150 VIO150 VSK150 WCG150 WMC150 V109:V110 JR109:JR110 TN109:TN110 ADJ109:ADJ110 ANF109:ANF110 AXB109:AXB110 BGX109:BGX110 BQT109:BQT110 CAP109:CAP110 CKL109:CKL110 CUH109:CUH110 DED109:DED110 DNZ109:DNZ110 DXV109:DXV110 EHR109:EHR110 ERN109:ERN110 FBJ109:FBJ110 FLF109:FLF110 FVB109:FVB110 GEX109:GEX110 GOT109:GOT110 GYP109:GYP110 HIL109:HIL110 HSH109:HSH110 ICD109:ICD110 ILZ109:ILZ110 IVV109:IVV110 JFR109:JFR110 JPN109:JPN110 JZJ109:JZJ110 KJF109:KJF110 KTB109:KTB110 LCX109:LCX110 LMT109:LMT110 LWP109:LWP110 MGL109:MGL110 MQH109:MQH110 NAD109:NAD110 NJZ109:NJZ110 NTV109:NTV110 ODR109:ODR110 ONN109:ONN110 OXJ109:OXJ110 PHF109:PHF110 PRB109:PRB110 QAX109:QAX110 QKT109:QKT110 QUP109:QUP110 REL109:REL110 ROH109:ROH110 RYD109:RYD110 SHZ109:SHZ110 SRV109:SRV110 TBR109:TBR110 TLN109:TLN110 TVJ109:TVJ110 UFF109:UFF110 UPB109:UPB110 UYX109:UYX110 VIT109:VIT110 VSP109:VSP110 WCL109:WCL110 WMH109:WMH110 JN184 TJ184 ADF184 ANB184 AWX184 BGT184 BQP184 CAL184 CKH184 CUD184 DDZ184 DNV184 DXR184 EHN184 ERJ184 FBF184 FLB184 FUX184 GET184 GOP184 GYL184 HIH184 HSD184 IBZ184 ILV184 IVR184 JFN184 JPJ184 JZF184 KJB184 KSX184 LCT184 LMP184 LWL184 MGH184 MQD184 MZZ184 NJV184 NTR184 ODN184 ONJ184 OXF184 PHB184 PQX184 QAT184 QKP184 QUL184 REH184 ROD184 RXZ184 SHV184 SRR184 TBN184 TLJ184 TVF184 UFB184 UOX184 UYT184 VIP184 VSL184 WCH184 WMD184 WVZ184 WWD120 V120 JR120 TN120 ADJ120 ANF120 AXB120 BGX120 BQT120 CAP120 CKL120 CUH120 DED120 DNZ120 DXV120 EHR120 ERN120 FBJ120 FLF120 FVB120 GEX120 GOT120 GYP120 HIL120 HSH120 ICD120 ILZ120 IVV120 JFR120 JPN120 JZJ120 KJF120 KTB120 LCX120 LMT120 LWP120 MGL120 MQH120 NAD120 NJZ120 NTV120 ODR120 ONN120 OXJ120 PHF120 PRB120 QAX120 QKT120 QUP120 REL120 ROH120 RYD120 SHZ120 SRV120 TBR120 TLN120 TVJ120 UFF120 UPB120 UYX120 VIT120 VSP120 WCL120 WMH120 JW198 TS198 ADO198 ANK198 AXG198 BHC198 BQY198 CAU198 CKQ198 CUM198 DEI198 DOE198 DYA198 EHW198 ERS198 FBO198 FLK198 FVG198 GFC198 GOY198 GYU198 HIQ198 HSM198 ICI198 IME198 IWA198 JFW198 JPS198 JZO198 KJK198 KTG198 LDC198 LMY198 LWU198 MGQ198 MQM198 NAI198 NKE198 NUA198 ODW198 ONS198 OXO198 PHK198 PRG198 QBC198 QKY198 QUU198 REQ198 ROM198 RYI198 SIE198 SSA198 TBW198 TLS198 TVO198 UFK198 UPG198 UZC198 VIY198 VSU198 WCQ198 WMM198 WWI198 WVY227 Q227 JM227 TI227 ADE227 ANA227 AWW227 BGS227 BQO227 CAK227 CKG227 CUC227 DDY227 DNU227 DXQ227 EHM227 ERI227 FBE227 FLA227 FUW227 GES227 GOO227 GYK227 HIG227 HSC227 IBY227 ILU227 IVQ227 JFM227 JPI227 JZE227 KJA227 KSW227 LCS227 LMO227 LWK227 MGG227 MQC227 MZY227 NJU227 NTQ227 ODM227 ONI227 OXE227 PHA227 PQW227 QAS227 QKO227 QUK227 REG227 ROC227 RXY227 SHU227 SRQ227 TBM227 TLI227 TVE227 UFA227 UOW227 UYS227 VIO227 VSK227 WCG227 WMC227 Q245 JM245 TI245 ADE245 ANA245 AWW245 BGS245 BQO245 CAK245 CKG245 CUC245 DDY245 DNU245 DXQ245 EHM245 ERI245 FBE245 FLA245 FUW245 GES245 GOO245 GYK245 HIG245 HSC245 IBY245 ILU245 IVQ245 JFM245 JPI245 JZE245 KJA245 KSW245 LCS245 LMO245 LWK245 MGG245 MQC245 MZY245 NJU245 NTQ245 ODM245 ONI245 OXE245 PHA245 PQW245 QAS245 QKO245 QUK245 REG245 ROC245 RXY245 SHU245 SRQ245 TBM245 TLI245 TVE245 UFA245 UOW245 UYS245 VIO245 VSK245 WCG245 WMC245 WVY245"/>
    <dataValidation type="decimal" allowBlank="1" showErrorMessage="1" errorTitle="Ошибка" error="Допускается ввод только неотрицательных чисел!" sqref="WVX183 F268:I268 F264:I264 F260:Q260 O167 JK167 TG167 ADC167 AMY167 AWU167 BGQ167 BQM167 CAI167 CKE167 CUA167 DDW167 DNS167 DXO167 EHK167 ERG167 FBC167 FKY167 FUU167 GEQ167 GOM167 GYI167 HIE167 HSA167 IBW167 ILS167 IVO167 JFK167 JPG167 JZC167 KIY167 KSU167 LCQ167 LMM167 LWI167 MGE167 MQA167 MZW167 NJS167 NTO167 ODK167 ONG167 OXC167 PGY167 PQU167 QAQ167 QKM167 QUI167 REE167 ROA167 RXW167 SHS167 SRO167 TBK167 TLG167 TVC167 UEY167 UOU167 UYQ167 VIM167 VSI167 WCE167 WMA167 WVW167 P183 JL183 TH183 ADD183 AMZ183 AWV183 BGR183 BQN183 CAJ183 CKF183 CUB183 DDX183 DNT183 DXP183 EHL183 ERH183 FBD183 FKZ183 FUV183 GER183 GON183 GYJ183 HIF183 HSB183 IBX183 ILT183 IVP183 JFL183 JPH183 JZD183 KIZ183 KSV183 LCR183 LMN183 LWJ183 MGF183 MQB183 MZX183 NJT183 NTP183 ODL183 ONH183 OXD183 PGZ183 PQV183 QAR183 QKN183 QUJ183 REF183 ROB183 RXX183 SHT183 SRP183 TBL183 TLH183 TVD183 UEZ183 UOV183 UYR183 VIN183 VSJ183 WCF183 WMB183 H216:S216">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G216 M109 M167">
      <formula1>kind_of_heat_transfer</formula1>
    </dataValidation>
    <dataValidation type="list" allowBlank="1" showInputMessage="1" showErrorMessage="1" errorTitle="Ошибка" error="Выберите значение из списка" prompt="Выберите значение из списка" sqref="F216">
      <formula1>kind_of_tariff_unit</formula1>
    </dataValidation>
    <dataValidation type="list" allowBlank="1" showInputMessage="1" errorTitle="Ошибка" error="Выберите значение из списка" prompt="Выберите значение из списка" sqref="WVW130 WVW90 WVW72:WWD72 JK36:JR36 TG36:TN36 ADC36:ADJ36 AMY36:ANF36 AWU36:AXB36 BGQ36:BGX36 BQM36:BQT36 CAI36:CAP36 CKE36:CKL36 CUA36:CUH36 DDW36:DED36 DNS36:DNZ36 DXO36:DXV36 EHK36:EHR36 ERG36:ERN36 FBC36:FBJ36 FKY36:FLF36 FUU36:FVB36 GEQ36:GEX36 GOM36:GOT36 GYI36:GYP36 HIE36:HIL36 HSA36:HSH36 IBW36:ICD36 ILS36:ILZ36 IVO36:IVV36 JFK36:JFR36 JPG36:JPN36 JZC36:JZJ36 KIY36:KJF36 KSU36:KTB36 LCQ36:LCX36 LMM36:LMT36 LWI36:LWP36 MGE36:MGL36 MQA36:MQH36 MZW36:NAD36 NJS36:NJZ36 NTO36:NTV36 ODK36:ODR36 ONG36:ONN36 OXC36:OXJ36 PGY36:PHF36 PQU36:PRB36 QAQ36:QAX36 QKM36:QKT36 QUI36:QUP36 REE36:REL36 ROA36:ROH36 RXW36:RYD36 SHS36:SHZ36 SRO36:SRV36 TBK36:TBR36 TLG36:TLN36 TVC36:TVJ36 UEY36:UFF36 UOU36:UPB36 UYQ36:UYX36 VIM36:VIT36 VSI36:VSP36 WCE36:WCL36 WMA36:WMH36 WVW36:WWD36 JK54:JR54 TG54:TN54 ADC54:ADJ54 AMY54:ANF54 AWU54:AXB54 BGQ54:BGX54 BQM54:BQT54 CAI54:CAP54 CKE54:CKL54 CUA54:CUH54 DDW54:DED54 DNS54:DNZ54 DXO54:DXV54 EHK54:EHR54 ERG54:ERN54 FBC54:FBJ54 FKY54:FLF54 FUU54:FVB54 GEQ54:GEX54 GOM54:GOT54 GYI54:GYP54 HIE54:HIL54 HSA54:HSH54 IBW54:ICD54 ILS54:ILZ54 IVO54:IVV54 JFK54:JFR54 JPG54:JPN54 JZC54:JZJ54 KIY54:KJF54 KSU54:KTB54 LCQ54:LCX54 LMM54:LMT54 LWI54:LWP54 MGE54:MGL54 MQA54:MQH54 MZW54:NAD54 NJS54:NJZ54 NTO54:NTV54 ODK54:ODR54 ONG54:ONN54 OXC54:OXJ54 PGY54:PHF54 PQU54:PRB54 QAQ54:QAX54 QKM54:QKT54 QUI54:QUP54 REE54:REL54 ROA54:ROH54 RXW54:RYD54 SHS54:SHZ54 SRO54:SRV54 TBK54:TBR54 TLG54:TLN54 TVC54:TVJ54 UEY54:UFF54 UOU54:UPB54 UYQ54:UYX54 VIM54:VIT54 VSI54:VSP54 WCE54:WCL54 WMA54:WMH54 WVW54:WWD54 JK72:JR72 TG72:TN72 ADC72:ADJ72 AMY72:ANF72 AWU72:AXB72 BGQ72:BGX72 BQM72:BQT72 CAI72:CAP72 CKE72:CKL72 CUA72:CUH72 DDW72:DED72 DNS72:DNZ72 DXO72:DXV72 EHK72:EHR72 ERG72:ERN72 FBC72:FBJ72 FKY72:FLF72 FUU72:FVB72 GEQ72:GEX72 GOM72:GOT72 GYI72:GYP72 HIE72:HIL72 HSA72:HSH72 IBW72:ICD72 ILS72:ILZ72 IVO72:IVV72 JFK72:JFR72 JPG72:JPN72 JZC72:JZJ72 KIY72:KJF72 KSU72:KTB72 LCQ72:LCX72 LMM72:LMT72 LWI72:LWP72 MGE72:MGL72 MQA72:MQH72 MZW72:NAD72 NJS72:NJZ72 NTO72:NTV72 ODK72:ODR72 ONG72:ONN72 OXC72:OXJ72 PGY72:PHF72 PQU72:PRB72 QAQ72:QAX72 QKM72:QKT72 QUI72:QUP72 REE72:REL72 ROA72:ROH72 RXW72:RYD72 SHS72:SHZ72 SRO72:SRV72 TBK72:TBR72 TLG72:TLN72 TVC72:TVJ72 UEY72:UFF72 UOU72:UPB72 UYQ72:UYX72 VIM72:VIT72 VSI72:VSP72 WCE72:WCL72 WMA72:WMH72 WCE243:WCL243 JK90 TG90 ADC90 AMY90 AWU90 BGQ90 BQM90 CAI90 CKE90 CUA90 DDW90 DNS90 DXO90 EHK90 ERG90 FBC90 FKY90 FUU90 GEQ90 GOM90 GYI90 HIE90 HSA90 IBW90 ILS90 IVO90 JFK90 JPG90 JZC90 KIY90 KSU90 LCQ90 LMM90 LWI90 MGE90 MQA90 MZW90 NJS90 NTO90 ODK90 ONG90 OXC90 PGY90 PQU90 QAQ90 QKM90 QUI90 REE90 ROA90 RXW90 SHS90 SRO90 TBK90 TLG90 TVC90 UEY90 UOU90 UYQ90 VIM90 VSI90 WCE90 WMA90 VSI243:VSP243 JK130 TG130 ADC130 AMY130 AWU130 BGQ130 BQM130 CAI130 CKE130 CUA130 DDW130 DNS130 DXO130 EHK130 ERG130 FBC130 FKY130 FUU130 GEQ130 GOM130 GYI130 HIE130 HSA130 IBW130 ILS130 IVO130 JFK130 JPG130 JZC130 KIY130 KSU130 LCQ130 LMM130 LWI130 MGE130 MQA130 MZW130 NJS130 NTO130 ODK130 ONG130 OXC130 PGY130 PQU130 QAQ130 QKM130 QUI130 REE130 ROA130 RXW130 SHS130 SRO130 TBK130 TLG130 TVC130 UEY130 UOU130 UYQ130 VIM130 VSI130 WCE130 WMA130 UYQ243:UYX243 JK166 TG166 ADC166 AMY166 AWU166 BGQ166 BQM166 CAI166 CKE166 CUA166 DDW166 DNS166 DXO166 EHK166 ERG166 FBC166 FKY166 FUU166 GEQ166 GOM166 GYI166 HIE166 HSA166 IBW166 ILS166 IVO166 JFK166 JPG166 JZC166 KIY166 KSU166 LCQ166 LMM166 LWI166 MGE166 MQA166 MZW166 NJS166 NTO166 ODK166 ONG166 OXC166 PGY166 PQU166 QAQ166 QKM166 QUI166 REE166 ROA166 RXW166 SHS166 SRO166 TBK166 TLG166 TVC166 UEY166 UOU166 UYQ166 VIM166 VSI166 WCE166 WMA166 WVW166 VIM243:VIT243 JK148 TG148 ADC148 AMY148 AWU148 BGQ148 BQM148 CAI148 CKE148 CUA148 DDW148 DNS148 DXO148 EHK148 ERG148 FBC148 FKY148 FUU148 GEQ148 GOM148 GYI148 HIE148 HSA148 IBW148 ILS148 IVO148 JFK148 JPG148 JZC148 KIY148 KSU148 LCQ148 LMM148 LWI148 MGE148 MQA148 MZW148 NJS148 NTO148 ODK148 ONG148 OXC148 PGY148 PQU148 QAQ148 QKM148 QUI148 REE148 ROA148 RXW148 SHS148 SRO148 TBK148 TLG148 TVC148 UEY148 UOU148 UYQ148 VIM148 VSI148 WCE148 WMA148 WVW148 UEY243:UFF243 WVW243:WWD243 WMA243:WMH243 WVW225:WWD225 JK225:JR225 TG225:TN225 ADC225:ADJ225 AMY225:ANF225 AWU225:AXB225 BGQ225:BGX225 BQM225:BQT225 CAI225:CAP225 CKE225:CKL225 CUA225:CUH225 DDW225:DED225 DNS225:DNZ225 DXO225:DXV225 EHK225:EHR225 ERG225:ERN225 FBC225:FBJ225 FKY225:FLF225 FUU225:FVB225 GEQ225:GEX225 GOM225:GOT225 GYI225:GYP225 HIE225:HIL225 HSA225:HSH225 IBW225:ICD225 ILS225:ILZ225 IVO225:IVV225 JFK225:JFR225 JPG225:JPN225 JZC225:JZJ225 KIY225:KJF225 KSU225:KTB225 LCQ225:LCX225 LMM225:LMT225 LWI225:LWP225 MGE225:MGL225 MQA225:MQH225 MZW225:NAD225 NJS225:NJZ225 NTO225:NTV225 ODK225:ODR225 ONG225:ONN225 OXC225:OXJ225 PGY225:PHF225 PQU225:PRB225 QAQ225:QAX225 QKM225:QKT225 QUI225:QUP225 REE225:REL225 ROA225:ROH225 RXW225:RYD225 SHS225:SHZ225 SRO225:SRV225 TBK225:TBR225 TLG225:TLN225 TVC225:TVJ225 UEY225:UFF225 UOU225:UPB225 UYQ225:UYX225 VIM225:VIT225 VSI225:VSP225 WCE225:WCL225 WMA225:WMH225 UOU243:UPB243 JK243:JR243 TG243:TN243 ADC243:ADJ243 AMY243:ANF243 AWU243:AXB243 BGQ243:BGX243 BQM243:BQT243 CAI243:CAP243 CKE243:CKL243 CUA243:CUH243 DDW243:DED243 DNS243:DNZ243 DXO243:DXV243 EHK243:EHR243 ERG243:ERN243 FBC243:FBJ243 FKY243:FLF243 FUU243:FVB243 GEQ243:GEX243 GOM243:GOT243 GYI243:GYP243 HIE243:HIL243 HSA243:HSH243 IBW243:ICD243 ILS243:ILZ243 IVO243:IVV243 JFK243:JFR243 JPG243:JPN243 JZC243:JZJ243 KIY243:KJF243 KSU243:KTB243 LCQ243:LCX243 LMM243:LMT243 LWI243:LWP243 MGE243:MGL243 MQA243:MQH243 MZW243:NAD243 NJS243:NJZ243 NTO243:NTV243 ODK243:ODR243 ONG243:ONN243 OXC243:OXJ243 PGY243:PHF243 PQU243:PRB243 QAQ243:QAX243 QKM243:QKT243 QUI243:QUP243 REE243:REL243 ROA243:ROH243 RXW243:RYD243 SHS243:SHZ243 SRO243:SRV243 TBK243:TBR243 TLG243:TLN243 TVC243:TVJ243">
      <formula1>kind_of_cons</formula1>
    </dataValidation>
    <dataValidation type="list" allowBlank="1" showInputMessage="1" showErrorMessage="1" errorTitle="Ошибка" error="Выберите значение из списка" sqref="WVW71 O35 JK35 TG35 ADC35 AMY35 AWU35 BGQ35 BQM35 CAI35 CKE35 CUA35 DDW35 DNS35 DXO35 EHK35 ERG35 FBC35 FKY35 FUU35 GEQ35 GOM35 GYI35 HIE35 HSA35 IBW35 ILS35 IVO35 JFK35 JPG35 JZC35 KIY35 KSU35 LCQ35 LMM35 LWI35 MGE35 MQA35 MZW35 NJS35 NTO35 ODK35 ONG35 OXC35 PGY35 PQU35 QAQ35 QKM35 QUI35 REE35 ROA35 RXW35 SHS35 SRO35 TBK35 TLG35 TVC35 UEY35 UOU35 UYQ35 VIM35 VSI35 WCE35 WMA35 WVW35 O53 JK53 TG53 ADC53 AMY53 AWU53 BGQ53 BQM53 CAI53 CKE53 CUA53 DDW53 DNS53 DXO53 EHK53 ERG53 FBC53 FKY53 FUU53 GEQ53 GOM53 GYI53 HIE53 HSA53 IBW53 ILS53 IVO53 JFK53 JPG53 JZC53 KIY53 KSU53 LCQ53 LMM53 LWI53 MGE53 MQA53 MZW53 NJS53 NTO53 ODK53 ONG53 OXC53 PGY53 PQU53 QAQ53 QKM53 QUI53 REE53 ROA53 RXW53 SHS53 SRO53 TBK53 TLG53 TVC53 UEY53 UOU53 UYQ53 VIM53 VSI53 WCE53 WMA53 WVW53 O71 JK71 TG71 ADC71 AMY71 AWU71 BGQ71 BQM71 CAI71 CKE71 CUA71 DDW71 DNS71 DXO71 EHK71 ERG71 FBC71 FKY71 FUU71 GEQ71 GOM71 GYI71 HIE71 HSA71 IBW71 ILS71 IVO71 JFK71 JPG71 JZC71 KIY71 KSU71 LCQ71 LMM71 LWI71 MGE71 MQA71 MZW71 NJS71 NTO71 ODK71 ONG71 OXC71 PGY71 PQU71 QAQ71 QKM71 QUI71 REE71 ROA71 RXW71 SHS71 SRO71 TBK71 TLG71 TVC71 UEY71 UOU71 UYQ71 VIM71 VSI71 WCE71 WMA71 O165 JK165 TG165 ADC165 AMY165 AWU165 BGQ165 BQM165 CAI165 CKE165 CUA165 DDW165 DNS165 DXO165 EHK165 ERG165 FBC165 FKY165 FUU165 GEQ165 GOM165 GYI165 HIE165 HSA165 IBW165 ILS165 IVO165 JFK165 JPG165 JZC165 KIY165 KSU165 LCQ165 LMM165 LWI165 MGE165 MQA165 MZW165 NJS165 NTO165 ODK165 ONG165 OXC165 PGY165 PQU165 QAQ165 QKM165 QUI165 REE165 ROA165 RXW165 SHS165 SRO165 TBK165 TLG165 TVC165 UEY165 UOU165 UYQ165 VIM165 VSI165 WCE165 WMA165 WVW165 WVW224 O224 JK224 TG224 ADC224 AMY224 AWU224 BGQ224 BQM224 CAI224 CKE224 CUA224 DDW224 DNS224 DXO224 EHK224 ERG224 FBC224 FKY224 FUU224 GEQ224 GOM224 GYI224 HIE224 HSA224 IBW224 ILS224 IVO224 JFK224 JPG224 JZC224 KIY224 KSU224 LCQ224 LMM224 LWI224 MGE224 MQA224 MZW224 NJS224 NTO224 ODK224 ONG224 OXC224 PGY224 PQU224 QAQ224 QKM224 QUI224 REE224 ROA224 RXW224 SHS224 SRO224 TBK224 TLG224 TVC224 UEY224 UOU224 UYQ224 VIM224 VSI224 WCE224 WMA224 O242 JK242 TG242 ADC242 AMY242 AWU242 BGQ242 BQM242 CAI242 CKE242 CUA242 DDW242 DNS242 DXO242 EHK242 ERG242 FBC242 FKY242 FUU242 GEQ242 GOM242 GYI242 HIE242 HSA242 IBW242 ILS242 IVO242 JFK242 JPG242 JZC242 KIY242 KSU242 LCQ242 LMM242 LWI242 MGE242 MQA242 MZW242 NJS242 NTO242 ODK242 ONG242 OXC242 PGY242 PQU242 QAQ242 QKM242 QUI242 REE242 ROA242 RXW242 SHS242 SRO242 TBK242 TLG242 TVC242 UEY242 UOU242 UYQ242 VIM242 VSI242 WCE242 WMA242 WVW242">
      <formula1>kind_of_scheme_in</formula1>
    </dataValidation>
    <dataValidation type="list" allowBlank="1" showInputMessage="1" showErrorMessage="1" errorTitle="Ошибка" error="Выберите значение из списка" sqref="WVW108 JK108 TG108 ADC108 AMY108 AWU108 BGQ108 BQM108 CAI108 CKE108 CUA108 DDW108 DNS108 DXO108 EHK108 ERG108 FBC108 FKY108 FUU108 GEQ108 GOM108 GYI108 HIE108 HSA108 IBW108 ILS108 IVO108 JFK108 JPG108 JZC108 KIY108 KSU108 LCQ108 LMM108 LWI108 MGE108 MQA108 MZW108 NJS108 NTO108 ODK108 ONG108 OXC108 PGY108 PQU108 QAQ108 QKM108 QUI108 REE108 ROA108 RXW108 SHS108 SRO108 TBK108 TLG108 TVC108 UEY108 UOU108 UYQ108 VIM108 VSI108 WCE108 WMA108 O108">
      <formula1>kind_of_cons</formula1>
    </dataValidation>
    <dataValidation type="list" allowBlank="1" showInputMessage="1" showErrorMessage="1" errorTitle="Ошибка" error="Выберите значение из списка" sqref="WVU91 WVU131 JI244 JI37 TE37 ADA37 AMW37 AWS37 BGO37 BQK37 CAG37 CKC37 CTY37 DDU37 DNQ37 DXM37 EHI37 ERE37 FBA37 FKW37 FUS37 GEO37 GOK37 GYG37 HIC37 HRY37 IBU37 ILQ37 IVM37 JFI37 JPE37 JZA37 KIW37 KSS37 LCO37 LMK37 LWG37 MGC37 MPY37 MZU37 NJQ37 NTM37 ODI37 ONE37 OXA37 PGW37 PQS37 QAO37 QKK37 QUG37 REC37 RNY37 RXU37 SHQ37 SRM37 TBI37 TLE37 TVA37 UEW37 UOS37 UYO37 VIK37 VSG37 WCC37 WLY37 WVU37 TE244 JI55 TE55 ADA55 AMW55 AWS55 BGO55 BQK55 CAG55 CKC55 CTY55 DDU55 DNQ55 DXM55 EHI55 ERE55 FBA55 FKW55 FUS55 GEO55 GOK55 GYG55 HIC55 HRY55 IBU55 ILQ55 IVM55 JFI55 JPE55 JZA55 KIW55 KSS55 LCO55 LMK55 LWG55 MGC55 MPY55 MZU55 NJQ55 NTM55 ODI55 ONE55 OXA55 PGW55 PQS55 QAO55 QKK55 QUG55 REC55 RNY55 RXU55 SHQ55 SRM55 TBI55 TLE55 TVA55 UEW55 UOS55 UYO55 VIK55 VSG55 WCC55 WLY55 WVU55 ADA244 JI73 TE73 ADA73 AMW73 AWS73 BGO73 BQK73 CAG73 CKC73 CTY73 DDU73 DNQ73 DXM73 EHI73 ERE73 FBA73 FKW73 FUS73 GEO73 GOK73 GYG73 HIC73 HRY73 IBU73 ILQ73 IVM73 JFI73 JPE73 JZA73 KIW73 KSS73 LCO73 LMK73 LWG73 MGC73 MPY73 MZU73 NJQ73 NTM73 ODI73 ONE73 OXA73 PGW73 PQS73 QAO73 QKK73 QUG73 REC73 RNY73 RXU73 SHQ73 SRM73 TBI73 TLE73 TVA73 UEW73 UOS73 UYO73 VIK73 VSG73 WCC73 WLY73 WVU73 AMW244 JI91 TE91 ADA91 AMW91 AWS91 BGO91 BQK91 CAG91 CKC91 CTY91 DDU91 DNQ91 DXM91 EHI91 ERE91 FBA91 FKW91 FUS91 GEO91 GOK91 GYG91 HIC91 HRY91 IBU91 ILQ91 IVM91 JFI91 JPE91 JZA91 KIW91 KSS91 LCO91 LMK91 LWG91 MGC91 MPY91 MZU91 NJQ91 NTM91 ODI91 ONE91 OXA91 PGW91 PQS91 QAO91 QKK91 QUG91 REC91 RNY91 RXU91 SHQ91 SRM91 TBI91 TLE91 TVA91 UEW91 UOS91 UYO91 VIK91 VSG91 WCC91 WLY91 AWS244 JI131 TE131 ADA131 AMW131 AWS131 BGO131 BQK131 CAG131 CKC131 CTY131 DDU131 DNQ131 DXM131 EHI131 ERE131 FBA131 FKW131 FUS131 GEO131 GOK131 GYG131 HIC131 HRY131 IBU131 ILQ131 IVM131 JFI131 JPE131 JZA131 KIW131 KSS131 LCO131 LMK131 LWG131 MGC131 MPY131 MZU131 NJQ131 NTM131 ODI131 ONE131 OXA131 PGW131 PQS131 QAO131 QKK131 QUG131 REC131 RNY131 RXU131 SHQ131 SRM131 TBI131 TLE131 TVA131 UEW131 UOS131 UYO131 VIK131 VSG131 WCC131 WLY131 M149 JI149 TE149 ADA149 AMW149 AWS149 BGO149 BQK149 CAG149 CKC149 CTY149 DDU149 DNQ149 DXM149 EHI149 ERE149 FBA149 FKW149 FUS149 GEO149 GOK149 GYG149 HIC149 HRY149 IBU149 ILQ149 IVM149 JFI149 JPE149 JZA149 KIW149 KSS149 LCO149 LMK149 LWG149 MGC149 MPY149 MZU149 NJQ149 NTM149 ODI149 ONE149 OXA149 PGW149 PQS149 QAO149 QKK149 QUG149 REC149 RNY149 RXU149 SHQ149 SRM149 TBI149 TLE149 TVA149 UEW149 UOS149 UYO149 VIK149 VSG149 WCC149 WLY149 WVU149 M226 JI226 TE226 ADA226 AMW226 AWS226 BGO226 BQK226 CAG226 CKC226 CTY226 DDU226 DNQ226 DXM226 EHI226 ERE226 FBA226 FKW226 FUS226 GEO226 GOK226 GYG226 HIC226 HRY226 IBU226 ILQ226 IVM226 JFI226 JPE226 JZA226 KIW226 KSS226 LCO226 LMK226 LWG226 MGC226 MPY226 MZU226 NJQ226 NTM226 ODI226 ONE226 OXA226 PGW226 PQS226 QAO226 QKK226 QUG226 REC226 RNY226 RXU226 SHQ226 SRM226 TBI226 TLE226 TVA226 UEW226 UOS226 UYO226 VIK226 VSG226 WCC226 WLY226 WVU226 M244 WVU244 WLY244 WCC244 VSG244 VIK244 UYO244 UOS244 UEW244 TVA244 TLE244 TBI244 SRM244 SHQ244 RXU244 RNY244 REC244 QUG244 QKK244 QAO244 PQS244 PGW244 OXA244 ONE244 ODI244 NTM244 NJQ244 MZU244 MPY244 MGC244 LWG244 LMK244 LCO244 KSS244 KIW244 JZA244 JPE244 JFI244 IVM244 ILQ244 IBU244 HRY244 HIC244 GYG244 GOK244 GEO244 FUS244 FKW244 FBA244 ERE244 EHI244 DXM244 DNQ244 DDU244 CTY244 CKC244 CAG244 BQK244 BGO244 M37 M55 M73 M91 M131">
      <formula1>kind_of_heat_transfer</formula1>
    </dataValidation>
    <dataValidation type="list" allowBlank="1" showInputMessage="1" showErrorMessage="1" errorTitle="Ошибка" error="Выберите значение из списка" prompt="Выберите значение из списка" sqref="E9:E10">
      <formula1>kind_group_rates_load_filter</formula1>
    </dataValidation>
    <dataValidation allowBlank="1" showInputMessage="1" showErrorMessage="1" prompt="Выберите виды деятельности, выполнив двойной щелчок левой кнопки мыши по ячейке." sqref="F9:F1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N11 N15:N17">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7 J292 F31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332">
      <formula1>"a"</formula1>
    </dataValidation>
    <dataValidation allowBlank="1" sqref="WVT94:WWE95 JH39:JS45 TD39:TO45 ACZ39:ADK45 AMV39:ANG45 AWR39:AXC45 BGN39:BGY45 BQJ39:BQU45 CAF39:CAQ45 CKB39:CKM45 CTX39:CUI45 DDT39:DEE45 DNP39:DOA45 DXL39:DXW45 EHH39:EHS45 ERD39:ERO45 FAZ39:FBK45 FKV39:FLG45 FUR39:FVC45 GEN39:GEY45 GOJ39:GOU45 GYF39:GYQ45 HIB39:HIM45 HRX39:HSI45 IBT39:ICE45 ILP39:IMA45 IVL39:IVW45 JFH39:JFS45 JPD39:JPO45 JYZ39:JZK45 KIV39:KJG45 KSR39:KTC45 LCN39:LCY45 LMJ39:LMU45 LWF39:LWQ45 MGB39:MGM45 MPX39:MQI45 MZT39:NAE45 NJP39:NKA45 NTL39:NTW45 ODH39:ODS45 OND39:ONO45 OWZ39:OXK45 PGV39:PHG45 PQR39:PRC45 QAN39:QAY45 QKJ39:QKU45 QUF39:QUQ45 REB39:REM45 RNX39:ROI45 RXT39:RYE45 SHP39:SIA45 SRL39:SRW45 TBH39:TBS45 TLD39:TLO45 TUZ39:TVK45 UEV39:UFG45 UOR39:UPC45 UYN39:UYY45 VIJ39:VIU45 VSF39:VSQ45 WCB39:WCM45 WLX39:WMI45 WVT39:WWE45 JH94:JS95 TD94:TO95 ACZ94:ADK95 AMV94:ANG95 AWR94:AXC95 BGN94:BGY95 BQJ94:BQU95 CAF94:CAQ95 CKB94:CKM95 CTX94:CUI95 DDT94:DEE95 DNP94:DOA95 DXL94:DXW95 EHH94:EHS95 ERD94:ERO95 FAZ94:FBK95 FKV94:FLG95 FUR94:FVC95 GEN94:GEY95 GOJ94:GOU95 GYF94:GYQ95 HIB94:HIM95 HRX94:HSI95 IBT94:ICE95 ILP94:IMA95 IVL94:IVW95 JFH94:JFS95 JPD94:JPO95 JYZ94:JZK95 KIV94:KJG95 KSR94:KTC95 LCN94:LCY95 LMJ94:LMU95 LWF94:LWQ95 MGB94:MGM95 MPX94:MQI95 MZT94:NAE95 NJP94:NKA95 NTL94:NTW95 ODH94:ODS95 OND94:ONO95 OWZ94:OXK95 PGV94:PHG95 PQR94:PRC95 QAN94:QAY95 QKJ94:QKU95 QUF94:QUQ95 REB94:REM95 RNX94:ROI95 RXT94:RYE95 SHP94:SIA95 SRL94:SRW95 TBH94:TBS95 TLD94:TLO95 TUZ94:TVK95 UEV94:UFG95 UOR94:UPC95 UYN94:UYY95 VIJ94:VIU95 VSF94:VSQ95 WCB94:WCM95 WLX94:WMI95 JH115:JX115 TD115:TT115 ACZ115:ADP115 AMV115:ANL115 AWR115:AXH115 BGN115:BHD115 BQJ115:BQZ115 CAF115:CAV115 CKB115:CKR115 CTX115:CUN115 DDT115:DEJ115 DNP115:DOF115 DXL115:DYB115 EHH115:EHX115 ERD115:ERT115 FAZ115:FBP115 FKV115:FLL115 FUR115:FVH115 GEN115:GFD115 GOJ115:GOZ115 GYF115:GYV115 HIB115:HIR115 HRX115:HSN115 IBT115:ICJ115 ILP115:IMF115 IVL115:IWB115 JFH115:JFX115 JPD115:JPT115 JYZ115:JZP115 KIV115:KJL115 KSR115:KTH115 LCN115:LDD115 LMJ115:LMZ115 LWF115:LWV115 MGB115:MGR115 MPX115:MQN115 MZT115:NAJ115 NJP115:NKF115 NTL115:NUB115 ODH115:ODX115 OND115:ONT115 OWZ115:OXP115 PGV115:PHL115 PQR115:PRH115 QAN115:QBD115 QKJ115:QKZ115 QUF115:QUV115 REB115:RER115 RNX115:RON115 RXT115:RYJ115 SHP115:SIF115 SRL115:SSB115 TBH115:TBX115 TLD115:TLT115 TUZ115:TVP115 UEV115:UFL115 UOR115:UPH115 UYN115:UZD115 VIJ115:VIZ115 VSF115:VSV115 WCB115:WCR115 WLX115:WMN115 WVT115:WWJ115 L81:U81 AMV75:ANG81 AWR75:AXC81 BGN75:BGY81 BQJ75:BQU81 CAF75:CAQ81 CKB75:CKM81 CTX75:CUI81 DDT75:DEE81 DNP75:DOA81 DXL75:DXW81 EHH75:EHS81 ERD75:ERO81 FAZ75:FBK81 FKV75:FLG81 FUR75:FVC81 GEN75:GEY81 GOJ75:GOU81 GYF75:GYQ81 HIB75:HIM81 HRX75:HSI81 IBT75:ICE81 ILP75:IMA81 IVL75:IVW81 JFH75:JFS81 JPD75:JPO81 JYZ75:JZK81 KIV75:KJG81 KSR75:KTC81 LCN75:LCY81 LMJ75:LMU81 LWF75:LWQ81 MGB75:MGM81 MPX75:MQI81 MZT75:NAE81 NJP75:NKA81 NTL75:NTW81 ODH75:ODS81 OND75:ONO81 OWZ75:OXK81 PGV75:PHG81 PQR75:PRC81 QAN75:QAY81 QKJ75:QKU81 QUF75:QUQ81 REB75:REM81 RNX75:ROI81 RXT75:RYE81 SHP75:SIA81 SRL75:SRW81 TBH75:TBS81 TLD75:TLO81 TUZ75:TVK81 UEV75:UFG81 UOR75:UPC81 UYN75:UYY81 VIJ75:VIU81 VSF75:VSQ81 WCB75:WCM81 WLX75:WMI81 WVT75:WWE81 JH75:JS81 TD75:TO81 ACZ75:ADK81 ACZ228:ADK234 JH228:JS234 TD228:TO234 WVT228:WWE234 WLX228:WMI234 WCB228:WCM234 VSF228:VSQ234 VIJ228:VIU234 UYN228:UYY234 UOR228:UPC234 UEV228:UFG234 TUZ228:TVK234 TLD228:TLO234 TBH228:TBS234 SRL228:SRW234 SHP228:SIA234 RXT228:RYE234 RNX228:ROI234 REB228:REM234 QUF228:QUQ234 QKJ228:QKU234 QAN228:QAY234 PQR228:PRC234 PGV228:PHG234 OWZ228:OXK234 OND228:ONO234 ODH228:ODS234 NTL228:NTW234 NJP228:NKA234 MZT228:NAE234 MPX228:MQI234 MGB228:MGM234 LWF228:LWQ234 LMJ228:LMU234 LCN228:LCY234 KSR228:KTC234 KIV228:KJG234 JYZ228:JZK234 JPD228:JPO234 JFH228:JFS234 IVL228:IVW234 ILP228:IMA234 IBT228:ICE234 HRX228:HSI234 HIB228:HIM234 GYF228:GYQ234 GOJ228:GOU234 GEN228:GEY234 FUR228:FVC234 FKV228:FLG234 FAZ228:FBK234 ERD228:ERO234 EHH228:EHS234 DXL228:DXW234 DNP228:DOA234 DDT228:DEE234 CTX228:CUI234 CKB228:CKM234 CAF228:CAQ234 BQJ228:BQU234 BGN228:BGY234 AWR228:AXC234 AMV228:ANG234 L234:U234 L253:U253 AMV246:ANG253 MPX246:MQI253 GOJ246:GOU253 MZT246:NAE253 DNP246:DOA253 NJP246:NKA253 GYF246:GYQ253 NTL246:NTW253 CAF246:CAQ253 ODH246:ODS253 HIB246:HIM253 OND246:ONO253 DXL246:DXW253 OWZ246:OXK253 HRX246:HSI253 PGV246:PHG253 BGN246:BGY253 PQR246:PRC253 IBT246:ICE253 QAN246:QAY253 EHH246:EHS253 QKJ246:QKU253 ILP246:IMA253 QUF246:QUQ253 CKB246:CKM253 REB246:REM253 IVL246:IVW253 RNX246:ROI253 ERD246:ERO253 RXT246:RYE253 JFH246:JFS253 SHP246:SIA253 AWR246:AXC253 SRL246:SRW253 JPD246:JPO253 TBH246:TBS253 FAZ246:FBK253 TLD246:TLO253 JYZ246:JZK253 TUZ246:TVK253 CTX246:CUI253 UEV246:UFG253 KIV246:KJG253 UOR246:UPC253 FKV246:FLG253 UYN246:UYY253 KSR246:KTC253 VIJ246:VIU253 BQJ246:BQU253 VSF246:VSQ253 LCN246:LCY253 WCB246:WCM253 FUR246:FVC253 WLX246:WMI253 LMJ246:LMU253 WVT246:WWE253 DDT246:DEE253 TD246:TO253 LWF246:LWQ253 JH246:JS253 GEN246:GEY253 ACZ246:ADK253 MGB246:MGM253 L246:V246 L247:W252 TD57:TO63 ACZ57:ADK63 AMV57:ANG63 AWR57:AXC63 BGN57:BGY63 BQJ57:BQU63 CAF57:CAQ63 CKB57:CKM63 CTX57:CUI63 DDT57:DEE63 DNP57:DOA63 DXL57:DXW63 EHH57:EHS63 ERD57:ERO63 FAZ57:FBK63 FKV57:FLG63 FUR57:FVC63 GEN57:GEY63 GOJ57:GOU63 GYF57:GYQ63 HIB57:HIM63 HRX57:HSI63 IBT57:ICE63 ILP57:IMA63 IVL57:IVW63 JFH57:JFS63 JPD57:JPO63 JYZ57:JZK63 KIV57:KJG63 KSR57:KTC63 LCN57:LCY63 LMJ57:LMU63 LWF57:LWQ63 MGB57:MGM63 MPX57:MQI63 MZT57:NAE63 NJP57:NKA63 NTL57:NTW63 ODH57:ODS63 OND57:ONO63 OWZ57:OXK63 PGV57:PHG63 PQR57:PRC63 QAN57:QAY63 QKJ57:QKU63 QUF57:QUQ63 REB57:REM63 RNX57:ROI63 RXT57:RYE63 SHP57:SIA63 SRL57:SRW63 TBH57:TBS63 TLD57:TLO63 TUZ57:TVK63 UEV57:UFG63 UOR57:UPC63 UYN57:UYY63 VIJ57:VIU63 VSF57:VSQ63 WCB57:WCM63 WLX57:WMI63 WVT57:WWE63 JH57:JS63"/>
    <dataValidation type="list" allowBlank="1" showInputMessage="1" showErrorMessage="1" errorTitle="Ошибка" error="Выберите значение из списка" prompt="Выберите значение из списка" sqref="E292">
      <formula1>kind_of_forms</formula1>
    </dataValidation>
    <dataValidation type="textLength" operator="lessThanOrEqual" allowBlank="1" showInputMessage="1" showErrorMessage="1" errorTitle="Ошибка" error="Допускается ввод не более 900 символов!" prompt="Укажите поставщика" sqref="WVU110 M110 JI110 TE110 ADA110 AMW110 AWS110 BGO110 BQK110 CAG110 CKC110 CTY110 DDU110 DNQ110 DXM110 EHI110 ERE110 FBA110 FKW110 FUS110 GEO110 GOK110 GYG110 HIC110 HRY110 IBU110 ILQ110 IVM110 JFI110 JPE110 JZA110 KIW110 KSS110 LCO110 LMK110 LWG110 MGC110 MPY110 MZU110 NJQ110 NTM110 ODI110 ONE110 OXA110 PGW110 PQS110 QAO110 QKK110 QUG110 REC110 RNY110 RXU110 SHQ110 SRM110 TBI110 TLE110 TVA110 UEW110 UOS110 UYO110 VIK110 VSG110 WCC110 WLY110 WVU120 M120 JI120 TE120 ADA120 AMW120 AWS120 BGO120 BQK120 CAG120 CKC120 CTY120 DDU120 DNQ120 DXM120 EHI120 ERE120 FBA120 FKW120 FUS120 GEO120 GOK120 GYG120 HIC120 HRY120 IBU120 ILQ120 IVM120 JFI120 JPE120 JZA120 KIW120 KSS120 LCO120 LMK120 LWG120 MGC120 MPY120 MZU120 NJQ120 NTM120 ODI120 ONE120 OXA120 PGW120 PQS120 QAO120 QKK120 QUG120 REC120 RNY120 RXU120 SHQ120 SRM120 TBI120 TLE120 TVA120 UEW120 UOS120 UYO120 VIK120 VSG120 WCC120 WLY120">
      <formula1>900</formula1>
    </dataValidation>
    <dataValidation type="list" allowBlank="1" showInputMessage="1" errorTitle="Ошибка" error="Выберите значение из списка" prompt="Выберите значение из списка" sqref="WLY109 JI167 TE167 ADA167 AMW167 AWS167 BGO167 BQK167 CAG167 CKC167 CTY167 DDU167 DNQ167 DXM167 EHI167 ERE167 FBA167 FKW167 FUS167 GEO167 GOK167 GYG167 HIC167 HRY167 IBU167 ILQ167 IVM167 JFI167 JPE167 JZA167 KIW167 KSS167 LCO167 LMK167 LWG167 MGC167 MPY167 MZU167 NJQ167 NTM167 ODI167 ONE167 OXA167 PGW167 PQS167 QAO167 QKK167 QUG167 REC167 RNY167 RXU167 SHQ167 SRM167 TBI167 TLE167 TVA167 UEW167 UOS167 UYO167 VIK167 VSG167 WCC167 WLY167 WVU167 WVU109 JI109 TE109 ADA109 AMW109 AWS109 BGO109 BQK109 CAG109 CKC109 CTY109 DDU109 DNQ109 DXM109 EHI109 ERE109 FBA109 FKW109 FUS109 GEO109 GOK109 GYG109 HIC109 HRY109 IBU109 ILQ109 IVM109 JFI109 JPE109 JZA109 KIW109 KSS109 LCO109 LMK109 LWG109 MGC109 MPY109 MZU109 NJQ109 NTM109 ODI109 ONE109 OXA109 PGW109 PQS109 QAO109 QKK109 QUG109 REC109 RNY109 RXU109 SHQ109 SRM109 TBI109 TLE109 TVA109 UEW109 UOS109 UYO109 VIK109 VSG109 WCC109">
      <formula1>kind_of_heat_transfer</formula1>
    </dataValidation>
    <dataValidation allowBlank="1" prompt="Для выбора выполните двойной щелчок левой клавиши мыши по соответствующей ячейке." sqref="JH93:JS93 TD93:TO93 ACZ93:ADK93 AMV93:ANG93 AWR93:AXC93 BGN93:BGY93 BQJ93:BQU93 CAF93:CAQ93 CKB93:CKM93 CTX93:CUI93 DDT93:DEE93 DNP93:DOA93 DXL93:DXW93 EHH93:EHS93 ERD93:ERO93 FAZ93:FBK93 FKV93:FLG93 FUR93:FVC93 GEN93:GEY93 GOJ93:GOU93 GYF93:GYQ93 HIB93:HIM93 HRX93:HSI93 IBT93:ICE93 ILP93:IMA93 IVL93:IVW93 JFH93:JFS93 JPD93:JPO93 JYZ93:JZK93 KIV93:KJG93 KSR93:KTC93 LCN93:LCY93 LMJ93:LMU93 LWF93:LWQ93 MGB93:MGM93 MPX93:MQI93 MZT93:NAE93 NJP93:NKA93 NTL93:NTW93 ODH93:ODS93 OND93:ONO93 OWZ93:OXK93 PGV93:PHG93 PQR93:PRC93 QAN93:QAY93 QKJ93:QKU93 QUF93:QUQ93 REB93:REM93 RNX93:ROI93 RXT93:RYE93 SHP93:SIA93 SRL93:SRW93 TBH93:TBS93 TLD93:TLO93 TUZ93:TVK93 UEV93:UFG93 UOR93:UPC93 UYN93:UYY93 VIJ93:VIU93 VSF93:VSQ93 WCB93:WCM93 WLX93:WMI93 WVT93:WWE93 JH133:JS139 TD133:TO139 ACZ133:ADK139 AMV133:ANG139 AWR133:AXC139 BGN133:BGY139 BQJ133:BQU139 CAF133:CAQ139 CKB133:CKM139 CTX133:CUI139 DDT133:DEE139 DNP133:DOA139 DXL133:DXW139 EHH133:EHS139 ERD133:ERO139 FAZ133:FBK139 FKV133:FLG139 FUR133:FVC139 GEN133:GEY139 GOJ133:GOU139 GYF133:GYQ139 HIB133:HIM139 HRX133:HSI139 IBT133:ICE139 ILP133:IMA139 IVL133:IVW139 JFH133:JFS139 JPD133:JPO139 JYZ133:JZK139 KIV133:KJG139 KSR133:KTC139 LCN133:LCY139 LMJ133:LMU139 LWF133:LWQ139 MGB133:MGM139 MPX133:MQI139 MZT133:NAE139 NJP133:NKA139 NTL133:NTW139 ODH133:ODS139 OND133:ONO139 OWZ133:OXK139 PGV133:PHG139 PQR133:PRC139 QAN133:QAY139 QKJ133:QKU139 QUF133:QUQ139 REB133:REM139 RNX133:ROI139 RXT133:RYE139 SHP133:SIA139 SRL133:SRW139 TBH133:TBS139 TLD133:TLO139 TUZ133:TVK139 UEV133:UFG139 UOR133:UPC139 UYN133:UYY139 VIJ133:VIU139 VSF133:VSQ139 WCB133:WCM139 WLX133:WMI139 WVT133:WWE139 JH151:JS157 TD151:TO157 ACZ151:ADK157 AMV151:ANG157 AWR151:AXC157 BGN151:BGY157 BQJ151:BQU157 CAF151:CAQ157 CKB151:CKM157 CTX151:CUI157 DDT151:DEE157 DNP151:DOA157 DXL151:DXW157 EHH151:EHS157 ERD151:ERO157 FAZ151:FBK157 FKV151:FLG157 FUR151:FVC157 GEN151:GEY157 GOJ151:GOU157 GYF151:GYQ157 HIB151:HIM157 HRX151:HSI157 IBT151:ICE157 ILP151:IMA157 IVL151:IVW157 JFH151:JFS157 JPD151:JPO157 JYZ151:JZK157 KIV151:KJG157 KSR151:KTC157 LCN151:LCY157 LMJ151:LMU157 LWF151:LWQ157 MGB151:MGM157 MPX151:MQI157 MZT151:NAE157 NJP151:NKA157 NTL151:NTW157 ODH151:ODS157 OND151:ONO157 OWZ151:OXK157 PGV151:PHG157 PQR151:PRC157 QAN151:QAY157 QKJ151:QKU157 QUF151:QUQ157 REB151:REM157 RNX151:ROI157 RXT151:RYE157 SHP151:SIA157 SRL151:SRW157 TBH151:TBS157 TLD151:TLO157 TUZ151:TVK157 UEV151:UFG157 UOR151:UPC157 UYN151:UYY157 VIJ151:VIU157 VSF151:VSQ157 WCB151:WCM157 WLX151:WMI157 WVT151:WWE157 L175:U175 JH116:JX119 TD116:TT119 ACZ116:ADP119 AMV116:ANL119 AWR116:AXH119 BGN116:BHD119 BQJ116:BQZ119 CAF116:CAV119 CKB116:CKR119 CTX116:CUN119 DDT116:DEJ119 DNP116:DOF119 DXL116:DYB119 EHH116:EHX119 ERD116:ERT119 FAZ116:FBP119 FKV116:FLL119 FUR116:FVH119 GEN116:GFD119 GOJ116:GOZ119 GYF116:GYV119 HIB116:HIR119 HRX116:HSN119 IBT116:ICJ119 ILP116:IMF119 IVL116:IWB119 JFH116:JFX119 JPD116:JPT119 JYZ116:JZP119 KIV116:KJL119 KSR116:KTH119 LCN116:LDD119 LMJ116:LMZ119 LWF116:LWV119 MGB116:MGR119 MPX116:MQN119 MZT116:NAJ119 NJP116:NKF119 NTL116:NUB119 ODH116:ODX119 OND116:ONT119 OWZ116:OXP119 PGV116:PHL119 PQR116:PRH119 QAN116:QBD119 QKJ116:QKZ119 QUF116:QUV119 REB116:RER119 RNX116:RON119 RXT116:RYJ119 SHP116:SIF119 SRL116:SSB119 TBH116:TBX119 TLD116:TLT119 TUZ116:TVP119 UEV116:UFL119 UOR116:UPH119 UYN116:UZD119 VIJ116:VIZ119 VSF116:VSV119 WCB116:WCR119 WLX116:WMN119 WVT116:WWJ119 JH112:JX114 TD112:TT114 ACZ112:ADP114 AMV112:ANL114 AWR112:AXH114 BGN112:BHD114 BQJ112:BQZ114 CAF112:CAV114 CKB112:CKR114 CTX112:CUN114 DDT112:DEJ114 DNP112:DOF114 DXL112:DYB114 EHH112:EHX114 ERD112:ERT114 FAZ112:FBP114 FKV112:FLL114 FUR112:FVH114 GEN112:GFD114 GOJ112:GOZ114 GYF112:GYV114 HIB112:HIR114 HRX112:HSN114 IBT112:ICJ114 ILP112:IMF114 IVL112:IWB114 JFH112:JFX114 JPD112:JPT114 JYZ112:JZP114 KIV112:KJL114 KSR112:KTH114 LCN112:LDD114 LMJ112:LMZ114 LWF112:LWV114 MGB112:MGR114 MPX112:MQN114 MZT112:NAJ114 NJP112:NKF114 NTL112:NUB114 ODH112:ODX114 OND112:ONT114 OWZ112:OXP114 PGV112:PHL114 PQR112:PRH114 QAN112:QBD114 QKJ112:QKZ114 QUF112:QUV114 REB112:RER114 RNX112:RON114 RXT112:RYJ114 SHP112:SIF114 SRL112:SSB114 TBH112:TBX114 TLD112:TLT114 TUZ112:TVP114 UEV112:UFL114 UOR112:UPH114 UYN112:UZD114 VIJ112:VIZ114 VSF112:VSV114 WCB112:WCR114 WLX112:WMN114 WVT112:WWJ114 WVT185:WWF189 JH185:JT189 TD185:TP189 ACZ185:ADL189 AMV185:ANH189 AWR185:AXD189 BGN185:BGZ189 BQJ185:BQV189 CAF185:CAR189 CKB185:CKN189 CTX185:CUJ189 DDT185:DEF189 DNP185:DOB189 DXL185:DXX189 EHH185:EHT189 ERD185:ERP189 FAZ185:FBL189 FKV185:FLH189 FUR185:FVD189 GEN185:GEZ189 GOJ185:GOV189 GYF185:GYR189 HIB185:HIN189 HRX185:HSJ189 IBT185:ICF189 ILP185:IMB189 IVL185:IVX189 JFH185:JFT189 JPD185:JPP189 JYZ185:JZL189 KIV185:KJH189 KSR185:KTD189 LCN185:LCZ189 LMJ185:LMV189 LWF185:LWR189 MGB185:MGN189 MPX185:MQJ189 MZT185:NAF189 NJP185:NKB189 NTL185:NTX189 ODH185:ODT189 OND185:ONP189 OWZ185:OXL189 PGV185:PHH189 PQR185:PRD189 QAN185:QAZ189 QKJ185:QKV189 QUF185:QUR189 REB185:REN189 RNX185:ROJ189 RXT185:RYF189 SHP185:SIB189 SRL185:SRX189 TBH185:TBT189 TLD185:TLP189 TUZ185:TVL189 UEV185:UFH189 UOR185:UPD189 UYN185:UYZ189 VIJ185:VIV189 VSF185:VSR189 WCB185:WCN189 WLX185:WMJ189 L100:W100 TD201:TY205 ACZ201:ADU205 JH201:KC205 AWR201:AXM205 AMV201:ANQ205 BGN201:BHI205 WVT201:WWO205 BQJ201:BRE205 WLX201:WMS205 WCB201:WCW205 VSF201:VTA205 VIJ201:VJE205 UYN201:UZI205 UOR201:UPM205 UEV201:UFQ205 TUZ201:TVU205 TLD201:TLY205 TBH201:TCC205 SRL201:SSG205 SHP201:SIK205 RXT201:RYO205 RNX201:ROS205 REB201:REW205 QUF201:QVA205 QKJ201:QLE205 QAN201:QBI205 PQR201:PRM205 PGV201:PHQ205 OWZ201:OXU205 OND201:ONY205 ODH201:OEC205 NTL201:NUG205 NJP201:NKK205 MZT201:NAO205 MPX201:MQS205 MGB201:MGW205 LWF201:LXA205 LMJ201:LNE205 LCN201:LDI205 KSR201:KTM205 KIV201:KJQ205 JYZ201:JZU205 JPD201:JPY205 JFH201:JGC205 IVL201:IWG205 ILP201:IMK205 IBT201:ICO205 HRX201:HSS205 HIB201:HIW205 GYF201:GZA205 GOJ201:GPE205 GEN201:GFI205 FUR201:FVM205 FKV201:FLQ205 FAZ201:FBU205 ERD201:ERY205 EHH201:EIC205 DXL201:DYG205 DNP201:DOK205 DDT201:DEO205 CTX201:CUS205 CKB201:CKW205 CAF201:CBA205 WVT169:WWE175 WLX169:WMI175 WCB169:WCM175 VSF169:VSQ175 VIJ169:VIU175 UYN169:UYY175 UOR169:UPC175 UEV169:UFG175 TUZ169:TVK175 TLD169:TLO175 TBH169:TBS175 SRL169:SRW175 SHP169:SIA175 RXT169:RYE175 RNX169:ROI175 REB169:REM175 QUF169:QUQ175 QKJ169:QKU175 QAN169:QAY175 PQR169:PRC175 PGV169:PHG175 OWZ169:OXK175 OND169:ONO175 ODH169:ODS175 NTL169:NTW175 NJP169:NKA175 MZT169:NAE175 MPX169:MQI175 MGB169:MGM175 LWF169:LWQ175 LMJ169:LMU175 LCN169:LCY175 KSR169:KTC175 KIV169:KJG175 JYZ169:JZK175 JPD169:JPO175 JFH169:JFS175 IVL169:IVW175 ILP169:IMA175 IBT169:ICE175 HRX169:HSI175 HIB169:HIM175 GYF169:GYQ175 GOJ169:GOU175 GEN169:GEY175 FUR169:FVC175 FKV169:FLG175 FAZ169:FBK175 ERD169:ERO175 EHH169:EHS175 DXL169:DXW175 DNP169:DOA175 DDT169:DEE175 CTX169:CUI175 CKB169:CKM175 CAF169:CAQ175 BQJ169:BQU175 BGN169:BGY175 AWR169:AXC175 AMV169:ANG175 ACZ169:ADK175 TD169:TO175 JH169:JS175 WVT96:WWE98 WVT99:WWE100 WLX96:WMI98 WLX99:WMI100 WCB96:WCM98 WCB99:WCM100 VSF96:VSQ98 VSF99:VSQ100 VIJ96:VIU98 VIJ99:VIU100 UYN96:UYY98 UYN99:UYY100 UOR96:UPC98 UOR99:UPC100 UEV96:UFG98 UEV99:UFG100 TUZ96:TVK98 TUZ99:TVK100 TLD96:TLO98 TLD99:TLO100 TBH96:TBS98 TBH99:TBS100 SRL96:SRW98 SRL99:SRW100 SHP96:SIA98 SHP99:SIA100 RXT96:RYE98 RXT99:RYE100 RNX96:ROI98 RNX99:ROI100 REB96:REM98 REB99:REM100 QUF96:QUQ98 QUF99:QUQ100 QKJ96:QKU98 QKJ99:QKU100 QAN96:QAY98 QAN99:QAY100 PQR96:PRC98 PQR99:PRC100 PGV96:PHG98 PGV99:PHG100 OWZ96:OXK98 OWZ99:OXK100 OND96:ONO98 OND99:ONO100 ODH96:ODS98 ODH99:ODS100 NTL96:NTW98 NTL99:NTW100 NJP96:NKA98 NJP99:NKA100 MZT96:NAE98 MZT99:NAE100 MPX96:MQI98 MPX99:MQI100 MGB96:MGM98 MGB99:MGM100 LWF96:LWQ98 LWF99:LWQ100 LMJ96:LMU98 LMJ99:LMU100 LCN96:LCY98 LCN99:LCY100 KSR96:KTC98 KSR99:KTC100 KIV96:KJG98 KIV99:KJG100 JYZ96:JZK98 JYZ99:JZK100 JPD96:JPO98 JPD99:JPO100 JFH96:JFS98 JFH99:JFS100 IVL96:IVW98 IVL99:IVW100 ILP96:IMA98 ILP99:IMA100 IBT96:ICE98 IBT99:ICE100 HRX96:HSI98 HRX99:HSI100 HIB96:HIM98 HIB99:HIM100 GYF96:GYQ98 GYF99:GYQ100 GOJ96:GOU98 GOJ99:GOU100 GEN96:GEY98 GEN99:GEY100 FUR96:FVC98 FUR99:FVC100 FKV96:FLG98 FKV99:FLG100 FAZ96:FBK98 FAZ99:FBK100 ERD96:ERO98 ERD99:ERO100 EHH96:EHS98 EHH99:EHS100 DXL96:DXW98 DXL99:DXW100 DNP96:DOA98 DNP99:DOA100 DDT96:DEE98 DDT99:DEE100 CTX96:CUI98 CTX99:CUI100 CKB96:CKM98 CKB99:CKM100 CAF96:CAQ98 CAF99:CAQ100 BQJ96:BQU98 BQJ99:BQU100 BGN96:BGY98 BGN99:BGY100 AWR96:AXC98 AWR99:AXC100 AMV96:ANG98 AMV99:ANG100 ACZ96:ADK98 ACZ99:ADK100 TD96:TO98 TD99:TO100 JH96:JS98 JH99:JS100"/>
    <dataValidation type="textLength" operator="lessThanOrEqual" allowBlank="1" showErrorMessage="1" errorTitle="Ошибка" error="Допускается ввод не более 900 символов!" sqref="M197 JI197 TE197 ADA197 AMW197 AWS197 BGO197 BQK197 CAG197 CKC197 CTY197 DDU197 DNQ197 DXM197 EHI197 ERE197 FBA197 FKW197 FUS197 GEO197 GOK197 GYG197 HIC197 HRY197 IBU197 ILQ197 IVM197 JFI197 JPE197 JZA197 KIW197 KSS197 LCO197 LMK197 LWG197 MGC197 MPY197 MZU197 NJQ197 NTM197 ODI197 ONE197 OXA197 PGW197 PQS197 QAO197 QKK197 QUG197 REC197 RNY197 RXU197 SHQ197 SRM197 TBI197 TLE197 TVA197 UEW197 UOS197 UYO197 VIK197 VSG197 WCC197 WLY197 WVU197">
      <formula1>900</formula1>
    </dataValidation>
    <dataValidation type="textLength" operator="lessThanOrEqual" allowBlank="1" showInputMessage="1" showErrorMessage="1" errorTitle="Ошибка" error="Допускается ввод не более 900 символов!" prompt="Укажите заявителя" sqref="M183 JI183 TE183 ADA183 AMW183 AWS183 BGO183 BQK183 CAG183 CKC183 CTY183 DDU183 DNQ183 DXM183 EHI183 ERE183 FBA183 FKW183 FUS183 GEO183 GOK183 GYG183 HIC183 HRY183 IBU183 ILQ183 IVM183 JFI183 JPE183 JZA183 KIW183 KSS183 LCO183 LMK183 LWG183 MGC183 MPY183 MZU183 NJQ183 NTM183 ODI183 ONE183 OXA183 PGW183 PQS183 QAO183 QKK183 QUG183 REC183 RNY183 RXU183 SHQ183 SRM183 TBI183 TLE183 TVA183 UEW183 UOS183 UYO183 VIK183 VSG183 WCC183 WLY183 WVU183">
      <formula1>900</formula1>
    </dataValidation>
    <dataValidation type="list" allowBlank="1" showInputMessage="1" showErrorMessage="1" errorTitle="Ошибка" error="Выберите значение из списка" prompt="Выберите значение из списка" sqref="Q207:Q209">
      <formula1>kind_of_load4</formula1>
    </dataValidation>
    <dataValidation type="list" allowBlank="1" showInputMessage="1" showErrorMessage="1" errorTitle="Ошибка" error="Выберите значение из списка" prompt="Выберите значение из списка" sqref="U207:U208 U211:U212">
      <formula1>kind_of_nets</formula1>
    </dataValidation>
    <dataValidation type="list" allowBlank="1" showInputMessage="1" showErrorMessage="1" errorTitle="Ошибка" error="Выберите значение из списка" prompt="Выберите значение из списка" sqref="Y207 Y211">
      <formula1>kind_of_diameters</formula1>
    </dataValidation>
    <dataValidation type="list" allowBlank="1" showInputMessage="1" showErrorMessage="1" errorTitle="Ошибка" error="Выберите значение из списка" prompt="Выберите значение из списка" sqref="O36:V36 O54:V54 O72:V72 O130:V130 O148:V148 O225:V225 O243:V243 O166 O90">
      <formula1>kind_of_cons</formula1>
    </dataValidation>
  </dataValidations>
  <pageMargins left="0.75" right="0.75" top="1" bottom="1" header="0.5" footer="0.5"/>
  <pageSetup paperSize="9" orientation="portrait" horizontalDpi="200" verticalDpi="2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EHSHEET">
    <tabColor indexed="47"/>
  </sheetPr>
  <dimension ref="A1:BC87"/>
  <sheetViews>
    <sheetView showGridLines="0" zoomScaleNormal="100" workbookViewId="0"/>
  </sheetViews>
  <sheetFormatPr defaultRowHeight="11.25"/>
  <cols>
    <col min="1" max="1" width="32.5703125" style="7" customWidth="1"/>
    <col min="2" max="2" width="9.140625" style="142"/>
    <col min="3" max="3" width="9.140625" style="145"/>
    <col min="4" max="4" width="26.5703125" style="145" customWidth="1"/>
    <col min="5" max="6" width="26.5703125" style="82" customWidth="1"/>
    <col min="7" max="7" width="31.42578125" style="82" customWidth="1"/>
    <col min="8" max="8" width="40.85546875" style="82" customWidth="1"/>
    <col min="9" max="9" width="14.5703125" style="82" customWidth="1"/>
    <col min="10" max="10" width="26.85546875" style="82" customWidth="1"/>
    <col min="11" max="11" width="50" style="82" customWidth="1"/>
    <col min="12" max="13" width="10.7109375" style="82" customWidth="1"/>
    <col min="14" max="14" width="55.140625" style="82" customWidth="1"/>
    <col min="15" max="15" width="31.85546875" style="82" customWidth="1"/>
    <col min="16" max="16" width="23.85546875" style="82" customWidth="1"/>
    <col min="17" max="17" width="46.5703125" style="82" customWidth="1"/>
    <col min="18" max="18" width="24" style="82" bestFit="1" customWidth="1"/>
    <col min="19" max="19" width="20.5703125" style="82" customWidth="1"/>
    <col min="20" max="20" width="22" style="82" customWidth="1"/>
    <col min="21" max="22" width="26.42578125" style="82" customWidth="1"/>
    <col min="23" max="23" width="8.28515625" style="82" hidden="1" customWidth="1"/>
    <col min="24" max="24" width="59.7109375" style="82" customWidth="1"/>
    <col min="25" max="25" width="49.140625" style="82" customWidth="1"/>
    <col min="26" max="26" width="11.140625" style="82" customWidth="1"/>
    <col min="27" max="30" width="29" style="82" customWidth="1"/>
    <col min="31" max="31" width="9.140625" style="82"/>
    <col min="32" max="32" width="34.7109375" style="82" customWidth="1"/>
    <col min="33" max="33" width="9.140625" style="82"/>
    <col min="34" max="35" width="34.42578125" style="82" customWidth="1"/>
    <col min="36" max="36" width="9.140625" style="82"/>
    <col min="37" max="37" width="24.5703125" style="82" customWidth="1"/>
    <col min="38" max="38" width="9.140625" style="82"/>
    <col min="39" max="39" width="26.140625" style="82" customWidth="1"/>
    <col min="40" max="40" width="1.7109375" style="82" customWidth="1"/>
    <col min="41" max="41" width="9.140625" style="82"/>
    <col min="42" max="43" width="47.85546875" style="82" customWidth="1"/>
    <col min="44" max="44" width="1.7109375" style="82" customWidth="1"/>
    <col min="45" max="45" width="21.42578125" style="82" customWidth="1"/>
    <col min="46" max="46" width="1.7109375" style="82" customWidth="1"/>
    <col min="47" max="47" width="31.28515625" style="82" bestFit="1" customWidth="1"/>
    <col min="48" max="48" width="1.7109375" style="82" customWidth="1"/>
    <col min="49" max="50" width="9.140625" style="407"/>
    <col min="51" max="51" width="3.7109375" style="82" customWidth="1"/>
    <col min="52" max="52" width="20" style="82" customWidth="1"/>
    <col min="53" max="53" width="42.85546875" style="82" bestFit="1" customWidth="1"/>
    <col min="54" max="54" width="3.7109375" style="82" customWidth="1"/>
    <col min="55" max="55" width="55" style="82" customWidth="1"/>
    <col min="56" max="16384" width="9.140625" style="82"/>
  </cols>
  <sheetData>
    <row r="1" spans="1:55" s="141" customFormat="1" ht="43.5" customHeight="1">
      <c r="A1" s="148" t="s">
        <v>67</v>
      </c>
      <c r="B1" s="148" t="s">
        <v>362</v>
      </c>
      <c r="C1" s="148" t="s">
        <v>86</v>
      </c>
      <c r="D1" s="148" t="s">
        <v>83</v>
      </c>
      <c r="E1" s="148" t="s">
        <v>185</v>
      </c>
      <c r="F1" s="148" t="s">
        <v>225</v>
      </c>
      <c r="G1" s="148" t="s">
        <v>202</v>
      </c>
      <c r="H1" s="148" t="s">
        <v>206</v>
      </c>
      <c r="I1" s="148" t="s">
        <v>224</v>
      </c>
      <c r="J1" s="148" t="s">
        <v>241</v>
      </c>
      <c r="K1" s="148" t="s">
        <v>245</v>
      </c>
      <c r="L1" s="148"/>
      <c r="M1" s="148"/>
      <c r="N1" s="99" t="s">
        <v>281</v>
      </c>
      <c r="O1" s="148" t="s">
        <v>272</v>
      </c>
      <c r="P1" s="148" t="s">
        <v>296</v>
      </c>
      <c r="Q1" s="148" t="s">
        <v>340</v>
      </c>
      <c r="R1" s="148" t="s">
        <v>21</v>
      </c>
      <c r="S1" s="148" t="s">
        <v>29</v>
      </c>
      <c r="T1" s="161" t="s">
        <v>35</v>
      </c>
      <c r="U1" s="161" t="s">
        <v>40</v>
      </c>
      <c r="V1" s="457"/>
      <c r="W1" s="458" t="s">
        <v>325</v>
      </c>
      <c r="X1" s="406" t="s">
        <v>294</v>
      </c>
      <c r="Y1" s="406" t="s">
        <v>308</v>
      </c>
      <c r="Z1" s="148"/>
      <c r="AA1" s="207" t="s">
        <v>363</v>
      </c>
      <c r="AB1" s="207"/>
      <c r="AC1" s="207" t="s">
        <v>364</v>
      </c>
      <c r="AD1" s="207"/>
      <c r="AF1" s="161" t="s">
        <v>337</v>
      </c>
      <c r="AH1" s="148" t="s">
        <v>338</v>
      </c>
      <c r="AI1" s="148" t="s">
        <v>339</v>
      </c>
      <c r="AK1" s="148" t="s">
        <v>354</v>
      </c>
      <c r="AM1" s="148" t="s">
        <v>355</v>
      </c>
      <c r="AP1" s="148" t="s">
        <v>371</v>
      </c>
      <c r="AQ1" s="148" t="s">
        <v>370</v>
      </c>
      <c r="AS1" s="406" t="s">
        <v>376</v>
      </c>
      <c r="AU1" s="161" t="s">
        <v>384</v>
      </c>
      <c r="AW1" s="408" t="s">
        <v>548</v>
      </c>
      <c r="AX1" s="408" t="s">
        <v>549</v>
      </c>
      <c r="AZ1" s="1321" t="s">
        <v>581</v>
      </c>
      <c r="BA1" s="1321"/>
      <c r="BC1" s="826" t="s">
        <v>724</v>
      </c>
    </row>
    <row r="2" spans="1:55" ht="90">
      <c r="A2" s="6" t="s">
        <v>101</v>
      </c>
      <c r="B2" s="44">
        <v>2000</v>
      </c>
      <c r="C2" s="44">
        <v>2013</v>
      </c>
      <c r="D2" s="44" t="s">
        <v>84</v>
      </c>
      <c r="E2" s="143" t="s">
        <v>186</v>
      </c>
      <c r="F2" s="143" t="s">
        <v>226</v>
      </c>
      <c r="G2" s="143" t="s">
        <v>200</v>
      </c>
      <c r="H2" s="143" t="s">
        <v>204</v>
      </c>
      <c r="I2" s="143" t="s">
        <v>93</v>
      </c>
      <c r="J2" s="143" t="s">
        <v>242</v>
      </c>
      <c r="K2" s="144" t="s">
        <v>246</v>
      </c>
      <c r="L2" s="178" t="s">
        <v>246</v>
      </c>
      <c r="M2" s="144">
        <v>1</v>
      </c>
      <c r="N2" s="657" t="s">
        <v>285</v>
      </c>
      <c r="O2" s="527" t="s">
        <v>642</v>
      </c>
      <c r="P2" s="661" t="s">
        <v>42</v>
      </c>
      <c r="Q2" s="180" t="s">
        <v>3</v>
      </c>
      <c r="R2" s="183" t="s">
        <v>24</v>
      </c>
      <c r="S2" s="181" t="s">
        <v>26</v>
      </c>
      <c r="T2" s="182" t="s">
        <v>30</v>
      </c>
      <c r="U2" s="178" t="s">
        <v>36</v>
      </c>
      <c r="V2" s="1038">
        <v>1</v>
      </c>
      <c r="W2" s="459"/>
      <c r="X2" s="460" t="s">
        <v>612</v>
      </c>
      <c r="Y2" s="44" t="s">
        <v>637</v>
      </c>
      <c r="Z2" s="160"/>
      <c r="AA2" s="752" t="s">
        <v>717</v>
      </c>
      <c r="AB2" s="754" t="s">
        <v>717</v>
      </c>
      <c r="AC2" s="44" t="s">
        <v>310</v>
      </c>
      <c r="AD2" s="209" t="s">
        <v>310</v>
      </c>
      <c r="AF2" s="45" t="s">
        <v>36</v>
      </c>
      <c r="AH2" s="143" t="s">
        <v>342</v>
      </c>
      <c r="AI2" s="143" t="s">
        <v>342</v>
      </c>
      <c r="AK2" s="143" t="s">
        <v>346</v>
      </c>
      <c r="AM2" s="143" t="s">
        <v>356</v>
      </c>
      <c r="AP2" s="1114" t="s">
        <v>612</v>
      </c>
      <c r="AQ2" s="1034" t="s">
        <v>618</v>
      </c>
      <c r="AS2" s="44" t="s">
        <v>374</v>
      </c>
      <c r="AU2" s="45" t="s">
        <v>377</v>
      </c>
      <c r="AW2" s="409" t="s">
        <v>550</v>
      </c>
      <c r="AX2" s="410" t="s">
        <v>550</v>
      </c>
      <c r="AZ2" s="445" t="s">
        <v>582</v>
      </c>
      <c r="BA2" s="446" t="s">
        <v>583</v>
      </c>
      <c r="BC2" s="803" t="s">
        <v>725</v>
      </c>
    </row>
    <row r="3" spans="1:55" ht="101.25">
      <c r="A3" s="6" t="s">
        <v>102</v>
      </c>
      <c r="B3" s="44">
        <v>2001</v>
      </c>
      <c r="C3" s="44">
        <v>2014</v>
      </c>
      <c r="D3" s="44" t="s">
        <v>85</v>
      </c>
      <c r="E3" s="143" t="s">
        <v>187</v>
      </c>
      <c r="F3" s="143" t="s">
        <v>227</v>
      </c>
      <c r="G3" s="143" t="s">
        <v>201</v>
      </c>
      <c r="H3" s="143" t="s">
        <v>205</v>
      </c>
      <c r="I3" s="143" t="s">
        <v>49</v>
      </c>
      <c r="J3" s="143" t="s">
        <v>282</v>
      </c>
      <c r="K3" s="144" t="s">
        <v>248</v>
      </c>
      <c r="L3" s="144" t="s">
        <v>248</v>
      </c>
      <c r="M3" s="144">
        <v>2</v>
      </c>
      <c r="N3" s="657" t="s">
        <v>259</v>
      </c>
      <c r="O3" s="527" t="s">
        <v>643</v>
      </c>
      <c r="P3" s="661" t="s">
        <v>43</v>
      </c>
      <c r="Q3" s="180" t="s">
        <v>301</v>
      </c>
      <c r="R3" s="179" t="s">
        <v>303</v>
      </c>
      <c r="S3" s="181" t="s">
        <v>27</v>
      </c>
      <c r="T3" s="182" t="s">
        <v>31</v>
      </c>
      <c r="U3" s="178" t="s">
        <v>37</v>
      </c>
      <c r="V3" s="1038">
        <v>2</v>
      </c>
      <c r="W3" s="459"/>
      <c r="X3" s="460" t="s">
        <v>770</v>
      </c>
      <c r="Y3" s="44" t="s">
        <v>637</v>
      </c>
      <c r="Z3" s="160"/>
      <c r="AA3" s="752" t="s">
        <v>718</v>
      </c>
      <c r="AB3" s="754" t="s">
        <v>718</v>
      </c>
      <c r="AC3" s="44" t="s">
        <v>311</v>
      </c>
      <c r="AD3" s="209" t="s">
        <v>311</v>
      </c>
      <c r="AF3" s="45" t="s">
        <v>37</v>
      </c>
      <c r="AH3" s="143" t="s">
        <v>365</v>
      </c>
      <c r="AI3" s="143" t="s">
        <v>344</v>
      </c>
      <c r="AK3" s="143" t="s">
        <v>347</v>
      </c>
      <c r="AM3" s="143" t="s">
        <v>357</v>
      </c>
      <c r="AP3" s="1114" t="s">
        <v>771</v>
      </c>
      <c r="AQ3" s="1034" t="s">
        <v>617</v>
      </c>
      <c r="AS3" s="44" t="s">
        <v>375</v>
      </c>
      <c r="AU3" s="45" t="s">
        <v>378</v>
      </c>
      <c r="AW3" s="409" t="s">
        <v>551</v>
      </c>
      <c r="AX3" s="410" t="s">
        <v>551</v>
      </c>
      <c r="AZ3" s="146" t="s">
        <v>653</v>
      </c>
      <c r="BA3" s="179" t="s">
        <v>652</v>
      </c>
      <c r="BC3" s="803" t="s">
        <v>726</v>
      </c>
    </row>
    <row r="4" spans="1:55" ht="112.5">
      <c r="A4" s="6" t="s">
        <v>103</v>
      </c>
      <c r="B4" s="44">
        <v>2002</v>
      </c>
      <c r="C4" s="44">
        <v>2015</v>
      </c>
      <c r="E4" s="143" t="s">
        <v>188</v>
      </c>
      <c r="F4" s="143" t="s">
        <v>228</v>
      </c>
      <c r="H4" s="143" t="s">
        <v>2</v>
      </c>
      <c r="I4" s="143" t="s">
        <v>50</v>
      </c>
      <c r="J4" s="143" t="s">
        <v>283</v>
      </c>
      <c r="K4" s="144" t="s">
        <v>249</v>
      </c>
      <c r="L4" s="144" t="s">
        <v>249</v>
      </c>
      <c r="M4" s="144">
        <v>3</v>
      </c>
      <c r="N4" s="657" t="s">
        <v>286</v>
      </c>
      <c r="O4" s="544" t="s">
        <v>644</v>
      </c>
      <c r="Q4" s="180" t="s">
        <v>23</v>
      </c>
      <c r="R4" s="179" t="s">
        <v>783</v>
      </c>
      <c r="S4" s="181" t="s">
        <v>28</v>
      </c>
      <c r="T4" s="182" t="s">
        <v>32</v>
      </c>
      <c r="U4" s="178" t="s">
        <v>38</v>
      </c>
      <c r="V4" s="1038">
        <v>3</v>
      </c>
      <c r="W4" s="459"/>
      <c r="X4" s="460" t="s">
        <v>761</v>
      </c>
      <c r="Y4" s="752" t="s">
        <v>637</v>
      </c>
      <c r="Z4" s="208"/>
      <c r="AC4" s="44" t="s">
        <v>312</v>
      </c>
      <c r="AD4" s="209" t="s">
        <v>312</v>
      </c>
      <c r="AF4" s="45" t="s">
        <v>38</v>
      </c>
      <c r="AH4" s="45" t="s">
        <v>368</v>
      </c>
      <c r="AK4" s="143" t="s">
        <v>348</v>
      </c>
      <c r="AM4" s="143" t="s">
        <v>358</v>
      </c>
      <c r="AP4" s="1114" t="s">
        <v>770</v>
      </c>
      <c r="AQ4" s="1034" t="s">
        <v>612</v>
      </c>
      <c r="AS4" s="44" t="s">
        <v>345</v>
      </c>
      <c r="AU4" s="45" t="s">
        <v>379</v>
      </c>
      <c r="AW4" s="409" t="s">
        <v>552</v>
      </c>
      <c r="AX4" s="410" t="s">
        <v>552</v>
      </c>
      <c r="AZ4" s="146" t="s">
        <v>663</v>
      </c>
      <c r="BA4" s="179" t="s">
        <v>662</v>
      </c>
      <c r="BC4" s="803" t="s">
        <v>727</v>
      </c>
    </row>
    <row r="5" spans="1:55" ht="56.25">
      <c r="A5" s="6" t="s">
        <v>104</v>
      </c>
      <c r="B5" s="44">
        <v>2003</v>
      </c>
      <c r="C5" s="44">
        <v>2016</v>
      </c>
      <c r="E5" s="143" t="s">
        <v>189</v>
      </c>
      <c r="F5" s="143" t="s">
        <v>229</v>
      </c>
      <c r="I5" s="143" t="s">
        <v>51</v>
      </c>
      <c r="K5" s="144" t="s">
        <v>247</v>
      </c>
      <c r="L5" s="144" t="s">
        <v>247</v>
      </c>
      <c r="M5" s="144">
        <v>4</v>
      </c>
      <c r="N5" s="658" t="s">
        <v>287</v>
      </c>
      <c r="O5" s="544" t="s">
        <v>645</v>
      </c>
      <c r="Q5" s="180" t="s">
        <v>302</v>
      </c>
      <c r="R5" s="179" t="s">
        <v>304</v>
      </c>
      <c r="T5" s="45" t="s">
        <v>33</v>
      </c>
      <c r="U5" s="178" t="s">
        <v>39</v>
      </c>
      <c r="V5" s="1038">
        <v>4</v>
      </c>
      <c r="W5" s="459"/>
      <c r="X5" s="460" t="s">
        <v>613</v>
      </c>
      <c r="Y5" s="752" t="s">
        <v>661</v>
      </c>
      <c r="Z5" s="208">
        <v>1</v>
      </c>
      <c r="AF5" s="45" t="s">
        <v>327</v>
      </c>
      <c r="AH5" s="143" t="s">
        <v>366</v>
      </c>
      <c r="AK5" s="143" t="s">
        <v>349</v>
      </c>
      <c r="AM5" s="143" t="s">
        <v>359</v>
      </c>
      <c r="AP5" s="1114" t="s">
        <v>613</v>
      </c>
      <c r="AQ5" s="1034" t="s">
        <v>771</v>
      </c>
      <c r="AU5" s="45" t="s">
        <v>380</v>
      </c>
      <c r="AW5" s="409" t="s">
        <v>553</v>
      </c>
      <c r="AX5" s="410" t="s">
        <v>553</v>
      </c>
      <c r="AZ5" s="545" t="s">
        <v>664</v>
      </c>
      <c r="BA5" s="569" t="s">
        <v>670</v>
      </c>
      <c r="BC5" s="803" t="s">
        <v>728</v>
      </c>
    </row>
    <row r="6" spans="1:55" ht="45">
      <c r="A6" s="6" t="s">
        <v>105</v>
      </c>
      <c r="B6" s="44">
        <v>2004</v>
      </c>
      <c r="C6" s="44">
        <v>2017</v>
      </c>
      <c r="E6" s="143" t="s">
        <v>190</v>
      </c>
      <c r="F6" s="147"/>
      <c r="G6" s="148" t="s">
        <v>291</v>
      </c>
      <c r="H6" s="148" t="s">
        <v>258</v>
      </c>
      <c r="I6" s="143" t="s">
        <v>68</v>
      </c>
      <c r="J6" s="148" t="s">
        <v>264</v>
      </c>
      <c r="N6" s="658" t="s">
        <v>288</v>
      </c>
      <c r="O6" s="544" t="s">
        <v>646</v>
      </c>
      <c r="R6" s="179" t="s">
        <v>3</v>
      </c>
      <c r="T6" s="45" t="s">
        <v>34</v>
      </c>
      <c r="U6" s="178" t="s">
        <v>327</v>
      </c>
      <c r="V6" s="1038">
        <v>5</v>
      </c>
      <c r="W6" s="459"/>
      <c r="X6" s="752" t="s">
        <v>614</v>
      </c>
      <c r="Y6" s="752" t="s">
        <v>671</v>
      </c>
      <c r="Z6" s="208"/>
      <c r="AA6" s="219"/>
      <c r="AH6" s="143" t="s">
        <v>367</v>
      </c>
      <c r="AK6" s="143" t="s">
        <v>350</v>
      </c>
      <c r="AM6" s="143" t="s">
        <v>360</v>
      </c>
      <c r="AP6" s="1114" t="s">
        <v>614</v>
      </c>
      <c r="AQ6" s="1034" t="s">
        <v>770</v>
      </c>
      <c r="AU6" s="220" t="s">
        <v>381</v>
      </c>
      <c r="AW6" s="409" t="s">
        <v>554</v>
      </c>
      <c r="AX6" s="410" t="s">
        <v>554</v>
      </c>
      <c r="AZ6" s="545" t="s">
        <v>665</v>
      </c>
      <c r="BA6" s="569" t="s">
        <v>675</v>
      </c>
    </row>
    <row r="7" spans="1:55" ht="33.75">
      <c r="A7" s="6" t="s">
        <v>106</v>
      </c>
      <c r="B7" s="44">
        <v>2005</v>
      </c>
      <c r="E7" s="143" t="s">
        <v>191</v>
      </c>
      <c r="F7" s="147"/>
      <c r="G7" s="143" t="s">
        <v>255</v>
      </c>
      <c r="H7" s="143" t="s">
        <v>257</v>
      </c>
      <c r="I7" s="143" t="s">
        <v>69</v>
      </c>
      <c r="J7" s="143" t="s">
        <v>284</v>
      </c>
      <c r="N7" s="659" t="s">
        <v>289</v>
      </c>
      <c r="O7" s="544" t="s">
        <v>647</v>
      </c>
      <c r="U7" s="178" t="s">
        <v>85</v>
      </c>
      <c r="V7" s="1039" t="s">
        <v>69</v>
      </c>
      <c r="W7" s="459"/>
      <c r="X7" s="752" t="s">
        <v>615</v>
      </c>
      <c r="Y7" s="752" t="s">
        <v>661</v>
      </c>
      <c r="Z7" s="208"/>
      <c r="AA7" s="219"/>
      <c r="AH7" s="143" t="s">
        <v>343</v>
      </c>
      <c r="AK7" s="143" t="s">
        <v>351</v>
      </c>
      <c r="AM7" s="143" t="s">
        <v>361</v>
      </c>
      <c r="AP7" s="1114" t="s">
        <v>761</v>
      </c>
      <c r="AQ7" s="1034" t="s">
        <v>613</v>
      </c>
      <c r="AU7" s="220" t="s">
        <v>382</v>
      </c>
      <c r="AW7" s="409" t="s">
        <v>555</v>
      </c>
      <c r="AX7" s="410" t="s">
        <v>555</v>
      </c>
      <c r="AZ7" s="545" t="s">
        <v>683</v>
      </c>
      <c r="BA7" s="569" t="s">
        <v>684</v>
      </c>
    </row>
    <row r="8" spans="1:55" ht="56.25">
      <c r="A8" s="6" t="s">
        <v>107</v>
      </c>
      <c r="B8" s="44">
        <v>2006</v>
      </c>
      <c r="E8" s="143" t="s">
        <v>192</v>
      </c>
      <c r="F8" s="147"/>
      <c r="G8" s="143" t="s">
        <v>256</v>
      </c>
      <c r="H8" s="143" t="s">
        <v>263</v>
      </c>
      <c r="I8" s="143" t="s">
        <v>183</v>
      </c>
      <c r="J8" s="143" t="s">
        <v>280</v>
      </c>
      <c r="N8" s="660" t="s">
        <v>290</v>
      </c>
      <c r="O8" s="544" t="s">
        <v>648</v>
      </c>
      <c r="V8" s="1039" t="s">
        <v>183</v>
      </c>
      <c r="W8" s="459"/>
      <c r="X8" s="752" t="s">
        <v>616</v>
      </c>
      <c r="Y8" s="752" t="s">
        <v>661</v>
      </c>
      <c r="Z8" s="208"/>
      <c r="AA8" s="219"/>
      <c r="AK8" s="143" t="s">
        <v>352</v>
      </c>
      <c r="AP8" s="1114" t="s">
        <v>615</v>
      </c>
      <c r="AQ8" s="1034" t="s">
        <v>614</v>
      </c>
      <c r="AU8" s="220" t="s">
        <v>383</v>
      </c>
      <c r="AW8" s="409" t="s">
        <v>556</v>
      </c>
      <c r="AX8" s="410" t="s">
        <v>556</v>
      </c>
      <c r="AZ8" s="146" t="s">
        <v>691</v>
      </c>
      <c r="BA8" s="179" t="s">
        <v>690</v>
      </c>
    </row>
    <row r="9" spans="1:55" ht="56.25">
      <c r="A9" s="6" t="s">
        <v>108</v>
      </c>
      <c r="B9" s="44">
        <v>2007</v>
      </c>
      <c r="E9" s="143" t="s">
        <v>193</v>
      </c>
      <c r="F9" s="147"/>
      <c r="G9" s="143" t="s">
        <v>263</v>
      </c>
      <c r="I9" s="143" t="s">
        <v>184</v>
      </c>
      <c r="O9" s="544" t="s">
        <v>649</v>
      </c>
      <c r="V9" s="1039" t="s">
        <v>184</v>
      </c>
      <c r="W9" s="459"/>
      <c r="X9" s="752" t="s">
        <v>617</v>
      </c>
      <c r="Y9" s="752" t="s">
        <v>637</v>
      </c>
      <c r="Z9" s="208">
        <v>1</v>
      </c>
      <c r="AA9" s="219"/>
      <c r="AK9" s="143" t="s">
        <v>353</v>
      </c>
      <c r="AP9" s="1114" t="s">
        <v>616</v>
      </c>
      <c r="AQ9" s="1034" t="s">
        <v>761</v>
      </c>
      <c r="AW9" s="409" t="s">
        <v>557</v>
      </c>
      <c r="AX9" s="410" t="s">
        <v>557</v>
      </c>
      <c r="AZ9" s="146" t="s">
        <v>768</v>
      </c>
      <c r="BA9" s="179" t="s">
        <v>602</v>
      </c>
    </row>
    <row r="10" spans="1:55" ht="45">
      <c r="A10" s="6" t="s">
        <v>109</v>
      </c>
      <c r="B10" s="44">
        <v>2008</v>
      </c>
      <c r="E10" s="143" t="s">
        <v>194</v>
      </c>
      <c r="F10" s="147"/>
      <c r="I10" s="143" t="s">
        <v>208</v>
      </c>
      <c r="O10" s="544" t="s">
        <v>650</v>
      </c>
      <c r="V10" s="1040" t="s">
        <v>208</v>
      </c>
      <c r="W10" s="1037"/>
      <c r="X10" s="1035" t="s">
        <v>618</v>
      </c>
      <c r="Y10" s="1036" t="s">
        <v>685</v>
      </c>
      <c r="Z10" s="208"/>
      <c r="AP10" s="1114" t="s">
        <v>619</v>
      </c>
      <c r="AQ10" s="1034" t="s">
        <v>615</v>
      </c>
      <c r="AW10" s="409" t="s">
        <v>558</v>
      </c>
      <c r="AX10" s="410" t="s">
        <v>558</v>
      </c>
    </row>
    <row r="11" spans="1:55" ht="22.5">
      <c r="A11" s="6" t="s">
        <v>110</v>
      </c>
      <c r="B11" s="44">
        <v>2009</v>
      </c>
      <c r="E11" s="143" t="s">
        <v>195</v>
      </c>
      <c r="F11" s="147"/>
      <c r="I11" s="143" t="s">
        <v>209</v>
      </c>
      <c r="O11" s="527" t="s">
        <v>651</v>
      </c>
      <c r="V11" s="1039" t="s">
        <v>209</v>
      </c>
      <c r="W11" s="461"/>
      <c r="X11" s="460" t="s">
        <v>619</v>
      </c>
      <c r="Y11" s="752" t="s">
        <v>673</v>
      </c>
      <c r="Z11" s="208"/>
      <c r="AP11" s="1114" t="s">
        <v>618</v>
      </c>
      <c r="AQ11" s="741" t="s">
        <v>616</v>
      </c>
      <c r="AW11" s="409" t="s">
        <v>559</v>
      </c>
      <c r="AX11" s="410" t="s">
        <v>559</v>
      </c>
    </row>
    <row r="12" spans="1:55" ht="33.75">
      <c r="A12" s="6" t="s">
        <v>65</v>
      </c>
      <c r="B12" s="44">
        <v>2010</v>
      </c>
      <c r="E12" s="143" t="s">
        <v>196</v>
      </c>
      <c r="F12" s="147"/>
      <c r="G12" s="148" t="s">
        <v>292</v>
      </c>
      <c r="H12" s="148" t="s">
        <v>260</v>
      </c>
      <c r="I12" s="143" t="s">
        <v>210</v>
      </c>
      <c r="O12" s="527" t="s">
        <v>3</v>
      </c>
      <c r="V12" s="1039" t="s">
        <v>210</v>
      </c>
      <c r="W12" s="545"/>
      <c r="X12" s="460" t="s">
        <v>764</v>
      </c>
      <c r="Y12" s="752" t="s">
        <v>637</v>
      </c>
      <c r="AP12" s="1114" t="s">
        <v>617</v>
      </c>
      <c r="AW12" s="409" t="s">
        <v>209</v>
      </c>
      <c r="AX12" s="410" t="s">
        <v>209</v>
      </c>
    </row>
    <row r="13" spans="1:55" ht="22.5">
      <c r="A13" s="6" t="s">
        <v>111</v>
      </c>
      <c r="B13" s="44">
        <v>2011</v>
      </c>
      <c r="E13" s="143" t="s">
        <v>197</v>
      </c>
      <c r="F13" s="147"/>
      <c r="G13" s="143" t="s">
        <v>261</v>
      </c>
      <c r="H13" s="143" t="s">
        <v>262</v>
      </c>
      <c r="I13" s="143" t="s">
        <v>211</v>
      </c>
      <c r="V13" s="1039" t="s">
        <v>211</v>
      </c>
      <c r="W13" s="545"/>
      <c r="X13" s="545"/>
      <c r="Y13" s="545"/>
      <c r="AW13" s="409" t="s">
        <v>210</v>
      </c>
      <c r="AX13" s="410" t="s">
        <v>210</v>
      </c>
    </row>
    <row r="14" spans="1:55" ht="45">
      <c r="A14" s="6" t="s">
        <v>66</v>
      </c>
      <c r="B14" s="44">
        <v>2012</v>
      </c>
      <c r="G14" s="143" t="s">
        <v>263</v>
      </c>
      <c r="H14" s="143" t="s">
        <v>263</v>
      </c>
      <c r="I14" s="143" t="s">
        <v>212</v>
      </c>
      <c r="N14" s="99" t="s">
        <v>316</v>
      </c>
      <c r="V14" s="1038">
        <v>13</v>
      </c>
      <c r="W14" s="459"/>
      <c r="X14" s="460" t="s">
        <v>771</v>
      </c>
      <c r="Y14" s="752" t="s">
        <v>637</v>
      </c>
      <c r="AW14" s="409" t="s">
        <v>211</v>
      </c>
      <c r="AX14" s="410" t="s">
        <v>211</v>
      </c>
    </row>
    <row r="15" spans="1:55" ht="63.75">
      <c r="A15" s="6" t="s">
        <v>441</v>
      </c>
      <c r="B15" s="44">
        <v>2013</v>
      </c>
      <c r="I15" s="143" t="s">
        <v>213</v>
      </c>
      <c r="N15" s="177" t="s">
        <v>324</v>
      </c>
      <c r="V15" s="528"/>
      <c r="W15" s="528"/>
      <c r="X15" s="218"/>
      <c r="Y15" s="528"/>
      <c r="AW15" s="409" t="s">
        <v>212</v>
      </c>
      <c r="AX15" s="410" t="s">
        <v>212</v>
      </c>
    </row>
    <row r="16" spans="1:55" ht="21" customHeight="1">
      <c r="A16" s="6" t="s">
        <v>112</v>
      </c>
      <c r="B16" s="44">
        <v>2014</v>
      </c>
      <c r="I16" s="143" t="s">
        <v>214</v>
      </c>
      <c r="N16" s="177" t="s">
        <v>323</v>
      </c>
      <c r="AW16" s="409" t="s">
        <v>213</v>
      </c>
      <c r="AX16" s="410" t="s">
        <v>213</v>
      </c>
    </row>
    <row r="17" spans="1:50" ht="21" customHeight="1">
      <c r="A17" s="6" t="s">
        <v>113</v>
      </c>
      <c r="B17" s="44">
        <v>2015</v>
      </c>
      <c r="I17" s="143" t="s">
        <v>215</v>
      </c>
      <c r="N17" s="177" t="s">
        <v>322</v>
      </c>
      <c r="X17" s="218"/>
      <c r="AW17" s="409" t="s">
        <v>214</v>
      </c>
      <c r="AX17" s="410" t="s">
        <v>214</v>
      </c>
    </row>
    <row r="18" spans="1:50" ht="21" customHeight="1">
      <c r="A18" s="6" t="s">
        <v>114</v>
      </c>
      <c r="B18" s="44">
        <v>2016</v>
      </c>
      <c r="I18" s="143" t="s">
        <v>216</v>
      </c>
      <c r="N18" s="177" t="s">
        <v>321</v>
      </c>
      <c r="X18" s="218"/>
      <c r="AW18" s="409" t="s">
        <v>215</v>
      </c>
      <c r="AX18" s="410" t="s">
        <v>215</v>
      </c>
    </row>
    <row r="19" spans="1:50" ht="21" customHeight="1">
      <c r="A19" s="6" t="s">
        <v>115</v>
      </c>
      <c r="B19" s="44">
        <v>2017</v>
      </c>
      <c r="I19" s="143" t="s">
        <v>217</v>
      </c>
      <c r="N19" s="177" t="s">
        <v>320</v>
      </c>
      <c r="X19" s="218"/>
      <c r="AW19" s="409" t="s">
        <v>216</v>
      </c>
      <c r="AX19" s="410" t="s">
        <v>216</v>
      </c>
    </row>
    <row r="20" spans="1:50" ht="21" customHeight="1">
      <c r="A20" s="6" t="s">
        <v>116</v>
      </c>
      <c r="B20" s="44">
        <v>2018</v>
      </c>
      <c r="I20" s="143" t="s">
        <v>218</v>
      </c>
      <c r="N20" s="177" t="s">
        <v>319</v>
      </c>
      <c r="AW20" s="409" t="s">
        <v>217</v>
      </c>
      <c r="AX20" s="410" t="s">
        <v>217</v>
      </c>
    </row>
    <row r="21" spans="1:50" ht="21" customHeight="1">
      <c r="A21" s="6" t="s">
        <v>117</v>
      </c>
      <c r="B21" s="44">
        <v>2019</v>
      </c>
      <c r="I21" s="143" t="s">
        <v>219</v>
      </c>
      <c r="N21" s="177" t="s">
        <v>318</v>
      </c>
      <c r="AW21" s="409" t="s">
        <v>218</v>
      </c>
      <c r="AX21" s="410" t="s">
        <v>218</v>
      </c>
    </row>
    <row r="22" spans="1:50" ht="21" customHeight="1">
      <c r="A22" s="6" t="s">
        <v>118</v>
      </c>
      <c r="B22" s="44">
        <v>2020</v>
      </c>
      <c r="N22" s="177" t="s">
        <v>317</v>
      </c>
      <c r="AW22" s="409" t="s">
        <v>219</v>
      </c>
      <c r="AX22" s="410" t="s">
        <v>219</v>
      </c>
    </row>
    <row r="23" spans="1:50" ht="21" customHeight="1">
      <c r="A23" s="6" t="s">
        <v>119</v>
      </c>
      <c r="B23" s="44">
        <v>2021</v>
      </c>
      <c r="AW23" s="409" t="s">
        <v>560</v>
      </c>
      <c r="AX23" s="410" t="s">
        <v>560</v>
      </c>
    </row>
    <row r="24" spans="1:50" ht="21" customHeight="1">
      <c r="A24" s="6" t="s">
        <v>120</v>
      </c>
      <c r="B24" s="44">
        <v>2022</v>
      </c>
      <c r="AW24" s="409" t="s">
        <v>561</v>
      </c>
      <c r="AX24" s="410" t="s">
        <v>561</v>
      </c>
    </row>
    <row r="25" spans="1:50">
      <c r="A25" s="6" t="s">
        <v>121</v>
      </c>
      <c r="B25" s="44">
        <v>2023</v>
      </c>
      <c r="AW25" s="409" t="s">
        <v>562</v>
      </c>
      <c r="AX25" s="410" t="s">
        <v>562</v>
      </c>
    </row>
    <row r="26" spans="1:50">
      <c r="A26" s="6" t="s">
        <v>122</v>
      </c>
      <c r="B26" s="44">
        <v>2024</v>
      </c>
      <c r="AX26" s="410" t="s">
        <v>563</v>
      </c>
    </row>
    <row r="27" spans="1:50">
      <c r="A27" s="6" t="s">
        <v>123</v>
      </c>
      <c r="B27" s="44">
        <v>2025</v>
      </c>
      <c r="AX27" s="410" t="s">
        <v>564</v>
      </c>
    </row>
    <row r="28" spans="1:50">
      <c r="A28" s="6" t="s">
        <v>124</v>
      </c>
      <c r="D28" s="270"/>
      <c r="E28" s="271"/>
      <c r="F28" s="271"/>
      <c r="H28" s="272" t="s">
        <v>408</v>
      </c>
      <c r="AX28" s="410" t="s">
        <v>565</v>
      </c>
    </row>
    <row r="29" spans="1:50">
      <c r="A29" s="6" t="s">
        <v>125</v>
      </c>
      <c r="D29" s="273" t="s">
        <v>409</v>
      </c>
      <c r="E29" s="274" t="str">
        <f>IF(periodStart = "","", periodStart)</f>
        <v>05.08.2021</v>
      </c>
      <c r="F29" s="274" t="str">
        <f>IF(periodEnd = "","", periodEnd)</f>
        <v>05.08.2023</v>
      </c>
      <c r="H29" s="275" t="s">
        <v>1511</v>
      </c>
      <c r="AX29" s="410" t="s">
        <v>566</v>
      </c>
    </row>
    <row r="30" spans="1:50">
      <c r="A30" s="6" t="s">
        <v>126</v>
      </c>
      <c r="D30" s="276"/>
      <c r="E30" s="277"/>
      <c r="F30" s="277"/>
      <c r="AX30" s="410" t="s">
        <v>567</v>
      </c>
    </row>
    <row r="31" spans="1:50" ht="12.75">
      <c r="A31" s="6" t="s">
        <v>127</v>
      </c>
      <c r="D31" s="270"/>
      <c r="E31" s="271"/>
      <c r="F31" s="271"/>
      <c r="H31" s="278"/>
      <c r="AX31" s="410" t="s">
        <v>568</v>
      </c>
    </row>
    <row r="32" spans="1:50">
      <c r="A32" s="6" t="s">
        <v>128</v>
      </c>
      <c r="D32" s="273" t="s">
        <v>410</v>
      </c>
      <c r="E32" s="279"/>
      <c r="F32" s="279"/>
      <c r="H32" s="280" t="s">
        <v>411</v>
      </c>
      <c r="O32" s="528" t="s">
        <v>642</v>
      </c>
      <c r="AX32" s="410" t="s">
        <v>569</v>
      </c>
    </row>
    <row r="33" spans="1:50">
      <c r="A33" s="6" t="s">
        <v>129</v>
      </c>
      <c r="O33" s="528" t="s">
        <v>643</v>
      </c>
      <c r="AX33" s="410" t="s">
        <v>570</v>
      </c>
    </row>
    <row r="34" spans="1:50">
      <c r="A34" s="6" t="s">
        <v>130</v>
      </c>
      <c r="O34" s="528" t="s">
        <v>644</v>
      </c>
      <c r="AX34" s="410" t="s">
        <v>571</v>
      </c>
    </row>
    <row r="35" spans="1:50">
      <c r="A35" s="6" t="s">
        <v>131</v>
      </c>
      <c r="O35" s="528" t="s">
        <v>645</v>
      </c>
      <c r="X35" s="528"/>
      <c r="Y35" s="528"/>
      <c r="AX35" s="410" t="s">
        <v>572</v>
      </c>
    </row>
    <row r="36" spans="1:50">
      <c r="A36" s="6" t="s">
        <v>95</v>
      </c>
      <c r="O36" s="528" t="s">
        <v>646</v>
      </c>
      <c r="AX36" s="410" t="s">
        <v>573</v>
      </c>
    </row>
    <row r="37" spans="1:50">
      <c r="A37" s="6" t="s">
        <v>96</v>
      </c>
      <c r="O37" s="528" t="s">
        <v>647</v>
      </c>
      <c r="AX37" s="410" t="s">
        <v>574</v>
      </c>
    </row>
    <row r="38" spans="1:50">
      <c r="A38" s="6" t="s">
        <v>97</v>
      </c>
      <c r="O38" s="528" t="s">
        <v>648</v>
      </c>
      <c r="AX38" s="410" t="s">
        <v>575</v>
      </c>
    </row>
    <row r="39" spans="1:50">
      <c r="A39" s="6" t="s">
        <v>98</v>
      </c>
      <c r="O39" s="528" t="s">
        <v>649</v>
      </c>
      <c r="AX39" s="410" t="s">
        <v>523</v>
      </c>
    </row>
    <row r="40" spans="1:50">
      <c r="A40" s="6" t="s">
        <v>99</v>
      </c>
      <c r="O40" s="528" t="s">
        <v>650</v>
      </c>
      <c r="AX40" s="410" t="s">
        <v>524</v>
      </c>
    </row>
    <row r="41" spans="1:50">
      <c r="A41" s="6" t="s">
        <v>100</v>
      </c>
      <c r="O41" s="528" t="s">
        <v>651</v>
      </c>
      <c r="AX41" s="410" t="s">
        <v>525</v>
      </c>
    </row>
    <row r="42" spans="1:50">
      <c r="A42" s="6" t="s">
        <v>132</v>
      </c>
      <c r="AX42" s="410" t="s">
        <v>526</v>
      </c>
    </row>
    <row r="43" spans="1:50">
      <c r="A43" s="6" t="s">
        <v>133</v>
      </c>
      <c r="AX43" s="410" t="s">
        <v>527</v>
      </c>
    </row>
    <row r="44" spans="1:50">
      <c r="A44" s="6" t="s">
        <v>134</v>
      </c>
      <c r="AX44" s="410" t="s">
        <v>528</v>
      </c>
    </row>
    <row r="45" spans="1:50">
      <c r="A45" s="6" t="s">
        <v>135</v>
      </c>
      <c r="AX45" s="410" t="s">
        <v>529</v>
      </c>
    </row>
    <row r="46" spans="1:50">
      <c r="A46" s="6" t="s">
        <v>136</v>
      </c>
      <c r="AX46" s="410" t="s">
        <v>530</v>
      </c>
    </row>
    <row r="47" spans="1:50">
      <c r="A47" s="6" t="s">
        <v>157</v>
      </c>
      <c r="AX47" s="410" t="s">
        <v>531</v>
      </c>
    </row>
    <row r="48" spans="1:50">
      <c r="A48" s="6" t="s">
        <v>158</v>
      </c>
      <c r="AX48" s="410" t="s">
        <v>532</v>
      </c>
    </row>
    <row r="49" spans="1:50">
      <c r="A49" s="6" t="s">
        <v>159</v>
      </c>
      <c r="AX49" s="410" t="s">
        <v>533</v>
      </c>
    </row>
    <row r="50" spans="1:50">
      <c r="A50" s="6" t="s">
        <v>137</v>
      </c>
      <c r="AX50" s="410" t="s">
        <v>534</v>
      </c>
    </row>
    <row r="51" spans="1:50">
      <c r="A51" s="6" t="s">
        <v>138</v>
      </c>
      <c r="AX51" s="410" t="s">
        <v>535</v>
      </c>
    </row>
    <row r="52" spans="1:50">
      <c r="A52" s="6" t="s">
        <v>139</v>
      </c>
      <c r="AX52" s="410" t="s">
        <v>536</v>
      </c>
    </row>
    <row r="53" spans="1:50">
      <c r="A53" s="6" t="s">
        <v>140</v>
      </c>
      <c r="X53" s="480"/>
      <c r="AX53" s="410" t="s">
        <v>537</v>
      </c>
    </row>
    <row r="54" spans="1:50">
      <c r="A54" s="6" t="s">
        <v>141</v>
      </c>
      <c r="X54" s="480"/>
      <c r="AX54" s="410" t="s">
        <v>538</v>
      </c>
    </row>
    <row r="55" spans="1:50">
      <c r="A55" s="6" t="s">
        <v>142</v>
      </c>
      <c r="X55" s="480"/>
      <c r="AX55" s="410" t="s">
        <v>539</v>
      </c>
    </row>
    <row r="56" spans="1:50">
      <c r="A56" s="6" t="s">
        <v>143</v>
      </c>
      <c r="X56" s="480"/>
      <c r="AX56" s="410" t="s">
        <v>540</v>
      </c>
    </row>
    <row r="57" spans="1:50">
      <c r="A57" s="6" t="s">
        <v>388</v>
      </c>
      <c r="X57" s="480"/>
      <c r="AX57" s="410" t="s">
        <v>541</v>
      </c>
    </row>
    <row r="58" spans="1:50">
      <c r="A58" s="6" t="s">
        <v>144</v>
      </c>
      <c r="X58" s="480"/>
      <c r="AX58" s="410" t="s">
        <v>542</v>
      </c>
    </row>
    <row r="59" spans="1:50">
      <c r="A59" s="6" t="s">
        <v>145</v>
      </c>
      <c r="X59" s="480"/>
      <c r="AX59" s="410" t="s">
        <v>543</v>
      </c>
    </row>
    <row r="60" spans="1:50">
      <c r="A60" s="6" t="s">
        <v>146</v>
      </c>
      <c r="X60" s="480"/>
      <c r="AX60" s="410" t="s">
        <v>544</v>
      </c>
    </row>
    <row r="61" spans="1:50">
      <c r="A61" s="6" t="s">
        <v>147</v>
      </c>
      <c r="X61" s="480"/>
      <c r="AX61" s="410" t="s">
        <v>545</v>
      </c>
    </row>
    <row r="62" spans="1:50">
      <c r="A62" s="6" t="s">
        <v>90</v>
      </c>
      <c r="X62" s="480"/>
    </row>
    <row r="63" spans="1:50">
      <c r="A63" s="6" t="s">
        <v>148</v>
      </c>
    </row>
    <row r="64" spans="1:50">
      <c r="A64" s="6" t="s">
        <v>149</v>
      </c>
    </row>
    <row r="65" spans="1:1">
      <c r="A65" s="6" t="s">
        <v>150</v>
      </c>
    </row>
    <row r="66" spans="1:1">
      <c r="A66" s="6" t="s">
        <v>151</v>
      </c>
    </row>
    <row r="67" spans="1:1">
      <c r="A67" s="6" t="s">
        <v>152</v>
      </c>
    </row>
    <row r="68" spans="1:1">
      <c r="A68" s="6" t="s">
        <v>153</v>
      </c>
    </row>
    <row r="69" spans="1:1">
      <c r="A69" s="6" t="s">
        <v>154</v>
      </c>
    </row>
    <row r="70" spans="1:1">
      <c r="A70" s="6" t="s">
        <v>155</v>
      </c>
    </row>
    <row r="71" spans="1:1">
      <c r="A71" s="6" t="s">
        <v>156</v>
      </c>
    </row>
    <row r="72" spans="1:1">
      <c r="A72" s="6" t="s">
        <v>160</v>
      </c>
    </row>
    <row r="73" spans="1:1">
      <c r="A73" s="6" t="s">
        <v>161</v>
      </c>
    </row>
    <row r="74" spans="1:1">
      <c r="A74" s="6" t="s">
        <v>162</v>
      </c>
    </row>
    <row r="75" spans="1:1">
      <c r="A75" s="6" t="s">
        <v>163</v>
      </c>
    </row>
    <row r="76" spans="1:1">
      <c r="A76" s="6" t="s">
        <v>164</v>
      </c>
    </row>
    <row r="77" spans="1:1">
      <c r="A77" s="6" t="s">
        <v>165</v>
      </c>
    </row>
    <row r="78" spans="1:1">
      <c r="A78" s="6" t="s">
        <v>166</v>
      </c>
    </row>
    <row r="79" spans="1:1">
      <c r="A79" s="6" t="s">
        <v>94</v>
      </c>
    </row>
    <row r="80" spans="1:1">
      <c r="A80" s="6" t="s">
        <v>167</v>
      </c>
    </row>
    <row r="81" spans="1:1">
      <c r="A81" s="6" t="s">
        <v>168</v>
      </c>
    </row>
    <row r="82" spans="1:1">
      <c r="A82" s="6" t="s">
        <v>169</v>
      </c>
    </row>
    <row r="83" spans="1:1">
      <c r="A83" s="6" t="s">
        <v>44</v>
      </c>
    </row>
    <row r="84" spans="1:1">
      <c r="A84" s="6" t="s">
        <v>45</v>
      </c>
    </row>
    <row r="85" spans="1:1">
      <c r="A85" s="6" t="s">
        <v>46</v>
      </c>
    </row>
    <row r="86" spans="1:1">
      <c r="A86" s="6" t="s">
        <v>47</v>
      </c>
    </row>
    <row r="87" spans="1:1">
      <c r="A87" s="6" t="s">
        <v>48</v>
      </c>
    </row>
  </sheetData>
  <sheetProtection formatColumns="0" formatRows="0"/>
  <mergeCells count="1">
    <mergeCell ref="AZ1:BA1"/>
  </mergeCells>
  <phoneticPr fontId="14" type="noConversion"/>
  <pageMargins left="0.75" right="0.75" top="1" bottom="1" header="0.5" footer="0.5"/>
  <pageSetup paperSize="9"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TempFilter">
    <tabColor rgb="FFFFCC99"/>
  </sheetPr>
  <dimension ref="A1"/>
  <sheetViews>
    <sheetView showGridLines="0" workbookViewId="0"/>
  </sheetViews>
  <sheetFormatPr defaultRowHeight="11.25"/>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heckCyan">
    <tabColor indexed="47"/>
  </sheetPr>
  <dimension ref="A1:A114"/>
  <sheetViews>
    <sheetView showGridLines="0" workbookViewId="0"/>
  </sheetViews>
  <sheetFormatPr defaultRowHeight="11.25"/>
  <sheetData>
    <row r="1" spans="1:1">
      <c r="A1" s="1033">
        <f>IF('Форма 4.2.1 | Т-ТЭ | &gt;=25МВт'!$O$22="",1,0)</f>
        <v>1</v>
      </c>
    </row>
    <row r="2" spans="1:1">
      <c r="A2" s="1033">
        <f>IF('Форма 4.2.1 | Т-ТЭ | &gt;=25МВт'!$O$23="",1,0)</f>
        <v>1</v>
      </c>
    </row>
    <row r="3" spans="1:1">
      <c r="A3" s="1033">
        <f>IF('Форма 4.2.1 | Т-ТЭ | &gt;=25МВт'!$M$24="",1,0)</f>
        <v>1</v>
      </c>
    </row>
    <row r="4" spans="1:1">
      <c r="A4" s="1033">
        <f>IF('Форма 4.2.1 | Т-ТЭ | &gt;=25МВт'!$R$24="",1,0)</f>
        <v>1</v>
      </c>
    </row>
    <row r="5" spans="1:1">
      <c r="A5" s="1033">
        <f>IF('Форма 4.2.1 | Т-ТЭ | &gt;=25МВт'!$T$24="",1,0)</f>
        <v>1</v>
      </c>
    </row>
    <row r="6" spans="1:1">
      <c r="A6" s="1033">
        <f>IF('Форма 4.2.1 | Т-ТЭ | &gt;=25МВт'!$S$24="",1,0)</f>
        <v>0</v>
      </c>
    </row>
    <row r="7" spans="1:1">
      <c r="A7" s="1033">
        <f>IF('Форма 4.2.1 | Т-ТЭ | &gt;=25МВт'!$U$24="",1,0)</f>
        <v>0</v>
      </c>
    </row>
    <row r="8" spans="1:1">
      <c r="A8" s="1033">
        <f>IF('Форма 4.2.1 | Т-ТЭ | ТСО'!$O$22="",1,0)</f>
        <v>1</v>
      </c>
    </row>
    <row r="9" spans="1:1">
      <c r="A9" s="1033">
        <f>IF('Форма 4.2.1 | Т-ТЭ | ТСО'!$O$23="",1,0)</f>
        <v>1</v>
      </c>
    </row>
    <row r="10" spans="1:1">
      <c r="A10" s="1033">
        <f>IF('Форма 4.2.1 | Т-ТЭ | ТСО'!$M$24="",1,0)</f>
        <v>1</v>
      </c>
    </row>
    <row r="11" spans="1:1">
      <c r="A11" s="1033">
        <f>IF('Форма 4.2.1 | Т-ТЭ | ТСО'!$R$24="",1,0)</f>
        <v>1</v>
      </c>
    </row>
    <row r="12" spans="1:1">
      <c r="A12" s="1033">
        <f>IF('Форма 4.2.1 | Т-ТЭ | ТСО'!$T$24="",1,0)</f>
        <v>1</v>
      </c>
    </row>
    <row r="13" spans="1:1">
      <c r="A13" s="1033">
        <f>IF('Форма 4.2.1 | Т-ТЭ | ТСО'!$S$24="",1,0)</f>
        <v>0</v>
      </c>
    </row>
    <row r="14" spans="1:1">
      <c r="A14" s="1033">
        <f>IF('Форма 4.2.1 | Т-ТЭ | ТСО'!$U$24="",1,0)</f>
        <v>0</v>
      </c>
    </row>
    <row r="15" spans="1:1">
      <c r="A15" s="1033">
        <f>IF('Форма 4.2.1 | Т-ТЭ | потр'!$O$22="",1,0)</f>
        <v>1</v>
      </c>
    </row>
    <row r="16" spans="1:1">
      <c r="A16" s="1033">
        <f>IF('Форма 4.2.1 | Т-ТЭ | потр'!$O$23="",1,0)</f>
        <v>1</v>
      </c>
    </row>
    <row r="17" spans="1:1">
      <c r="A17" s="1033">
        <f>IF('Форма 4.2.1 | Т-ТЭ | потр'!$M$24="",1,0)</f>
        <v>1</v>
      </c>
    </row>
    <row r="18" spans="1:1">
      <c r="A18" s="1033">
        <f>IF('Форма 4.2.1 | Т-ТЭ | потр'!$R$24="",1,0)</f>
        <v>1</v>
      </c>
    </row>
    <row r="19" spans="1:1">
      <c r="A19" s="1033">
        <f>IF('Форма 4.2.1 | Т-ТЭ | потр'!$T$24="",1,0)</f>
        <v>1</v>
      </c>
    </row>
    <row r="20" spans="1:1">
      <c r="A20" s="1033">
        <f>IF('Форма 4.2.1 | Т-ТЭ | потр'!$S$24="",1,0)</f>
        <v>0</v>
      </c>
    </row>
    <row r="21" spans="1:1">
      <c r="A21" s="1033">
        <f>IF('Форма 4.2.1 | Т-ТЭ | потр'!$U$24="",1,0)</f>
        <v>0</v>
      </c>
    </row>
    <row r="22" spans="1:1">
      <c r="A22" s="1033">
        <f>IF('Форма 4.2.1 | Т-ТЭ | предел'!$O$24="",1,0)</f>
        <v>1</v>
      </c>
    </row>
    <row r="23" spans="1:1">
      <c r="A23" s="1033">
        <f>IF('Форма 4.2.1 | Т-ТЭ | предел'!$O$25="",1,0)</f>
        <v>1</v>
      </c>
    </row>
    <row r="24" spans="1:1">
      <c r="A24" s="1033">
        <f>IF('Форма 4.2.1 | Т-ТЭ | предел'!$M$26="",1,0)</f>
        <v>1</v>
      </c>
    </row>
    <row r="25" spans="1:1">
      <c r="A25" s="1033">
        <f>IF('Форма 4.2.1 | Т-ТЭ | предел'!$R$26="",1,0)</f>
        <v>1</v>
      </c>
    </row>
    <row r="26" spans="1:1">
      <c r="A26" s="1033">
        <f>IF('Форма 4.2.1 | Т-ТЭ | предел'!$T$26="",1,0)</f>
        <v>1</v>
      </c>
    </row>
    <row r="27" spans="1:1">
      <c r="A27" s="1033">
        <f>IF('Форма 4.2.1 | Т-ТЭ | предел'!$O$7="",1,0)</f>
        <v>0</v>
      </c>
    </row>
    <row r="28" spans="1:1">
      <c r="A28" s="1033">
        <f>IF('Форма 4.2.1 | Т-ТЭ | предел'!$S$26="",1,0)</f>
        <v>0</v>
      </c>
    </row>
    <row r="29" spans="1:1">
      <c r="A29" s="1033">
        <f>IF('Форма 4.2.1 | Т-ТЭ | предел'!$U$26="",1,0)</f>
        <v>0</v>
      </c>
    </row>
    <row r="30" spans="1:1">
      <c r="A30" s="1033">
        <f>IF('Форма 4.2.1 | Т-ТЭ | индикат'!$O$7="",1,0)</f>
        <v>1</v>
      </c>
    </row>
    <row r="31" spans="1:1">
      <c r="A31" s="1033">
        <f>IF('Форма 4.2.1 | Т-ТЭ | индикат'!$O$24="",1,0)</f>
        <v>1</v>
      </c>
    </row>
    <row r="32" spans="1:1">
      <c r="A32" s="1033">
        <f>IF('Форма 4.2.1 | Т-ТЭ | индикат'!$O$25="",1,0)</f>
        <v>1</v>
      </c>
    </row>
    <row r="33" spans="1:1">
      <c r="A33" s="1033">
        <f>IF('Форма 4.2.1 | Т-ТЭ | индикат'!$M$26="",1,0)</f>
        <v>1</v>
      </c>
    </row>
    <row r="34" spans="1:1">
      <c r="A34" s="1033">
        <f>IF('Форма 4.2.1 | Т-ТЭ | индикат'!$R$26="",1,0)</f>
        <v>1</v>
      </c>
    </row>
    <row r="35" spans="1:1">
      <c r="A35" s="1033">
        <f>IF('Форма 4.2.1 | Т-ТЭ | индикат'!$T$26="",1,0)</f>
        <v>1</v>
      </c>
    </row>
    <row r="36" spans="1:1">
      <c r="A36" s="1033">
        <f>IF('Форма 4.2.1 | Т-ТЭ | индикат'!$S$26="",1,0)</f>
        <v>0</v>
      </c>
    </row>
    <row r="37" spans="1:1">
      <c r="A37" s="1033">
        <f>IF('Форма 4.2.1 | Т-ТЭ | индикат'!$U$26="",1,0)</f>
        <v>0</v>
      </c>
    </row>
    <row r="38" spans="1:1">
      <c r="A38" s="1033">
        <f>IF('Форма 4.2.1 | Резерв мощности'!$O$22="",1,0)</f>
        <v>1</v>
      </c>
    </row>
    <row r="39" spans="1:1">
      <c r="A39" s="1033">
        <f>IF('Форма 4.2.1 | Резерв мощности'!$O$23="",1,0)</f>
        <v>1</v>
      </c>
    </row>
    <row r="40" spans="1:1">
      <c r="A40" s="1033">
        <f>IF('Форма 4.2.1 | Резерв мощности'!$M$24="",1,0)</f>
        <v>1</v>
      </c>
    </row>
    <row r="41" spans="1:1">
      <c r="A41" s="1033">
        <f>IF('Форма 4.2.1 | Резерв мощности'!$O$24="",1,0)</f>
        <v>1</v>
      </c>
    </row>
    <row r="42" spans="1:1">
      <c r="A42" s="1033">
        <f>IF('Форма 4.2.1 | Резерв мощности'!$R$24="",1,0)</f>
        <v>1</v>
      </c>
    </row>
    <row r="43" spans="1:1">
      <c r="A43" s="1033">
        <f>IF('Форма 4.2.1 | Резерв мощности'!$T$24="",1,0)</f>
        <v>1</v>
      </c>
    </row>
    <row r="44" spans="1:1">
      <c r="A44" s="1033">
        <f>IF('Форма 4.2.1 | Резерв мощности'!$S$24="",1,0)</f>
        <v>0</v>
      </c>
    </row>
    <row r="45" spans="1:1">
      <c r="A45" s="1033">
        <f>IF('Форма 4.2.1 | Резерв мощности'!$U$24="",1,0)</f>
        <v>0</v>
      </c>
    </row>
    <row r="46" spans="1:1">
      <c r="A46" s="1033">
        <f>IF('Форма 4.2.2 | Т-ТН'!$O$23="",1,0)</f>
        <v>1</v>
      </c>
    </row>
    <row r="47" spans="1:1">
      <c r="A47" s="1033">
        <f>IF('Форма 4.2.2 | Т-ТН'!$M$24="",1,0)</f>
        <v>1</v>
      </c>
    </row>
    <row r="48" spans="1:1">
      <c r="A48" s="1033">
        <f>IF('Форма 4.2.2 | Т-ТН'!$R$24="",1,0)</f>
        <v>1</v>
      </c>
    </row>
    <row r="49" spans="1:1">
      <c r="A49" s="1033">
        <f>IF('Форма 4.2.2 | Т-ТН'!$T$24="",1,0)</f>
        <v>1</v>
      </c>
    </row>
    <row r="50" spans="1:1">
      <c r="A50" s="1033">
        <f>IF('Форма 4.2.2 | Т-ТН'!$S$24="",1,0)</f>
        <v>0</v>
      </c>
    </row>
    <row r="51" spans="1:1">
      <c r="A51" s="1033">
        <f>IF('Форма 4.2.2 | Т-ТН'!$U$24="",1,0)</f>
        <v>0</v>
      </c>
    </row>
    <row r="52" spans="1:1">
      <c r="A52" s="1033">
        <f>IF('Форма 4.2.2 | Т-передача ТЭ'!$O$23="",1,0)</f>
        <v>1</v>
      </c>
    </row>
    <row r="53" spans="1:1">
      <c r="A53" s="1033">
        <f>IF('Форма 4.2.2 | Т-передача ТЭ'!$M$24="",1,0)</f>
        <v>1</v>
      </c>
    </row>
    <row r="54" spans="1:1">
      <c r="A54" s="1033">
        <f>IF('Форма 4.2.2 | Т-передача ТЭ'!$R$24="",1,0)</f>
        <v>1</v>
      </c>
    </row>
    <row r="55" spans="1:1">
      <c r="A55" s="1033">
        <f>IF('Форма 4.2.2 | Т-передача ТЭ'!$T$24="",1,0)</f>
        <v>1</v>
      </c>
    </row>
    <row r="56" spans="1:1">
      <c r="A56" s="1033">
        <f>IF('Форма 4.2.2 | Т-передача ТЭ'!$S$24="",1,0)</f>
        <v>0</v>
      </c>
    </row>
    <row r="57" spans="1:1">
      <c r="A57" s="1033">
        <f>IF('Форма 4.2.2 | Т-передача ТЭ'!$U$24="",1,0)</f>
        <v>0</v>
      </c>
    </row>
    <row r="58" spans="1:1">
      <c r="A58" s="1033">
        <f>IF('Форма 4.2.2 | Т-передача ТН'!$O$23="",1,0)</f>
        <v>1</v>
      </c>
    </row>
    <row r="59" spans="1:1">
      <c r="A59" s="1033">
        <f>IF('Форма 4.2.2 | Т-передача ТН'!$M$24="",1,0)</f>
        <v>1</v>
      </c>
    </row>
    <row r="60" spans="1:1">
      <c r="A60" s="1033">
        <f>IF('Форма 4.2.2 | Т-передача ТН'!$R$24="",1,0)</f>
        <v>1</v>
      </c>
    </row>
    <row r="61" spans="1:1">
      <c r="A61" s="1033">
        <f>IF('Форма 4.2.2 | Т-передача ТН'!$T$24="",1,0)</f>
        <v>1</v>
      </c>
    </row>
    <row r="62" spans="1:1">
      <c r="A62" s="1033">
        <f>IF('Форма 4.2.2 | Т-передача ТН'!$S$24="",1,0)</f>
        <v>0</v>
      </c>
    </row>
    <row r="63" spans="1:1">
      <c r="A63" s="1033">
        <f>IF('Форма 4.2.2 | Т-передача ТН'!$U$24="",1,0)</f>
        <v>0</v>
      </c>
    </row>
    <row r="64" spans="1:1">
      <c r="A64" s="1033">
        <f>IF('Форма 4.2.3 | Т-гор.вода'!$O$23="",1,0)</f>
        <v>1</v>
      </c>
    </row>
    <row r="65" spans="1:1">
      <c r="A65" s="1033">
        <f>IF('Форма 4.2.3 | Т-гор.вода'!$M$24="",1,0)</f>
        <v>0</v>
      </c>
    </row>
    <row r="66" spans="1:1">
      <c r="A66" s="1033">
        <f>IF('Форма 4.2.3 | Т-гор.вода'!$W$24="",1,0)</f>
        <v>1</v>
      </c>
    </row>
    <row r="67" spans="1:1">
      <c r="A67" s="1033">
        <f>IF('Форма 4.2.3 | Т-гор.вода'!$Y$24="",1,0)</f>
        <v>1</v>
      </c>
    </row>
    <row r="68" spans="1:1">
      <c r="A68" s="1033">
        <f>IF('Форма 4.2.3 | Т-гор.вода'!$M$25="",1,0)</f>
        <v>1</v>
      </c>
    </row>
    <row r="69" spans="1:1">
      <c r="A69" s="1033">
        <f>IF('Форма 4.2.3 | Т-гор.вода'!$X$24="",1,0)</f>
        <v>0</v>
      </c>
    </row>
    <row r="70" spans="1:1">
      <c r="A70" s="1033">
        <f>IF('Форма 4.2.3 | Т-гор.вода'!$Z$24="",1,0)</f>
        <v>0</v>
      </c>
    </row>
    <row r="71" spans="1:1">
      <c r="A71" s="1033">
        <f>IF('Форма 4.2.4 | Т-подкл'!$AB$23="",1,0)</f>
        <v>0</v>
      </c>
    </row>
    <row r="72" spans="1:1">
      <c r="A72" s="1033">
        <f>IF('Форма 4.2.4 | Т-подкл'!$AD$23="",1,0)</f>
        <v>0</v>
      </c>
    </row>
    <row r="73" spans="1:1">
      <c r="A73" s="1033">
        <f>IF('Форма 4.2.4 | Т-подкл'!$N$23="",1,0)</f>
        <v>0</v>
      </c>
    </row>
    <row r="74" spans="1:1">
      <c r="A74" s="1033">
        <f>IF('Форма 4.2.4 | Т-подкл'!$R$23="",1,0)</f>
        <v>0</v>
      </c>
    </row>
    <row r="75" spans="1:1">
      <c r="A75" s="1033">
        <f>IF('Форма 4.2.4 | Т-подкл'!$V$23="",1,0)</f>
        <v>0</v>
      </c>
    </row>
    <row r="76" spans="1:1">
      <c r="A76" s="1033">
        <f>IF('Форма 4.2.4 | Т-подкл'!$AC$23="",1,0)</f>
        <v>0</v>
      </c>
    </row>
    <row r="77" spans="1:1">
      <c r="A77" s="1033">
        <f>IF('Форма 4.2.4 | Т-подкл'!$AE$23="",1,0)</f>
        <v>0</v>
      </c>
    </row>
    <row r="78" spans="1:1">
      <c r="A78" s="1033">
        <f>IF('Форма 4.2.5 | Т-подкл(инд)'!$M$23="",1,0)</f>
        <v>1</v>
      </c>
    </row>
    <row r="79" spans="1:1">
      <c r="A79" s="1033">
        <f>IF('Форма 4.2.5 | Т-подкл(инд)'!$P$23="",1,0)</f>
        <v>1</v>
      </c>
    </row>
    <row r="80" spans="1:1">
      <c r="A80" s="1033">
        <f>IF('Форма 4.2.5 | Т-подкл(инд)'!$Q$23="",1,0)</f>
        <v>1</v>
      </c>
    </row>
    <row r="81" spans="1:1">
      <c r="A81" s="1033">
        <f>IF('Форма 4.2.5 | Т-подкл(инд)'!$R$23="",1,0)</f>
        <v>1</v>
      </c>
    </row>
    <row r="82" spans="1:1">
      <c r="A82" s="1033">
        <f>IF('Форма 4.2.5 | Т-подкл(инд)'!$S$23="",1,0)</f>
        <v>1</v>
      </c>
    </row>
    <row r="83" spans="1:1">
      <c r="A83" s="1033">
        <f>IF('Форма 4.2.5 | Т-подкл(инд)'!$T$23="",1,0)</f>
        <v>0</v>
      </c>
    </row>
    <row r="84" spans="1:1">
      <c r="A84" s="1033">
        <f>IF('Форма 4.2.5 | Т-подкл(инд)'!$V$23="",1,0)</f>
        <v>0</v>
      </c>
    </row>
    <row r="85" spans="1:1">
      <c r="A85" s="1033">
        <f>IF('Форма 4.7'!$E$12="",1,0)</f>
        <v>0</v>
      </c>
    </row>
    <row r="86" spans="1:1">
      <c r="A86" s="1033">
        <f>IF('Форма 4.7'!$F$12="",1,0)</f>
        <v>0</v>
      </c>
    </row>
    <row r="87" spans="1:1">
      <c r="A87" s="1033">
        <f>IF('Форма 4.8'!$G$11="",1,0)</f>
        <v>0</v>
      </c>
    </row>
    <row r="88" spans="1:1">
      <c r="A88" s="1033">
        <f>IF('Форма 4.8'!$G$12="",1,0)</f>
        <v>0</v>
      </c>
    </row>
    <row r="89" spans="1:1">
      <c r="A89" s="1033">
        <f>IF('Форма 4.8'!$H$12="",1,0)</f>
        <v>0</v>
      </c>
    </row>
    <row r="90" spans="1:1">
      <c r="A90" s="1033">
        <f>IF('Форма 4.8'!$H$13="",1,0)</f>
        <v>0</v>
      </c>
    </row>
    <row r="91" spans="1:1">
      <c r="A91" s="1033">
        <f>IF('Форма 4.8'!$E$15="",1,0)</f>
        <v>0</v>
      </c>
    </row>
    <row r="92" spans="1:1">
      <c r="A92" s="1033">
        <f>IF('Форма 4.8'!$H$15="",1,0)</f>
        <v>0</v>
      </c>
    </row>
    <row r="93" spans="1:1">
      <c r="A93" s="1033">
        <f>IF('Форма 4.8'!$G$18="",1,0)</f>
        <v>0</v>
      </c>
    </row>
    <row r="94" spans="1:1">
      <c r="A94" s="1033">
        <f>IF('Форма 4.8'!$G$22="",1,0)</f>
        <v>0</v>
      </c>
    </row>
    <row r="95" spans="1:1">
      <c r="A95" s="1033">
        <f>IF('Форма 4.8'!$G$25="",1,0)</f>
        <v>0</v>
      </c>
    </row>
    <row r="96" spans="1:1">
      <c r="A96" s="1033">
        <f>IF('Форма 4.8'!$E$31="",1,0)</f>
        <v>0</v>
      </c>
    </row>
    <row r="97" spans="1:1">
      <c r="A97" s="1033">
        <f>IF('Форма 4.8'!$H$31="",1,0)</f>
        <v>0</v>
      </c>
    </row>
    <row r="98" spans="1:1">
      <c r="A98" s="1033">
        <f>IF('Форма 4.8'!$G$28="",1,0)</f>
        <v>0</v>
      </c>
    </row>
    <row r="99" spans="1:1">
      <c r="A99" s="1033">
        <f>IF('Форма 1.0.2'!$E$12="",1,0)</f>
        <v>1</v>
      </c>
    </row>
    <row r="100" spans="1:1">
      <c r="A100" s="1033">
        <f>IF('Форма 1.0.2'!$F$12="",1,0)</f>
        <v>1</v>
      </c>
    </row>
    <row r="101" spans="1:1">
      <c r="A101" s="1033">
        <f>IF('Форма 1.0.2'!$G$12="",1,0)</f>
        <v>1</v>
      </c>
    </row>
    <row r="102" spans="1:1">
      <c r="A102" s="1033">
        <f>IF('Форма 1.0.2'!$H$12="",1,0)</f>
        <v>1</v>
      </c>
    </row>
    <row r="103" spans="1:1">
      <c r="A103" s="1033">
        <f>IF('Форма 1.0.2'!$I$12="",1,0)</f>
        <v>1</v>
      </c>
    </row>
    <row r="104" spans="1:1">
      <c r="A104" s="1033">
        <f>IF('Форма 1.0.2'!$J$12="",1,0)</f>
        <v>1</v>
      </c>
    </row>
    <row r="105" spans="1:1">
      <c r="A105" s="1033">
        <f>IF('Сведения об изменении'!$E$12="",1,0)</f>
        <v>0</v>
      </c>
    </row>
    <row r="106" spans="1:1">
      <c r="A106" s="1101">
        <f>IF('Форма 4.7'!$F$15="",1,0)</f>
        <v>0</v>
      </c>
    </row>
    <row r="107" spans="1:1">
      <c r="A107" s="1101">
        <f>IF('Форма 4.7'!$E$15="",1,0)</f>
        <v>0</v>
      </c>
    </row>
    <row r="108" spans="1:1">
      <c r="A108" s="1101">
        <f>IF(Территории!$E$12="",1,0)</f>
        <v>0</v>
      </c>
    </row>
    <row r="109" spans="1:1">
      <c r="A109" s="1101">
        <f>IF('Перечень тарифов'!$E$21="",1,0)</f>
        <v>0</v>
      </c>
    </row>
    <row r="110" spans="1:1">
      <c r="A110" s="1101">
        <f>IF('Перечень тарифов'!$F$21="",1,0)</f>
        <v>0</v>
      </c>
    </row>
    <row r="111" spans="1:1">
      <c r="A111" s="1101">
        <f>IF('Перечень тарифов'!$G$21="",1,0)</f>
        <v>0</v>
      </c>
    </row>
    <row r="112" spans="1:1">
      <c r="A112" s="1101">
        <f>IF('Перечень тарифов'!$K$21="",1,0)</f>
        <v>0</v>
      </c>
    </row>
    <row r="113" spans="1:1">
      <c r="A113" s="1101">
        <f>IF('Перечень тарифов'!$O$21="",1,0)</f>
        <v>0</v>
      </c>
    </row>
    <row r="114" spans="1:1">
      <c r="A114" s="1101">
        <f>IF('Перечень тарифов'!$S$21="",1,0)</f>
        <v>0</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LINK">
    <tabColor indexed="47"/>
  </sheetPr>
  <dimension ref="A1:C3"/>
  <sheetViews>
    <sheetView showGridLines="0" zoomScaleNormal="100" workbookViewId="0"/>
  </sheetViews>
  <sheetFormatPr defaultRowHeight="11.25"/>
  <cols>
    <col min="1" max="16384" width="9.140625" style="1114"/>
  </cols>
  <sheetData>
    <row r="1" spans="1:3">
      <c r="A1" s="1114" t="s">
        <v>512</v>
      </c>
      <c r="B1" s="1114" t="s">
        <v>513</v>
      </c>
      <c r="C1" s="1114" t="s">
        <v>67</v>
      </c>
    </row>
    <row r="2" spans="1:3">
      <c r="A2" s="1114">
        <v>4189678</v>
      </c>
      <c r="B2" s="1114" t="s">
        <v>1130</v>
      </c>
      <c r="C2" s="1114" t="s">
        <v>1131</v>
      </c>
    </row>
    <row r="3" spans="1:3">
      <c r="A3" s="1114">
        <v>4190415</v>
      </c>
      <c r="B3" s="1114" t="s">
        <v>1132</v>
      </c>
      <c r="C3" s="1114" t="s">
        <v>1131</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DS">
    <tabColor rgb="FFFFCC99"/>
  </sheetPr>
  <dimension ref="B3:B6"/>
  <sheetViews>
    <sheetView showGridLines="0" zoomScaleNormal="100" workbookViewId="0"/>
  </sheetViews>
  <sheetFormatPr defaultRowHeight="11.25"/>
  <cols>
    <col min="1" max="1" width="9.140625" style="259"/>
    <col min="2" max="2" width="66" style="259" customWidth="1"/>
    <col min="3" max="16384" width="9.140625" style="259"/>
  </cols>
  <sheetData>
    <row r="3" spans="2:2">
      <c r="B3" s="353" t="s">
        <v>1500</v>
      </c>
    </row>
    <row r="4" spans="2:2">
      <c r="B4" s="353" t="s">
        <v>516</v>
      </c>
    </row>
    <row r="5" spans="2:2">
      <c r="B5" s="353" t="s">
        <v>517</v>
      </c>
    </row>
    <row r="6" spans="2:2">
      <c r="B6" s="353" t="s">
        <v>518</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TTP">
    <tabColor rgb="FFFFCC99"/>
  </sheetPr>
  <dimension ref="A1"/>
  <sheetViews>
    <sheetView showGridLines="0" zoomScaleNormal="100" workbookViewId="0"/>
  </sheetViews>
  <sheetFormatPr defaultRowHeight="11.25"/>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zimChoose">
    <tabColor indexed="47"/>
  </sheetPr>
  <dimension ref="A1"/>
  <sheetViews>
    <sheetView showGridLines="0" zoomScaleNormal="85" workbookViewId="0"/>
  </sheetViews>
  <sheetFormatPr defaultRowHeight="11.25"/>
  <cols>
    <col min="1" max="1" width="9.140625" style="291"/>
    <col min="2" max="16384" width="9.140625" style="192"/>
  </cols>
  <sheetData/>
  <sheetProtection formatColumns="0" formatRows="0"/>
  <pageMargins left="0.75" right="0.75" top="1" bottom="1"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heetMain">
    <tabColor rgb="FFFFCC99"/>
  </sheetPr>
  <dimension ref="A1:E8"/>
  <sheetViews>
    <sheetView showGridLines="0" zoomScaleNormal="100" workbookViewId="0"/>
  </sheetViews>
  <sheetFormatPr defaultRowHeight="15"/>
  <cols>
    <col min="1" max="1" width="38.42578125" style="228" customWidth="1"/>
    <col min="2" max="16384" width="9.140625" style="228"/>
  </cols>
  <sheetData>
    <row r="1" spans="1:5">
      <c r="A1" s="229" t="s">
        <v>392</v>
      </c>
      <c r="B1" s="229" t="s">
        <v>393</v>
      </c>
      <c r="C1" s="229"/>
      <c r="D1" s="229"/>
      <c r="E1" s="229"/>
    </row>
    <row r="2" spans="1:5">
      <c r="A2" s="229"/>
      <c r="B2" s="229"/>
      <c r="C2" s="229"/>
      <c r="D2" s="229"/>
      <c r="E2" s="229"/>
    </row>
    <row r="3" spans="1:5">
      <c r="A3" s="229"/>
      <c r="B3" s="229"/>
      <c r="C3" s="229"/>
      <c r="D3" s="229"/>
      <c r="E3" s="229"/>
    </row>
    <row r="4" spans="1:5">
      <c r="A4" s="229"/>
      <c r="B4" s="229"/>
      <c r="C4" s="229"/>
      <c r="D4" s="229"/>
      <c r="E4" s="229"/>
    </row>
    <row r="5" spans="1:5">
      <c r="A5" s="229"/>
      <c r="B5" s="229"/>
      <c r="C5" s="229"/>
      <c r="D5" s="229"/>
      <c r="E5" s="229"/>
    </row>
    <row r="6" spans="1:5">
      <c r="A6" s="229"/>
      <c r="B6" s="229"/>
      <c r="C6" s="229"/>
      <c r="D6" s="229"/>
      <c r="E6" s="229"/>
    </row>
    <row r="7" spans="1:5">
      <c r="A7" s="229"/>
      <c r="B7" s="229"/>
      <c r="C7" s="229"/>
      <c r="D7" s="229"/>
      <c r="E7" s="229"/>
    </row>
    <row r="8" spans="1:5">
      <c r="A8" s="229"/>
      <c r="B8" s="229"/>
      <c r="C8" s="229"/>
      <c r="D8" s="229"/>
      <c r="E8" s="229"/>
    </row>
  </sheetData>
  <sheetProtection formatColumns="0" formatRows="0"/>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T">
    <tabColor indexed="47"/>
  </sheetPr>
  <dimension ref="A1:B12"/>
  <sheetViews>
    <sheetView showGridLines="0" zoomScaleNormal="100" workbookViewId="0"/>
  </sheetViews>
  <sheetFormatPr defaultRowHeight="11.25"/>
  <cols>
    <col min="1" max="1" width="9.140625" style="1114"/>
    <col min="2" max="2" width="65.28515625" style="1114" customWidth="1"/>
    <col min="3" max="3" width="41" style="1114" customWidth="1"/>
    <col min="4" max="16384" width="9.140625" style="1114"/>
  </cols>
  <sheetData>
    <row r="1" spans="1:2">
      <c r="A1" s="1114" t="s">
        <v>330</v>
      </c>
      <c r="B1" s="1114" t="s">
        <v>331</v>
      </c>
    </row>
    <row r="2" spans="1:2">
      <c r="A2" s="1114">
        <v>4213775</v>
      </c>
      <c r="B2" s="1114" t="s">
        <v>612</v>
      </c>
    </row>
    <row r="3" spans="1:2">
      <c r="A3" s="1114">
        <v>4213784</v>
      </c>
      <c r="B3" s="1114" t="s">
        <v>771</v>
      </c>
    </row>
    <row r="4" spans="1:2">
      <c r="A4" s="1114">
        <v>4213781</v>
      </c>
      <c r="B4" s="1114" t="s">
        <v>770</v>
      </c>
    </row>
    <row r="5" spans="1:2">
      <c r="A5" s="1114">
        <v>4213776</v>
      </c>
      <c r="B5" s="1114" t="s">
        <v>613</v>
      </c>
    </row>
    <row r="6" spans="1:2">
      <c r="A6" s="1114">
        <v>4213777</v>
      </c>
      <c r="B6" s="1114" t="s">
        <v>614</v>
      </c>
    </row>
    <row r="7" spans="1:2">
      <c r="A7" s="1114">
        <v>4238670</v>
      </c>
      <c r="B7" s="1114" t="s">
        <v>761</v>
      </c>
    </row>
    <row r="8" spans="1:2">
      <c r="A8" s="1114">
        <v>4213778</v>
      </c>
      <c r="B8" s="1114" t="s">
        <v>615</v>
      </c>
    </row>
    <row r="9" spans="1:2">
      <c r="A9" s="1114">
        <v>4213780</v>
      </c>
      <c r="B9" s="1114" t="s">
        <v>616</v>
      </c>
    </row>
    <row r="10" spans="1:2">
      <c r="A10" s="1114">
        <v>4213779</v>
      </c>
      <c r="B10" s="1114" t="s">
        <v>619</v>
      </c>
    </row>
    <row r="11" spans="1:2">
      <c r="A11" s="1114">
        <v>4213783</v>
      </c>
      <c r="B11" s="1114" t="s">
        <v>618</v>
      </c>
    </row>
    <row r="12" spans="1:2">
      <c r="A12" s="1114">
        <v>4213782</v>
      </c>
      <c r="B12" s="1114" t="s">
        <v>617</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ED">
    <tabColor indexed="47"/>
  </sheetPr>
  <dimension ref="A1:B11"/>
  <sheetViews>
    <sheetView showGridLines="0" zoomScaleNormal="100" workbookViewId="0"/>
  </sheetViews>
  <sheetFormatPr defaultRowHeight="11.25"/>
  <cols>
    <col min="1" max="1" width="9.140625" style="1114"/>
    <col min="2" max="2" width="65.28515625" style="1114" customWidth="1"/>
    <col min="3" max="3" width="41" style="1114" customWidth="1"/>
    <col min="4" max="16384" width="9.140625" style="1114"/>
  </cols>
  <sheetData>
    <row r="1" spans="1:2">
      <c r="A1" s="1114" t="s">
        <v>330</v>
      </c>
      <c r="B1" s="1114" t="s">
        <v>332</v>
      </c>
    </row>
    <row r="2" spans="1:2">
      <c r="A2" s="1114">
        <v>4190064</v>
      </c>
      <c r="B2" s="1114" t="s">
        <v>1120</v>
      </c>
    </row>
    <row r="3" spans="1:2">
      <c r="A3" s="1114">
        <v>4190065</v>
      </c>
      <c r="B3" s="1114" t="s">
        <v>1121</v>
      </c>
    </row>
    <row r="4" spans="1:2">
      <c r="A4" s="1114">
        <v>4190066</v>
      </c>
      <c r="B4" s="1114" t="s">
        <v>1122</v>
      </c>
    </row>
    <row r="5" spans="1:2">
      <c r="A5" s="1114">
        <v>4190067</v>
      </c>
      <c r="B5" s="1114" t="s">
        <v>1123</v>
      </c>
    </row>
    <row r="6" spans="1:2">
      <c r="A6" s="1114">
        <v>4190068</v>
      </c>
      <c r="B6" s="1114" t="s">
        <v>1124</v>
      </c>
    </row>
    <row r="7" spans="1:2">
      <c r="A7" s="1114">
        <v>4190069</v>
      </c>
      <c r="B7" s="1114" t="s">
        <v>1125</v>
      </c>
    </row>
    <row r="8" spans="1:2">
      <c r="A8" s="1114">
        <v>4190070</v>
      </c>
      <c r="B8" s="1114" t="s">
        <v>1126</v>
      </c>
    </row>
    <row r="9" spans="1:2">
      <c r="A9" s="1114">
        <v>4190071</v>
      </c>
      <c r="B9" s="1114" t="s">
        <v>1127</v>
      </c>
    </row>
    <row r="10" spans="1:2">
      <c r="A10" s="1114">
        <v>4190072</v>
      </c>
      <c r="B10" s="1114" t="s">
        <v>1128</v>
      </c>
    </row>
    <row r="11" spans="1:2">
      <c r="A11" s="1114">
        <v>4190073</v>
      </c>
      <c r="B11" s="1114" t="s">
        <v>1129</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Obj">
    <tabColor indexed="47"/>
  </sheetPr>
  <dimension ref="A1"/>
  <sheetViews>
    <sheetView showGridLines="0" zoomScaleNormal="100" workbookViewId="0"/>
  </sheetViews>
  <sheetFormatPr defaultRowHeight="12.75"/>
  <cols>
    <col min="1" max="16384" width="9.140625" style="184"/>
  </cols>
  <sheetData>
    <row r="1" spans="1:1">
      <c r="A1" s="54"/>
    </row>
  </sheetData>
  <pageMargins left="0.75" right="0.75" top="1" bottom="1" header="0.5" footer="0.5"/>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llSheetsInThisWorkbook">
    <tabColor indexed="47"/>
  </sheetPr>
  <dimension ref="A1:B239"/>
  <sheetViews>
    <sheetView showGridLines="0" zoomScaleNormal="100" workbookViewId="0"/>
  </sheetViews>
  <sheetFormatPr defaultRowHeight="11.25"/>
  <cols>
    <col min="1" max="1" width="36.28515625" style="3" customWidth="1"/>
    <col min="2" max="2" width="21.140625" style="3" customWidth="1"/>
    <col min="3" max="16384" width="9.140625" style="2"/>
  </cols>
  <sheetData>
    <row r="1" spans="1:2">
      <c r="A1" s="4" t="s">
        <v>57</v>
      </c>
      <c r="B1" s="4" t="s">
        <v>58</v>
      </c>
    </row>
    <row r="2" spans="1:2">
      <c r="A2" t="s">
        <v>413</v>
      </c>
      <c r="B2" t="s">
        <v>76</v>
      </c>
    </row>
    <row r="3" spans="1:2">
      <c r="A3" t="s">
        <v>414</v>
      </c>
      <c r="B3" t="s">
        <v>386</v>
      </c>
    </row>
    <row r="4" spans="1:2">
      <c r="A4" t="s">
        <v>415</v>
      </c>
      <c r="B4" t="s">
        <v>59</v>
      </c>
    </row>
    <row r="5" spans="1:2">
      <c r="A5" t="s">
        <v>417</v>
      </c>
      <c r="B5" t="s">
        <v>576</v>
      </c>
    </row>
    <row r="6" spans="1:2">
      <c r="A6" t="s">
        <v>416</v>
      </c>
      <c r="B6" t="s">
        <v>488</v>
      </c>
    </row>
    <row r="7" spans="1:2">
      <c r="A7" t="s">
        <v>747</v>
      </c>
      <c r="B7" t="s">
        <v>426</v>
      </c>
    </row>
    <row r="8" spans="1:2">
      <c r="A8" t="s">
        <v>748</v>
      </c>
      <c r="B8" t="s">
        <v>427</v>
      </c>
    </row>
    <row r="9" spans="1:2">
      <c r="A9" t="s">
        <v>508</v>
      </c>
      <c r="B9" t="s">
        <v>428</v>
      </c>
    </row>
    <row r="10" spans="1:2">
      <c r="A10" t="s">
        <v>418</v>
      </c>
      <c r="B10" t="s">
        <v>489</v>
      </c>
    </row>
    <row r="11" spans="1:2">
      <c r="A11" t="s">
        <v>762</v>
      </c>
      <c r="B11" t="s">
        <v>429</v>
      </c>
    </row>
    <row r="12" spans="1:2">
      <c r="A12" t="s">
        <v>763</v>
      </c>
      <c r="B12" t="s">
        <v>430</v>
      </c>
    </row>
    <row r="13" spans="1:2">
      <c r="A13" t="s">
        <v>749</v>
      </c>
      <c r="B13" t="s">
        <v>431</v>
      </c>
    </row>
    <row r="14" spans="1:2">
      <c r="A14" t="s">
        <v>750</v>
      </c>
      <c r="B14" t="s">
        <v>335</v>
      </c>
    </row>
    <row r="15" spans="1:2">
      <c r="A15" t="s">
        <v>751</v>
      </c>
      <c r="B15" t="s">
        <v>61</v>
      </c>
    </row>
    <row r="16" spans="1:2">
      <c r="A16" t="s">
        <v>752</v>
      </c>
      <c r="B16" t="s">
        <v>387</v>
      </c>
    </row>
    <row r="17" spans="1:2">
      <c r="A17" t="s">
        <v>753</v>
      </c>
      <c r="B17" t="s">
        <v>440</v>
      </c>
    </row>
    <row r="18" spans="1:2">
      <c r="A18" t="s">
        <v>754</v>
      </c>
      <c r="B18" t="s">
        <v>250</v>
      </c>
    </row>
    <row r="19" spans="1:2">
      <c r="A19" t="s">
        <v>755</v>
      </c>
      <c r="B19" t="s">
        <v>74</v>
      </c>
    </row>
    <row r="20" spans="1:2">
      <c r="A20" t="s">
        <v>756</v>
      </c>
      <c r="B20" t="s">
        <v>63</v>
      </c>
    </row>
    <row r="21" spans="1:2">
      <c r="A21" t="s">
        <v>757</v>
      </c>
      <c r="B21" t="s">
        <v>75</v>
      </c>
    </row>
    <row r="22" spans="1:2">
      <c r="A22" t="s">
        <v>758</v>
      </c>
      <c r="B22" t="s">
        <v>432</v>
      </c>
    </row>
    <row r="23" spans="1:2">
      <c r="A23" t="s">
        <v>759</v>
      </c>
      <c r="B23" t="s">
        <v>73</v>
      </c>
    </row>
    <row r="24" spans="1:2">
      <c r="A24" t="s">
        <v>760</v>
      </c>
      <c r="B24" t="s">
        <v>62</v>
      </c>
    </row>
    <row r="25" spans="1:2">
      <c r="A25" t="s">
        <v>600</v>
      </c>
      <c r="B25" t="s">
        <v>64</v>
      </c>
    </row>
    <row r="26" spans="1:2">
      <c r="A26" t="s">
        <v>601</v>
      </c>
      <c r="B26" t="s">
        <v>385</v>
      </c>
    </row>
    <row r="27" spans="1:2">
      <c r="A27" t="s">
        <v>510</v>
      </c>
      <c r="B27" t="s">
        <v>14</v>
      </c>
    </row>
    <row r="28" spans="1:2">
      <c r="A28" t="s">
        <v>420</v>
      </c>
      <c r="B28" t="s">
        <v>82</v>
      </c>
    </row>
    <row r="29" spans="1:2">
      <c r="A29" t="s">
        <v>509</v>
      </c>
      <c r="B29" t="s">
        <v>15</v>
      </c>
    </row>
    <row r="30" spans="1:2">
      <c r="A30" t="s">
        <v>419</v>
      </c>
      <c r="B30" t="s">
        <v>577</v>
      </c>
    </row>
    <row r="31" spans="1:2">
      <c r="A31" t="s">
        <v>585</v>
      </c>
      <c r="B31" t="s">
        <v>433</v>
      </c>
    </row>
    <row r="32" spans="1:2">
      <c r="A32" t="s">
        <v>487</v>
      </c>
      <c r="B32" t="s">
        <v>180</v>
      </c>
    </row>
    <row r="33" spans="1:2">
      <c r="A33" t="s">
        <v>421</v>
      </c>
      <c r="B33" t="s">
        <v>511</v>
      </c>
    </row>
    <row r="34" spans="1:2">
      <c r="A34" t="s">
        <v>422</v>
      </c>
      <c r="B34" t="s">
        <v>490</v>
      </c>
    </row>
    <row r="35" spans="1:2">
      <c r="A35" t="s">
        <v>423</v>
      </c>
      <c r="B35" t="s">
        <v>336</v>
      </c>
    </row>
    <row r="36" spans="1:2">
      <c r="A36" t="s">
        <v>424</v>
      </c>
      <c r="B36" t="s">
        <v>279</v>
      </c>
    </row>
    <row r="37" spans="1:2">
      <c r="A37" t="s">
        <v>425</v>
      </c>
      <c r="B37" t="s">
        <v>334</v>
      </c>
    </row>
    <row r="38" spans="1:2">
      <c r="A38"/>
      <c r="B38" t="s">
        <v>199</v>
      </c>
    </row>
    <row r="39" spans="1:2">
      <c r="A39"/>
      <c r="B39" t="s">
        <v>181</v>
      </c>
    </row>
    <row r="40" spans="1:2">
      <c r="A40"/>
      <c r="B40" t="s">
        <v>178</v>
      </c>
    </row>
    <row r="41" spans="1:2">
      <c r="A41"/>
      <c r="B41" t="s">
        <v>221</v>
      </c>
    </row>
    <row r="42" spans="1:2">
      <c r="A42"/>
      <c r="B42" t="s">
        <v>179</v>
      </c>
    </row>
    <row r="43" spans="1:2">
      <c r="A43"/>
      <c r="B43"/>
    </row>
    <row r="44" spans="1:2">
      <c r="A44"/>
      <c r="B44"/>
    </row>
    <row r="45" spans="1:2">
      <c r="A45"/>
      <c r="B45"/>
    </row>
    <row r="46" spans="1:2">
      <c r="A46"/>
      <c r="B46"/>
    </row>
    <row r="47" spans="1:2">
      <c r="A47"/>
      <c r="B47"/>
    </row>
    <row r="48" spans="1:2">
      <c r="A48"/>
      <c r="B48"/>
    </row>
    <row r="49" spans="1:2">
      <c r="A49"/>
      <c r="B49"/>
    </row>
    <row r="50" spans="1:2">
      <c r="A50"/>
      <c r="B50"/>
    </row>
    <row r="51" spans="1:2">
      <c r="A51"/>
      <c r="B51"/>
    </row>
    <row r="52" spans="1:2">
      <c r="A52"/>
      <c r="B52"/>
    </row>
    <row r="53" spans="1:2">
      <c r="A53"/>
      <c r="B53"/>
    </row>
    <row r="54" spans="1:2">
      <c r="A54"/>
      <c r="B54"/>
    </row>
    <row r="55" spans="1:2">
      <c r="A55"/>
      <c r="B55"/>
    </row>
    <row r="56" spans="1:2">
      <c r="A56"/>
      <c r="B56"/>
    </row>
    <row r="57" spans="1:2">
      <c r="A57"/>
      <c r="B57"/>
    </row>
    <row r="58" spans="1:2">
      <c r="A58"/>
      <c r="B58"/>
    </row>
    <row r="59" spans="1:2">
      <c r="A59"/>
      <c r="B59"/>
    </row>
    <row r="60" spans="1:2">
      <c r="A60"/>
      <c r="B60"/>
    </row>
    <row r="61" spans="1:2">
      <c r="A61"/>
      <c r="B61"/>
    </row>
    <row r="62" spans="1:2">
      <c r="A62"/>
      <c r="B62"/>
    </row>
    <row r="63" spans="1:2">
      <c r="A63"/>
      <c r="B63"/>
    </row>
    <row r="64" spans="1:2">
      <c r="A64"/>
      <c r="B64"/>
    </row>
    <row r="65" spans="1:2">
      <c r="A65"/>
      <c r="B65"/>
    </row>
    <row r="66" spans="1:2">
      <c r="A66"/>
      <c r="B66"/>
    </row>
    <row r="67" spans="1:2">
      <c r="A67"/>
      <c r="B67"/>
    </row>
    <row r="68" spans="1:2">
      <c r="A68"/>
      <c r="B68"/>
    </row>
    <row r="69" spans="1:2">
      <c r="A69"/>
      <c r="B69"/>
    </row>
    <row r="70" spans="1:2">
      <c r="A70"/>
      <c r="B70"/>
    </row>
    <row r="71" spans="1:2">
      <c r="A71"/>
      <c r="B71"/>
    </row>
    <row r="72" spans="1:2">
      <c r="A72"/>
      <c r="B72"/>
    </row>
    <row r="73" spans="1:2">
      <c r="A73"/>
      <c r="B73"/>
    </row>
    <row r="74" spans="1:2">
      <c r="A74"/>
      <c r="B74"/>
    </row>
    <row r="75" spans="1:2">
      <c r="A75"/>
      <c r="B75"/>
    </row>
    <row r="76" spans="1:2">
      <c r="A76"/>
      <c r="B76"/>
    </row>
    <row r="77" spans="1:2">
      <c r="A77"/>
      <c r="B77"/>
    </row>
    <row r="78" spans="1:2">
      <c r="A78"/>
      <c r="B78"/>
    </row>
    <row r="79" spans="1:2">
      <c r="A79"/>
      <c r="B79"/>
    </row>
    <row r="80" spans="1:2">
      <c r="A80"/>
      <c r="B80"/>
    </row>
    <row r="81" spans="1:2">
      <c r="A81"/>
      <c r="B81"/>
    </row>
    <row r="82" spans="1:2">
      <c r="A82"/>
      <c r="B82"/>
    </row>
    <row r="83" spans="1:2">
      <c r="A83"/>
      <c r="B83"/>
    </row>
    <row r="84" spans="1:2">
      <c r="A84"/>
      <c r="B84"/>
    </row>
    <row r="85" spans="1:2">
      <c r="A85"/>
      <c r="B85"/>
    </row>
    <row r="86" spans="1:2">
      <c r="A86"/>
      <c r="B86"/>
    </row>
    <row r="87" spans="1:2">
      <c r="A87"/>
      <c r="B87"/>
    </row>
    <row r="88" spans="1:2">
      <c r="A88"/>
      <c r="B88"/>
    </row>
    <row r="89" spans="1:2">
      <c r="A89"/>
      <c r="B89"/>
    </row>
    <row r="90" spans="1:2">
      <c r="A90"/>
      <c r="B90"/>
    </row>
    <row r="91" spans="1:2">
      <c r="A91"/>
      <c r="B91"/>
    </row>
    <row r="92" spans="1:2">
      <c r="A92"/>
      <c r="B92"/>
    </row>
    <row r="93" spans="1:2">
      <c r="A93"/>
      <c r="B93"/>
    </row>
    <row r="94" spans="1:2">
      <c r="A94"/>
      <c r="B94"/>
    </row>
    <row r="95" spans="1:2">
      <c r="A95"/>
      <c r="B95"/>
    </row>
    <row r="96" spans="1:2">
      <c r="A96"/>
      <c r="B96"/>
    </row>
    <row r="97" spans="1:2">
      <c r="A97"/>
      <c r="B97"/>
    </row>
    <row r="98" spans="1:2">
      <c r="A98"/>
      <c r="B98"/>
    </row>
    <row r="99" spans="1:2">
      <c r="A99"/>
      <c r="B99"/>
    </row>
    <row r="100" spans="1:2">
      <c r="A100"/>
      <c r="B100"/>
    </row>
    <row r="101" spans="1:2">
      <c r="A101"/>
      <c r="B101"/>
    </row>
    <row r="102" spans="1:2">
      <c r="A102"/>
      <c r="B102"/>
    </row>
    <row r="103" spans="1:2">
      <c r="A103"/>
      <c r="B103"/>
    </row>
    <row r="104" spans="1:2">
      <c r="A104"/>
      <c r="B104"/>
    </row>
    <row r="105" spans="1:2">
      <c r="A105"/>
      <c r="B105"/>
    </row>
    <row r="106" spans="1:2">
      <c r="A106"/>
      <c r="B106"/>
    </row>
    <row r="107" spans="1:2">
      <c r="A107"/>
      <c r="B107"/>
    </row>
    <row r="108" spans="1:2">
      <c r="A108"/>
      <c r="B108"/>
    </row>
    <row r="109" spans="1:2">
      <c r="A109"/>
      <c r="B109"/>
    </row>
    <row r="110" spans="1:2">
      <c r="A110"/>
      <c r="B110"/>
    </row>
    <row r="111" spans="1:2">
      <c r="A111"/>
      <c r="B111"/>
    </row>
    <row r="112" spans="1:2">
      <c r="A112"/>
      <c r="B112"/>
    </row>
    <row r="113" spans="1:2">
      <c r="A113"/>
      <c r="B113"/>
    </row>
    <row r="114" spans="1:2">
      <c r="A114"/>
      <c r="B114"/>
    </row>
    <row r="115" spans="1:2">
      <c r="A115"/>
      <c r="B115"/>
    </row>
    <row r="116" spans="1:2">
      <c r="A116"/>
      <c r="B116"/>
    </row>
    <row r="117" spans="1:2">
      <c r="A117"/>
      <c r="B117"/>
    </row>
    <row r="118" spans="1:2">
      <c r="A118"/>
      <c r="B118"/>
    </row>
    <row r="119" spans="1:2">
      <c r="A119"/>
      <c r="B119"/>
    </row>
    <row r="120" spans="1:2">
      <c r="A120"/>
      <c r="B120"/>
    </row>
    <row r="121" spans="1:2">
      <c r="A121"/>
      <c r="B121"/>
    </row>
    <row r="122" spans="1:2">
      <c r="A122"/>
      <c r="B122"/>
    </row>
    <row r="123" spans="1:2">
      <c r="A123"/>
      <c r="B123"/>
    </row>
    <row r="124" spans="1:2">
      <c r="A124"/>
      <c r="B124"/>
    </row>
    <row r="125" spans="1:2">
      <c r="A125"/>
      <c r="B125"/>
    </row>
    <row r="126" spans="1:2">
      <c r="A126"/>
      <c r="B126"/>
    </row>
    <row r="127" spans="1:2">
      <c r="A127"/>
      <c r="B127"/>
    </row>
    <row r="128" spans="1:2">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c r="B205"/>
    </row>
    <row r="206" spans="1:2">
      <c r="A206"/>
      <c r="B206"/>
    </row>
    <row r="207" spans="1:2">
      <c r="A207"/>
      <c r="B207"/>
    </row>
    <row r="208" spans="1:2">
      <c r="A208"/>
      <c r="B208"/>
    </row>
    <row r="209" spans="1:2">
      <c r="A209"/>
      <c r="B209"/>
    </row>
    <row r="210" spans="1:2">
      <c r="A210"/>
      <c r="B210"/>
    </row>
    <row r="211" spans="1:2">
      <c r="A211"/>
      <c r="B211"/>
    </row>
    <row r="212" spans="1:2">
      <c r="A212"/>
      <c r="B212"/>
    </row>
    <row r="213" spans="1:2">
      <c r="A213"/>
      <c r="B213"/>
    </row>
    <row r="214" spans="1:2">
      <c r="A214"/>
      <c r="B214"/>
    </row>
    <row r="215" spans="1:2">
      <c r="A215"/>
      <c r="B215"/>
    </row>
    <row r="216" spans="1:2">
      <c r="A216"/>
      <c r="B216"/>
    </row>
    <row r="217" spans="1:2">
      <c r="A217"/>
      <c r="B217"/>
    </row>
    <row r="218" spans="1:2">
      <c r="A218"/>
      <c r="B218"/>
    </row>
    <row r="219" spans="1:2">
      <c r="A219"/>
      <c r="B219"/>
    </row>
    <row r="220" spans="1:2">
      <c r="A220"/>
      <c r="B220"/>
    </row>
    <row r="221" spans="1:2">
      <c r="A221"/>
      <c r="B221"/>
    </row>
    <row r="222" spans="1:2">
      <c r="A222"/>
      <c r="B222"/>
    </row>
    <row r="223" spans="1:2">
      <c r="A223"/>
      <c r="B223"/>
    </row>
    <row r="224" spans="1:2">
      <c r="A224"/>
      <c r="B224"/>
    </row>
    <row r="225" spans="1:2">
      <c r="A225"/>
      <c r="B225"/>
    </row>
    <row r="226" spans="1:2">
      <c r="A226"/>
      <c r="B226"/>
    </row>
    <row r="227" spans="1:2">
      <c r="A227"/>
      <c r="B227"/>
    </row>
    <row r="228" spans="1:2">
      <c r="A228"/>
      <c r="B228"/>
    </row>
    <row r="229" spans="1:2">
      <c r="A229"/>
      <c r="B229"/>
    </row>
    <row r="230" spans="1:2">
      <c r="A230"/>
      <c r="B230"/>
    </row>
    <row r="231" spans="1:2">
      <c r="A231"/>
      <c r="B231"/>
    </row>
    <row r="232" spans="1:2">
      <c r="A232"/>
      <c r="B232"/>
    </row>
    <row r="233" spans="1:2">
      <c r="A233"/>
      <c r="B233"/>
    </row>
    <row r="234" spans="1:2">
      <c r="A234"/>
      <c r="B234"/>
    </row>
    <row r="235" spans="1:2">
      <c r="A235"/>
      <c r="B235"/>
    </row>
    <row r="236" spans="1:2">
      <c r="A236"/>
      <c r="B236"/>
    </row>
    <row r="237" spans="1:2">
      <c r="A237"/>
      <c r="B237"/>
    </row>
    <row r="238" spans="1:2">
      <c r="A238"/>
      <c r="B238"/>
    </row>
    <row r="239" spans="1:2">
      <c r="A239"/>
      <c r="B239"/>
    </row>
  </sheetData>
  <sheetProtection formatColumns="0" formatRows="0"/>
  <phoneticPr fontId="13" type="noConversion"/>
  <pageMargins left="0.75" right="0.75" top="1" bottom="1" header="0.5" footer="0.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vert">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struction">
    <tabColor indexed="47"/>
  </sheetPr>
  <dimension ref="A1"/>
  <sheetViews>
    <sheetView showGridLines="0" workbookViewId="0"/>
  </sheetViews>
  <sheetFormatPr defaultRowHeight="11.25"/>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gion">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estr">
    <tabColor indexed="47"/>
  </sheetPr>
  <dimension ref="A1:A19"/>
  <sheetViews>
    <sheetView showGridLines="0" zoomScaleNormal="100" workbookViewId="0"/>
  </sheetViews>
  <sheetFormatPr defaultRowHeight="11.25"/>
  <cols>
    <col min="1" max="1" width="49.140625" customWidth="1"/>
  </cols>
  <sheetData>
    <row r="1" spans="1:1" ht="12">
      <c r="A1" s="15"/>
    </row>
    <row r="2" spans="1:1" ht="12">
      <c r="A2" s="15"/>
    </row>
    <row r="3" spans="1:1" ht="12">
      <c r="A3" s="15"/>
    </row>
    <row r="4" spans="1:1" ht="12">
      <c r="A4" s="15"/>
    </row>
    <row r="5" spans="1:1" ht="12">
      <c r="A5" s="15"/>
    </row>
    <row r="6" spans="1:1" ht="12">
      <c r="A6" s="15"/>
    </row>
    <row r="7" spans="1:1" ht="12">
      <c r="A7" s="15"/>
    </row>
    <row r="8" spans="1:1" ht="12">
      <c r="A8" s="15"/>
    </row>
    <row r="9" spans="1:1" ht="12">
      <c r="A9" s="15"/>
    </row>
    <row r="10" spans="1:1" ht="12">
      <c r="A10" s="15"/>
    </row>
    <row r="11" spans="1:1" ht="12">
      <c r="A11" s="15"/>
    </row>
    <row r="12" spans="1:1" ht="12">
      <c r="A12" s="15"/>
    </row>
    <row r="13" spans="1:1" ht="12">
      <c r="A13" s="15"/>
    </row>
    <row r="14" spans="1:1" ht="12">
      <c r="A14" s="15"/>
    </row>
    <row r="15" spans="1:1" ht="12">
      <c r="A15" s="15"/>
    </row>
    <row r="16" spans="1:1" ht="12">
      <c r="A16" s="15"/>
    </row>
    <row r="17" spans="1:1" ht="12">
      <c r="A17" s="15"/>
    </row>
    <row r="18" spans="1:1" ht="12">
      <c r="A18" s="15"/>
    </row>
    <row r="19" spans="1:1" ht="12">
      <c r="A19" s="15"/>
    </row>
  </sheetData>
  <sheetProtection formatColumns="0" formatRows="0"/>
  <phoneticPr fontId="13" type="noConversion"/>
  <pageMargins left="0.75" right="0.75" top="1" bottom="1" header="0.5" footer="0.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
    <tabColor indexed="47"/>
  </sheetPr>
  <dimension ref="A1"/>
  <sheetViews>
    <sheetView showGridLines="0" zoomScaleNormal="100" workbookViewId="0"/>
  </sheetViews>
  <sheetFormatPr defaultRowHeight="11.25"/>
  <cols>
    <col min="1" max="1" width="9.140625" style="16"/>
    <col min="2" max="16384" width="9.140625" style="17"/>
  </cols>
  <sheetData/>
  <sheetProtection formatColumns="0" formatRows="0"/>
  <phoneticPr fontId="10" type="noConversion"/>
  <pageMargins left="0.75" right="0.75" top="1" bottom="1" header="0.5" footer="0.5"/>
  <pageSetup paperSize="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Main">
    <tabColor indexed="47"/>
  </sheetPr>
  <dimension ref="AA1:AJ1"/>
  <sheetViews>
    <sheetView showGridLines="0" zoomScaleNormal="100" workbookViewId="0"/>
  </sheetViews>
  <sheetFormatPr defaultRowHeight="11.25"/>
  <cols>
    <col min="1" max="26" width="9.140625" style="8"/>
    <col min="27" max="36" width="9.140625" style="9"/>
    <col min="37" max="16384" width="9.140625" style="8"/>
  </cols>
  <sheetData/>
  <sheetProtection formatColumns="0" formatRows="0"/>
  <phoneticPr fontId="14" type="noConversion"/>
  <pageMargins left="0.75" right="0.75" top="1" bottom="1" header="0.5" footer="0.5"/>
  <pageSetup paperSize="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ORG">
    <tabColor indexed="47"/>
  </sheetPr>
  <dimension ref="A1:J103"/>
  <sheetViews>
    <sheetView showGridLines="0" zoomScaleNormal="100" workbookViewId="0"/>
  </sheetViews>
  <sheetFormatPr defaultRowHeight="11.25"/>
  <cols>
    <col min="1" max="2" width="9.140625" style="5"/>
    <col min="3" max="3" width="20.7109375" style="5" customWidth="1"/>
    <col min="4" max="4" width="25.140625" style="5" customWidth="1"/>
    <col min="5" max="16384" width="9.140625" style="5"/>
  </cols>
  <sheetData>
    <row r="1" spans="1:10">
      <c r="A1" s="5" t="s">
        <v>1119</v>
      </c>
      <c r="B1" s="5" t="s">
        <v>1136</v>
      </c>
      <c r="C1" s="5" t="s">
        <v>1137</v>
      </c>
      <c r="D1" s="5" t="s">
        <v>1138</v>
      </c>
      <c r="E1" s="5" t="s">
        <v>1139</v>
      </c>
      <c r="F1" s="5" t="s">
        <v>1140</v>
      </c>
      <c r="G1" s="5" t="s">
        <v>1141</v>
      </c>
      <c r="H1" s="5" t="s">
        <v>1142</v>
      </c>
      <c r="I1" s="5" t="s">
        <v>1143</v>
      </c>
    </row>
    <row r="2" spans="1:10">
      <c r="A2" s="5">
        <v>1</v>
      </c>
      <c r="B2" s="5" t="s">
        <v>1144</v>
      </c>
      <c r="C2" s="5" t="s">
        <v>94</v>
      </c>
      <c r="D2" s="5" t="s">
        <v>1145</v>
      </c>
      <c r="E2" s="5" t="s">
        <v>1512</v>
      </c>
      <c r="F2" s="5" t="s">
        <v>1146</v>
      </c>
      <c r="G2" s="5" t="s">
        <v>1147</v>
      </c>
      <c r="J2" s="5" t="s">
        <v>1487</v>
      </c>
    </row>
    <row r="3" spans="1:10">
      <c r="A3" s="5">
        <v>2</v>
      </c>
      <c r="B3" s="5" t="s">
        <v>1144</v>
      </c>
      <c r="C3" s="5" t="s">
        <v>94</v>
      </c>
      <c r="E3" s="5" t="s">
        <v>1513</v>
      </c>
      <c r="F3" s="5" t="s">
        <v>1514</v>
      </c>
      <c r="G3" s="5" t="s">
        <v>1186</v>
      </c>
      <c r="J3" s="5" t="s">
        <v>1487</v>
      </c>
    </row>
    <row r="4" spans="1:10">
      <c r="A4" s="5">
        <v>3</v>
      </c>
      <c r="B4" s="5" t="s">
        <v>1144</v>
      </c>
      <c r="C4" s="5" t="s">
        <v>94</v>
      </c>
      <c r="D4" s="5" t="s">
        <v>1148</v>
      </c>
      <c r="E4" s="5" t="s">
        <v>1149</v>
      </c>
      <c r="F4" s="5" t="s">
        <v>1150</v>
      </c>
      <c r="G4" s="5" t="s">
        <v>1151</v>
      </c>
      <c r="I4" s="5" t="s">
        <v>1152</v>
      </c>
      <c r="J4" s="5" t="s">
        <v>1487</v>
      </c>
    </row>
    <row r="5" spans="1:10">
      <c r="A5" s="5">
        <v>4</v>
      </c>
      <c r="B5" s="5" t="s">
        <v>1144</v>
      </c>
      <c r="C5" s="5" t="s">
        <v>94</v>
      </c>
      <c r="D5" s="5" t="s">
        <v>1153</v>
      </c>
      <c r="E5" s="5" t="s">
        <v>1154</v>
      </c>
      <c r="F5" s="5" t="s">
        <v>1155</v>
      </c>
      <c r="G5" s="5" t="s">
        <v>1156</v>
      </c>
      <c r="J5" s="5" t="s">
        <v>1487</v>
      </c>
    </row>
    <row r="6" spans="1:10">
      <c r="A6" s="5">
        <v>5</v>
      </c>
      <c r="B6" s="5" t="s">
        <v>1144</v>
      </c>
      <c r="C6" s="5" t="s">
        <v>94</v>
      </c>
      <c r="D6" s="5" t="s">
        <v>1157</v>
      </c>
      <c r="E6" s="5" t="s">
        <v>1158</v>
      </c>
      <c r="F6" s="5" t="s">
        <v>1159</v>
      </c>
      <c r="G6" s="5" t="s">
        <v>1160</v>
      </c>
      <c r="J6" s="5" t="s">
        <v>1487</v>
      </c>
    </row>
    <row r="7" spans="1:10">
      <c r="A7" s="5">
        <v>6</v>
      </c>
      <c r="B7" s="5" t="s">
        <v>1144</v>
      </c>
      <c r="C7" s="5" t="s">
        <v>94</v>
      </c>
      <c r="D7" s="5" t="s">
        <v>1161</v>
      </c>
      <c r="E7" s="5" t="s">
        <v>1162</v>
      </c>
      <c r="F7" s="5" t="s">
        <v>1163</v>
      </c>
      <c r="G7" s="5" t="s">
        <v>1164</v>
      </c>
      <c r="J7" s="5" t="s">
        <v>1487</v>
      </c>
    </row>
    <row r="8" spans="1:10">
      <c r="A8" s="5">
        <v>7</v>
      </c>
      <c r="B8" s="5" t="s">
        <v>1144</v>
      </c>
      <c r="C8" s="5" t="s">
        <v>94</v>
      </c>
      <c r="D8" s="5" t="s">
        <v>1165</v>
      </c>
      <c r="E8" s="5" t="s">
        <v>1166</v>
      </c>
      <c r="F8" s="5" t="s">
        <v>1167</v>
      </c>
      <c r="G8" s="5" t="s">
        <v>1168</v>
      </c>
      <c r="J8" s="5" t="s">
        <v>1487</v>
      </c>
    </row>
    <row r="9" spans="1:10">
      <c r="A9" s="5">
        <v>8</v>
      </c>
      <c r="B9" s="5" t="s">
        <v>1144</v>
      </c>
      <c r="C9" s="5" t="s">
        <v>94</v>
      </c>
      <c r="D9" s="5" t="s">
        <v>1169</v>
      </c>
      <c r="E9" s="5" t="s">
        <v>1170</v>
      </c>
      <c r="F9" s="5" t="s">
        <v>1171</v>
      </c>
      <c r="G9" s="5" t="s">
        <v>1151</v>
      </c>
      <c r="J9" s="5" t="s">
        <v>1487</v>
      </c>
    </row>
    <row r="10" spans="1:10">
      <c r="A10" s="5">
        <v>9</v>
      </c>
      <c r="B10" s="5" t="s">
        <v>1144</v>
      </c>
      <c r="C10" s="5" t="s">
        <v>94</v>
      </c>
      <c r="D10" s="5" t="s">
        <v>1172</v>
      </c>
      <c r="E10" s="5" t="s">
        <v>1173</v>
      </c>
      <c r="F10" s="5" t="s">
        <v>1174</v>
      </c>
      <c r="G10" s="5" t="s">
        <v>1151</v>
      </c>
      <c r="J10" s="5" t="s">
        <v>1487</v>
      </c>
    </row>
    <row r="11" spans="1:10">
      <c r="A11" s="5">
        <v>10</v>
      </c>
      <c r="B11" s="5" t="s">
        <v>1144</v>
      </c>
      <c r="C11" s="5" t="s">
        <v>94</v>
      </c>
      <c r="D11" s="5" t="s">
        <v>1175</v>
      </c>
      <c r="E11" s="5" t="s">
        <v>1176</v>
      </c>
      <c r="F11" s="5" t="s">
        <v>1177</v>
      </c>
      <c r="G11" s="5" t="s">
        <v>1178</v>
      </c>
      <c r="J11" s="5" t="s">
        <v>1487</v>
      </c>
    </row>
    <row r="12" spans="1:10">
      <c r="A12" s="5">
        <v>11</v>
      </c>
      <c r="B12" s="5" t="s">
        <v>1144</v>
      </c>
      <c r="C12" s="5" t="s">
        <v>94</v>
      </c>
      <c r="D12" s="5" t="s">
        <v>1179</v>
      </c>
      <c r="E12" s="5" t="s">
        <v>1180</v>
      </c>
      <c r="F12" s="5" t="s">
        <v>1181</v>
      </c>
      <c r="G12" s="5" t="s">
        <v>1182</v>
      </c>
      <c r="J12" s="5" t="s">
        <v>1487</v>
      </c>
    </row>
    <row r="13" spans="1:10">
      <c r="A13" s="5">
        <v>12</v>
      </c>
      <c r="B13" s="5" t="s">
        <v>1144</v>
      </c>
      <c r="C13" s="5" t="s">
        <v>94</v>
      </c>
      <c r="D13" s="5" t="s">
        <v>1183</v>
      </c>
      <c r="E13" s="5" t="s">
        <v>1184</v>
      </c>
      <c r="F13" s="5" t="s">
        <v>1185</v>
      </c>
      <c r="G13" s="5" t="s">
        <v>1186</v>
      </c>
      <c r="J13" s="5" t="s">
        <v>1487</v>
      </c>
    </row>
    <row r="14" spans="1:10">
      <c r="A14" s="5">
        <v>13</v>
      </c>
      <c r="B14" s="5" t="s">
        <v>1144</v>
      </c>
      <c r="C14" s="5" t="s">
        <v>94</v>
      </c>
      <c r="D14" s="5" t="s">
        <v>1187</v>
      </c>
      <c r="E14" s="5" t="s">
        <v>1188</v>
      </c>
      <c r="F14" s="5" t="s">
        <v>1189</v>
      </c>
      <c r="G14" s="5" t="s">
        <v>1168</v>
      </c>
      <c r="J14" s="5" t="s">
        <v>1487</v>
      </c>
    </row>
    <row r="15" spans="1:10">
      <c r="A15" s="5">
        <v>14</v>
      </c>
      <c r="B15" s="5" t="s">
        <v>1144</v>
      </c>
      <c r="C15" s="5" t="s">
        <v>94</v>
      </c>
      <c r="D15" s="5" t="s">
        <v>1190</v>
      </c>
      <c r="E15" s="5" t="s">
        <v>1191</v>
      </c>
      <c r="F15" s="5" t="s">
        <v>1192</v>
      </c>
      <c r="G15" s="5" t="s">
        <v>1193</v>
      </c>
      <c r="J15" s="5" t="s">
        <v>1487</v>
      </c>
    </row>
    <row r="16" spans="1:10">
      <c r="A16" s="5">
        <v>15</v>
      </c>
      <c r="B16" s="5" t="s">
        <v>1144</v>
      </c>
      <c r="C16" s="5" t="s">
        <v>94</v>
      </c>
      <c r="D16" s="5" t="s">
        <v>1194</v>
      </c>
      <c r="E16" s="5" t="s">
        <v>1195</v>
      </c>
      <c r="F16" s="5" t="s">
        <v>1196</v>
      </c>
      <c r="G16" s="5" t="s">
        <v>1197</v>
      </c>
      <c r="J16" s="5" t="s">
        <v>1487</v>
      </c>
    </row>
    <row r="17" spans="1:10">
      <c r="A17" s="5">
        <v>16</v>
      </c>
      <c r="B17" s="5" t="s">
        <v>1144</v>
      </c>
      <c r="C17" s="5" t="s">
        <v>94</v>
      </c>
      <c r="D17" s="5" t="s">
        <v>1198</v>
      </c>
      <c r="E17" s="5" t="s">
        <v>1199</v>
      </c>
      <c r="F17" s="5" t="s">
        <v>1200</v>
      </c>
      <c r="G17" s="5" t="s">
        <v>1197</v>
      </c>
      <c r="J17" s="5" t="s">
        <v>1487</v>
      </c>
    </row>
    <row r="18" spans="1:10">
      <c r="A18" s="5">
        <v>17</v>
      </c>
      <c r="B18" s="5" t="s">
        <v>1144</v>
      </c>
      <c r="C18" s="5" t="s">
        <v>94</v>
      </c>
      <c r="D18" s="5" t="s">
        <v>1201</v>
      </c>
      <c r="E18" s="5" t="s">
        <v>1202</v>
      </c>
      <c r="F18" s="5" t="s">
        <v>1203</v>
      </c>
      <c r="G18" s="5" t="s">
        <v>1204</v>
      </c>
      <c r="J18" s="5" t="s">
        <v>1487</v>
      </c>
    </row>
    <row r="19" spans="1:10">
      <c r="A19" s="5">
        <v>18</v>
      </c>
      <c r="B19" s="5" t="s">
        <v>1144</v>
      </c>
      <c r="C19" s="5" t="s">
        <v>94</v>
      </c>
      <c r="D19" s="5" t="s">
        <v>1205</v>
      </c>
      <c r="E19" s="5" t="s">
        <v>1206</v>
      </c>
      <c r="F19" s="5" t="s">
        <v>1207</v>
      </c>
      <c r="G19" s="5" t="s">
        <v>1197</v>
      </c>
      <c r="J19" s="5" t="s">
        <v>1487</v>
      </c>
    </row>
    <row r="20" spans="1:10">
      <c r="A20" s="5">
        <v>19</v>
      </c>
      <c r="B20" s="5" t="s">
        <v>1144</v>
      </c>
      <c r="C20" s="5" t="s">
        <v>94</v>
      </c>
      <c r="D20" s="5" t="s">
        <v>1208</v>
      </c>
      <c r="E20" s="5" t="s">
        <v>1209</v>
      </c>
      <c r="F20" s="5" t="s">
        <v>1210</v>
      </c>
      <c r="G20" s="5" t="s">
        <v>1211</v>
      </c>
      <c r="H20" s="5" t="s">
        <v>1212</v>
      </c>
      <c r="J20" s="5" t="s">
        <v>1487</v>
      </c>
    </row>
    <row r="21" spans="1:10">
      <c r="A21" s="5">
        <v>20</v>
      </c>
      <c r="B21" s="5" t="s">
        <v>1144</v>
      </c>
      <c r="C21" s="5" t="s">
        <v>94</v>
      </c>
      <c r="D21" s="5" t="s">
        <v>1213</v>
      </c>
      <c r="E21" s="5" t="s">
        <v>1214</v>
      </c>
      <c r="F21" s="5" t="s">
        <v>1215</v>
      </c>
      <c r="G21" s="5" t="s">
        <v>1216</v>
      </c>
      <c r="J21" s="5" t="s">
        <v>1487</v>
      </c>
    </row>
    <row r="22" spans="1:10">
      <c r="A22" s="5">
        <v>21</v>
      </c>
      <c r="B22" s="5" t="s">
        <v>1144</v>
      </c>
      <c r="C22" s="5" t="s">
        <v>94</v>
      </c>
      <c r="D22" s="5" t="s">
        <v>1217</v>
      </c>
      <c r="E22" s="5" t="s">
        <v>1218</v>
      </c>
      <c r="F22" s="5" t="s">
        <v>1219</v>
      </c>
      <c r="G22" s="5" t="s">
        <v>1220</v>
      </c>
      <c r="J22" s="5" t="s">
        <v>1487</v>
      </c>
    </row>
    <row r="23" spans="1:10">
      <c r="A23" s="5">
        <v>22</v>
      </c>
      <c r="B23" s="5" t="s">
        <v>1144</v>
      </c>
      <c r="C23" s="5" t="s">
        <v>94</v>
      </c>
      <c r="D23" s="5" t="s">
        <v>1221</v>
      </c>
      <c r="E23" s="5" t="s">
        <v>1222</v>
      </c>
      <c r="F23" s="5" t="s">
        <v>1223</v>
      </c>
      <c r="G23" s="5" t="s">
        <v>1224</v>
      </c>
      <c r="J23" s="5" t="s">
        <v>1487</v>
      </c>
    </row>
    <row r="24" spans="1:10">
      <c r="A24" s="5">
        <v>23</v>
      </c>
      <c r="B24" s="5" t="s">
        <v>1144</v>
      </c>
      <c r="C24" s="5" t="s">
        <v>94</v>
      </c>
      <c r="D24" s="5" t="s">
        <v>1225</v>
      </c>
      <c r="E24" s="5" t="s">
        <v>1226</v>
      </c>
      <c r="F24" s="5" t="s">
        <v>1223</v>
      </c>
      <c r="G24" s="5" t="s">
        <v>1227</v>
      </c>
      <c r="J24" s="5" t="s">
        <v>1487</v>
      </c>
    </row>
    <row r="25" spans="1:10">
      <c r="A25" s="5">
        <v>24</v>
      </c>
      <c r="B25" s="5" t="s">
        <v>1144</v>
      </c>
      <c r="C25" s="5" t="s">
        <v>94</v>
      </c>
      <c r="D25" s="5" t="s">
        <v>1261</v>
      </c>
      <c r="E25" s="5" t="s">
        <v>1515</v>
      </c>
      <c r="F25" s="5" t="s">
        <v>1262</v>
      </c>
      <c r="G25" s="5" t="s">
        <v>1256</v>
      </c>
      <c r="H25" s="5" t="s">
        <v>1263</v>
      </c>
      <c r="J25" s="5" t="s">
        <v>1487</v>
      </c>
    </row>
    <row r="26" spans="1:10">
      <c r="A26" s="5">
        <v>25</v>
      </c>
      <c r="B26" s="5" t="s">
        <v>1144</v>
      </c>
      <c r="C26" s="5" t="s">
        <v>94</v>
      </c>
      <c r="D26" s="5" t="s">
        <v>1228</v>
      </c>
      <c r="E26" s="5" t="s">
        <v>1229</v>
      </c>
      <c r="F26" s="5" t="s">
        <v>1230</v>
      </c>
      <c r="G26" s="5" t="s">
        <v>1231</v>
      </c>
      <c r="J26" s="5" t="s">
        <v>1487</v>
      </c>
    </row>
    <row r="27" spans="1:10">
      <c r="A27" s="5">
        <v>26</v>
      </c>
      <c r="B27" s="5" t="s">
        <v>1144</v>
      </c>
      <c r="C27" s="5" t="s">
        <v>94</v>
      </c>
      <c r="D27" s="5" t="s">
        <v>1232</v>
      </c>
      <c r="E27" s="5" t="s">
        <v>1233</v>
      </c>
      <c r="F27" s="5" t="s">
        <v>1234</v>
      </c>
      <c r="G27" s="5" t="s">
        <v>1235</v>
      </c>
      <c r="J27" s="5" t="s">
        <v>1487</v>
      </c>
    </row>
    <row r="28" spans="1:10">
      <c r="A28" s="5">
        <v>27</v>
      </c>
      <c r="B28" s="5" t="s">
        <v>1144</v>
      </c>
      <c r="C28" s="5" t="s">
        <v>94</v>
      </c>
      <c r="D28" s="5" t="s">
        <v>1236</v>
      </c>
      <c r="E28" s="5" t="s">
        <v>1237</v>
      </c>
      <c r="F28" s="5" t="s">
        <v>1238</v>
      </c>
      <c r="G28" s="5" t="s">
        <v>1239</v>
      </c>
      <c r="J28" s="5" t="s">
        <v>1487</v>
      </c>
    </row>
    <row r="29" spans="1:10">
      <c r="A29" s="5">
        <v>28</v>
      </c>
      <c r="B29" s="5" t="s">
        <v>1144</v>
      </c>
      <c r="C29" s="5" t="s">
        <v>94</v>
      </c>
      <c r="D29" s="5" t="s">
        <v>1240</v>
      </c>
      <c r="E29" s="5" t="s">
        <v>1241</v>
      </c>
      <c r="F29" s="5" t="s">
        <v>1242</v>
      </c>
      <c r="G29" s="5" t="s">
        <v>1231</v>
      </c>
      <c r="J29" s="5" t="s">
        <v>1487</v>
      </c>
    </row>
    <row r="30" spans="1:10">
      <c r="A30" s="5">
        <v>29</v>
      </c>
      <c r="B30" s="5" t="s">
        <v>1144</v>
      </c>
      <c r="C30" s="5" t="s">
        <v>94</v>
      </c>
      <c r="D30" s="5" t="s">
        <v>1243</v>
      </c>
      <c r="E30" s="5" t="s">
        <v>1244</v>
      </c>
      <c r="F30" s="5" t="s">
        <v>1245</v>
      </c>
      <c r="G30" s="5" t="s">
        <v>1239</v>
      </c>
      <c r="I30" s="5" t="s">
        <v>1516</v>
      </c>
      <c r="J30" s="5" t="s">
        <v>1487</v>
      </c>
    </row>
    <row r="31" spans="1:10">
      <c r="A31" s="5">
        <v>30</v>
      </c>
      <c r="B31" s="5" t="s">
        <v>1144</v>
      </c>
      <c r="C31" s="5" t="s">
        <v>94</v>
      </c>
      <c r="D31" s="5" t="s">
        <v>1246</v>
      </c>
      <c r="E31" s="5" t="s">
        <v>1247</v>
      </c>
      <c r="F31" s="5" t="s">
        <v>1248</v>
      </c>
      <c r="G31" s="5" t="s">
        <v>1216</v>
      </c>
      <c r="J31" s="5" t="s">
        <v>1487</v>
      </c>
    </row>
    <row r="32" spans="1:10">
      <c r="A32" s="5">
        <v>31</v>
      </c>
      <c r="B32" s="5" t="s">
        <v>1144</v>
      </c>
      <c r="C32" s="5" t="s">
        <v>94</v>
      </c>
      <c r="D32" s="5" t="s">
        <v>1249</v>
      </c>
      <c r="E32" s="5" t="s">
        <v>1250</v>
      </c>
      <c r="F32" s="5" t="s">
        <v>1251</v>
      </c>
      <c r="G32" s="5" t="s">
        <v>1216</v>
      </c>
      <c r="H32" s="5" t="s">
        <v>1252</v>
      </c>
      <c r="J32" s="5" t="s">
        <v>1487</v>
      </c>
    </row>
    <row r="33" spans="1:10">
      <c r="A33" s="5">
        <v>32</v>
      </c>
      <c r="B33" s="5" t="s">
        <v>1144</v>
      </c>
      <c r="C33" s="5" t="s">
        <v>94</v>
      </c>
      <c r="D33" s="5" t="s">
        <v>1253</v>
      </c>
      <c r="E33" s="5" t="s">
        <v>1254</v>
      </c>
      <c r="F33" s="5" t="s">
        <v>1255</v>
      </c>
      <c r="G33" s="5" t="s">
        <v>1256</v>
      </c>
      <c r="H33" s="5" t="s">
        <v>1257</v>
      </c>
      <c r="J33" s="5" t="s">
        <v>1487</v>
      </c>
    </row>
    <row r="34" spans="1:10">
      <c r="A34" s="5">
        <v>33</v>
      </c>
      <c r="B34" s="5" t="s">
        <v>1144</v>
      </c>
      <c r="C34" s="5" t="s">
        <v>94</v>
      </c>
      <c r="D34" s="5" t="s">
        <v>1258</v>
      </c>
      <c r="E34" s="5" t="s">
        <v>1259</v>
      </c>
      <c r="F34" s="5" t="s">
        <v>1260</v>
      </c>
      <c r="G34" s="5" t="s">
        <v>1216</v>
      </c>
      <c r="J34" s="5" t="s">
        <v>1487</v>
      </c>
    </row>
    <row r="35" spans="1:10">
      <c r="A35" s="5">
        <v>34</v>
      </c>
      <c r="B35" s="5" t="s">
        <v>1144</v>
      </c>
      <c r="C35" s="5" t="s">
        <v>94</v>
      </c>
      <c r="D35" s="5" t="s">
        <v>1264</v>
      </c>
      <c r="E35" s="5" t="s">
        <v>1265</v>
      </c>
      <c r="F35" s="5" t="s">
        <v>1266</v>
      </c>
      <c r="G35" s="5" t="s">
        <v>1239</v>
      </c>
      <c r="J35" s="5" t="s">
        <v>1487</v>
      </c>
    </row>
    <row r="36" spans="1:10">
      <c r="A36" s="5">
        <v>35</v>
      </c>
      <c r="B36" s="5" t="s">
        <v>1144</v>
      </c>
      <c r="C36" s="5" t="s">
        <v>94</v>
      </c>
      <c r="D36" s="5" t="s">
        <v>1267</v>
      </c>
      <c r="E36" s="5" t="s">
        <v>1268</v>
      </c>
      <c r="F36" s="5" t="s">
        <v>1269</v>
      </c>
      <c r="G36" s="5" t="s">
        <v>1231</v>
      </c>
      <c r="J36" s="5" t="s">
        <v>1487</v>
      </c>
    </row>
    <row r="37" spans="1:10">
      <c r="A37" s="5">
        <v>36</v>
      </c>
      <c r="B37" s="5" t="s">
        <v>1144</v>
      </c>
      <c r="C37" s="5" t="s">
        <v>94</v>
      </c>
      <c r="D37" s="5" t="s">
        <v>1270</v>
      </c>
      <c r="E37" s="5" t="s">
        <v>1271</v>
      </c>
      <c r="F37" s="5" t="s">
        <v>1272</v>
      </c>
      <c r="G37" s="5" t="s">
        <v>1273</v>
      </c>
      <c r="H37" s="5" t="s">
        <v>1274</v>
      </c>
      <c r="J37" s="5" t="s">
        <v>1487</v>
      </c>
    </row>
    <row r="38" spans="1:10">
      <c r="A38" s="5">
        <v>37</v>
      </c>
      <c r="B38" s="5" t="s">
        <v>1144</v>
      </c>
      <c r="C38" s="5" t="s">
        <v>94</v>
      </c>
      <c r="D38" s="5" t="s">
        <v>1275</v>
      </c>
      <c r="E38" s="5" t="s">
        <v>1276</v>
      </c>
      <c r="F38" s="5" t="s">
        <v>1277</v>
      </c>
      <c r="G38" s="5" t="s">
        <v>1273</v>
      </c>
      <c r="J38" s="5" t="s">
        <v>1487</v>
      </c>
    </row>
    <row r="39" spans="1:10">
      <c r="A39" s="5">
        <v>38</v>
      </c>
      <c r="B39" s="5" t="s">
        <v>1144</v>
      </c>
      <c r="C39" s="5" t="s">
        <v>94</v>
      </c>
      <c r="D39" s="5" t="s">
        <v>1278</v>
      </c>
      <c r="E39" s="5" t="s">
        <v>1279</v>
      </c>
      <c r="F39" s="5" t="s">
        <v>1280</v>
      </c>
      <c r="G39" s="5" t="s">
        <v>1239</v>
      </c>
      <c r="I39" s="5" t="s">
        <v>1281</v>
      </c>
      <c r="J39" s="5" t="s">
        <v>1487</v>
      </c>
    </row>
    <row r="40" spans="1:10">
      <c r="A40" s="5">
        <v>39</v>
      </c>
      <c r="B40" s="5" t="s">
        <v>1144</v>
      </c>
      <c r="C40" s="5" t="s">
        <v>94</v>
      </c>
      <c r="D40" s="5" t="s">
        <v>1282</v>
      </c>
      <c r="E40" s="5" t="s">
        <v>1283</v>
      </c>
      <c r="F40" s="5" t="s">
        <v>1284</v>
      </c>
      <c r="G40" s="5" t="s">
        <v>1197</v>
      </c>
      <c r="H40" s="5" t="s">
        <v>1285</v>
      </c>
      <c r="J40" s="5" t="s">
        <v>1487</v>
      </c>
    </row>
    <row r="41" spans="1:10">
      <c r="A41" s="5">
        <v>40</v>
      </c>
      <c r="B41" s="5" t="s">
        <v>1144</v>
      </c>
      <c r="C41" s="5" t="s">
        <v>94</v>
      </c>
      <c r="D41" s="5" t="s">
        <v>1286</v>
      </c>
      <c r="E41" s="5" t="s">
        <v>1287</v>
      </c>
      <c r="F41" s="5" t="s">
        <v>1288</v>
      </c>
      <c r="G41" s="5" t="s">
        <v>1211</v>
      </c>
      <c r="J41" s="5" t="s">
        <v>1487</v>
      </c>
    </row>
    <row r="42" spans="1:10">
      <c r="A42" s="5">
        <v>41</v>
      </c>
      <c r="B42" s="5" t="s">
        <v>1144</v>
      </c>
      <c r="C42" s="5" t="s">
        <v>94</v>
      </c>
      <c r="D42" s="5" t="s">
        <v>1289</v>
      </c>
      <c r="E42" s="5" t="s">
        <v>1290</v>
      </c>
      <c r="F42" s="5" t="s">
        <v>1291</v>
      </c>
      <c r="G42" s="5" t="s">
        <v>1256</v>
      </c>
      <c r="H42" s="5" t="s">
        <v>1292</v>
      </c>
      <c r="I42" s="5" t="s">
        <v>1293</v>
      </c>
      <c r="J42" s="5" t="s">
        <v>1487</v>
      </c>
    </row>
    <row r="43" spans="1:10">
      <c r="A43" s="5">
        <v>42</v>
      </c>
      <c r="B43" s="5" t="s">
        <v>1144</v>
      </c>
      <c r="C43" s="5" t="s">
        <v>94</v>
      </c>
      <c r="D43" s="5" t="s">
        <v>1294</v>
      </c>
      <c r="E43" s="5" t="s">
        <v>1295</v>
      </c>
      <c r="F43" s="5" t="s">
        <v>1296</v>
      </c>
      <c r="G43" s="5" t="s">
        <v>1297</v>
      </c>
      <c r="I43" s="5" t="s">
        <v>1298</v>
      </c>
      <c r="J43" s="5" t="s">
        <v>1487</v>
      </c>
    </row>
    <row r="44" spans="1:10">
      <c r="A44" s="5">
        <v>43</v>
      </c>
      <c r="B44" s="5" t="s">
        <v>1144</v>
      </c>
      <c r="C44" s="5" t="s">
        <v>94</v>
      </c>
      <c r="D44" s="5" t="s">
        <v>1299</v>
      </c>
      <c r="E44" s="5" t="s">
        <v>1300</v>
      </c>
      <c r="F44" s="5" t="s">
        <v>1301</v>
      </c>
      <c r="G44" s="5" t="s">
        <v>1239</v>
      </c>
      <c r="I44" s="5" t="s">
        <v>1517</v>
      </c>
      <c r="J44" s="5" t="s">
        <v>1487</v>
      </c>
    </row>
    <row r="45" spans="1:10">
      <c r="A45" s="5">
        <v>44</v>
      </c>
      <c r="B45" s="5" t="s">
        <v>1144</v>
      </c>
      <c r="C45" s="5" t="s">
        <v>94</v>
      </c>
      <c r="D45" s="5" t="s">
        <v>1302</v>
      </c>
      <c r="E45" s="5" t="s">
        <v>1303</v>
      </c>
      <c r="F45" s="5" t="s">
        <v>1304</v>
      </c>
      <c r="G45" s="5" t="s">
        <v>1216</v>
      </c>
      <c r="I45" s="5" t="s">
        <v>1518</v>
      </c>
      <c r="J45" s="5" t="s">
        <v>1487</v>
      </c>
    </row>
    <row r="46" spans="1:10">
      <c r="A46" s="5">
        <v>45</v>
      </c>
      <c r="B46" s="5" t="s">
        <v>1144</v>
      </c>
      <c r="C46" s="5" t="s">
        <v>94</v>
      </c>
      <c r="D46" s="5" t="s">
        <v>1305</v>
      </c>
      <c r="E46" s="5" t="s">
        <v>1306</v>
      </c>
      <c r="F46" s="5" t="s">
        <v>1307</v>
      </c>
      <c r="G46" s="5" t="s">
        <v>1239</v>
      </c>
      <c r="H46" s="5" t="s">
        <v>1308</v>
      </c>
      <c r="I46" s="5" t="s">
        <v>1516</v>
      </c>
      <c r="J46" s="5" t="s">
        <v>1487</v>
      </c>
    </row>
    <row r="47" spans="1:10">
      <c r="A47" s="5">
        <v>46</v>
      </c>
      <c r="B47" s="5" t="s">
        <v>1144</v>
      </c>
      <c r="C47" s="5" t="s">
        <v>94</v>
      </c>
      <c r="D47" s="5" t="s">
        <v>1309</v>
      </c>
      <c r="E47" s="5" t="s">
        <v>1310</v>
      </c>
      <c r="F47" s="5" t="s">
        <v>1311</v>
      </c>
      <c r="G47" s="5" t="s">
        <v>1231</v>
      </c>
      <c r="I47" s="5" t="s">
        <v>1516</v>
      </c>
      <c r="J47" s="5" t="s">
        <v>1487</v>
      </c>
    </row>
    <row r="48" spans="1:10">
      <c r="A48" s="5">
        <v>47</v>
      </c>
      <c r="B48" s="5" t="s">
        <v>1144</v>
      </c>
      <c r="C48" s="5" t="s">
        <v>94</v>
      </c>
      <c r="D48" s="5" t="s">
        <v>1312</v>
      </c>
      <c r="E48" s="5" t="s">
        <v>1313</v>
      </c>
      <c r="F48" s="5" t="s">
        <v>1314</v>
      </c>
      <c r="G48" s="5" t="s">
        <v>1197</v>
      </c>
      <c r="I48" s="5" t="s">
        <v>1516</v>
      </c>
      <c r="J48" s="5" t="s">
        <v>1487</v>
      </c>
    </row>
    <row r="49" spans="1:10">
      <c r="A49" s="5">
        <v>48</v>
      </c>
      <c r="B49" s="5" t="s">
        <v>1144</v>
      </c>
      <c r="C49" s="5" t="s">
        <v>94</v>
      </c>
      <c r="D49" s="5" t="s">
        <v>1315</v>
      </c>
      <c r="E49" s="5" t="s">
        <v>1316</v>
      </c>
      <c r="F49" s="5" t="s">
        <v>1317</v>
      </c>
      <c r="G49" s="5" t="s">
        <v>1239</v>
      </c>
      <c r="I49" s="5" t="s">
        <v>1318</v>
      </c>
      <c r="J49" s="5" t="s">
        <v>1487</v>
      </c>
    </row>
    <row r="50" spans="1:10">
      <c r="A50" s="5">
        <v>49</v>
      </c>
      <c r="B50" s="5" t="s">
        <v>1144</v>
      </c>
      <c r="C50" s="5" t="s">
        <v>94</v>
      </c>
      <c r="D50" s="5" t="s">
        <v>1519</v>
      </c>
      <c r="E50" s="5" t="s">
        <v>1520</v>
      </c>
      <c r="F50" s="5" t="s">
        <v>1521</v>
      </c>
      <c r="G50" s="5" t="s">
        <v>1239</v>
      </c>
      <c r="J50" s="5" t="s">
        <v>1487</v>
      </c>
    </row>
    <row r="51" spans="1:10">
      <c r="A51" s="5">
        <v>50</v>
      </c>
      <c r="B51" s="5" t="s">
        <v>1144</v>
      </c>
      <c r="C51" s="5" t="s">
        <v>94</v>
      </c>
      <c r="D51" s="5" t="s">
        <v>1319</v>
      </c>
      <c r="E51" s="5" t="s">
        <v>1320</v>
      </c>
      <c r="F51" s="5" t="s">
        <v>1321</v>
      </c>
      <c r="G51" s="5" t="s">
        <v>1256</v>
      </c>
      <c r="J51" s="5" t="s">
        <v>1487</v>
      </c>
    </row>
    <row r="52" spans="1:10">
      <c r="A52" s="5">
        <v>51</v>
      </c>
      <c r="B52" s="5" t="s">
        <v>1144</v>
      </c>
      <c r="C52" s="5" t="s">
        <v>94</v>
      </c>
      <c r="D52" s="5" t="s">
        <v>1322</v>
      </c>
      <c r="E52" s="5" t="s">
        <v>1323</v>
      </c>
      <c r="F52" s="5" t="s">
        <v>1324</v>
      </c>
      <c r="G52" s="5" t="s">
        <v>1256</v>
      </c>
      <c r="I52" s="5" t="s">
        <v>1325</v>
      </c>
      <c r="J52" s="5" t="s">
        <v>1487</v>
      </c>
    </row>
    <row r="53" spans="1:10">
      <c r="A53" s="5">
        <v>52</v>
      </c>
      <c r="B53" s="5" t="s">
        <v>1144</v>
      </c>
      <c r="C53" s="5" t="s">
        <v>94</v>
      </c>
      <c r="D53" s="5" t="s">
        <v>1326</v>
      </c>
      <c r="E53" s="5" t="s">
        <v>1327</v>
      </c>
      <c r="F53" s="5" t="s">
        <v>1328</v>
      </c>
      <c r="G53" s="5" t="s">
        <v>1256</v>
      </c>
      <c r="J53" s="5" t="s">
        <v>1487</v>
      </c>
    </row>
    <row r="54" spans="1:10">
      <c r="A54" s="5">
        <v>53</v>
      </c>
      <c r="B54" s="5" t="s">
        <v>1144</v>
      </c>
      <c r="C54" s="5" t="s">
        <v>94</v>
      </c>
      <c r="D54" s="5" t="s">
        <v>1329</v>
      </c>
      <c r="E54" s="5" t="s">
        <v>1330</v>
      </c>
      <c r="F54" s="5" t="s">
        <v>1331</v>
      </c>
      <c r="G54" s="5" t="s">
        <v>1197</v>
      </c>
      <c r="J54" s="5" t="s">
        <v>1487</v>
      </c>
    </row>
    <row r="55" spans="1:10">
      <c r="A55" s="5">
        <v>54</v>
      </c>
      <c r="B55" s="5" t="s">
        <v>1144</v>
      </c>
      <c r="C55" s="5" t="s">
        <v>94</v>
      </c>
      <c r="D55" s="5" t="s">
        <v>1332</v>
      </c>
      <c r="E55" s="5" t="s">
        <v>1333</v>
      </c>
      <c r="F55" s="5" t="s">
        <v>1334</v>
      </c>
      <c r="G55" s="5" t="s">
        <v>1168</v>
      </c>
      <c r="J55" s="5" t="s">
        <v>1487</v>
      </c>
    </row>
    <row r="56" spans="1:10">
      <c r="A56" s="5">
        <v>55</v>
      </c>
      <c r="B56" s="5" t="s">
        <v>1144</v>
      </c>
      <c r="C56" s="5" t="s">
        <v>94</v>
      </c>
      <c r="D56" s="5" t="s">
        <v>1335</v>
      </c>
      <c r="E56" s="5" t="s">
        <v>1336</v>
      </c>
      <c r="F56" s="5" t="s">
        <v>1337</v>
      </c>
      <c r="G56" s="5" t="s">
        <v>1186</v>
      </c>
      <c r="J56" s="5" t="s">
        <v>1487</v>
      </c>
    </row>
    <row r="57" spans="1:10">
      <c r="A57" s="5">
        <v>56</v>
      </c>
      <c r="B57" s="5" t="s">
        <v>1144</v>
      </c>
      <c r="C57" s="5" t="s">
        <v>94</v>
      </c>
      <c r="D57" s="5" t="s">
        <v>1338</v>
      </c>
      <c r="E57" s="5" t="s">
        <v>1339</v>
      </c>
      <c r="F57" s="5" t="s">
        <v>1340</v>
      </c>
      <c r="G57" s="5" t="s">
        <v>1256</v>
      </c>
      <c r="H57" s="5" t="s">
        <v>1341</v>
      </c>
      <c r="J57" s="5" t="s">
        <v>1487</v>
      </c>
    </row>
    <row r="58" spans="1:10">
      <c r="A58" s="5">
        <v>57</v>
      </c>
      <c r="B58" s="5" t="s">
        <v>1144</v>
      </c>
      <c r="C58" s="5" t="s">
        <v>94</v>
      </c>
      <c r="D58" s="5" t="s">
        <v>1342</v>
      </c>
      <c r="E58" s="5" t="s">
        <v>1343</v>
      </c>
      <c r="F58" s="5" t="s">
        <v>1344</v>
      </c>
      <c r="G58" s="5" t="s">
        <v>1273</v>
      </c>
      <c r="J58" s="5" t="s">
        <v>1487</v>
      </c>
    </row>
    <row r="59" spans="1:10">
      <c r="A59" s="5">
        <v>58</v>
      </c>
      <c r="B59" s="5" t="s">
        <v>1144</v>
      </c>
      <c r="C59" s="5" t="s">
        <v>94</v>
      </c>
      <c r="D59" s="5" t="s">
        <v>1345</v>
      </c>
      <c r="E59" s="5" t="s">
        <v>1346</v>
      </c>
      <c r="F59" s="5" t="s">
        <v>1347</v>
      </c>
      <c r="G59" s="5" t="s">
        <v>1348</v>
      </c>
      <c r="J59" s="5" t="s">
        <v>1487</v>
      </c>
    </row>
    <row r="60" spans="1:10">
      <c r="A60" s="5">
        <v>59</v>
      </c>
      <c r="B60" s="5" t="s">
        <v>1144</v>
      </c>
      <c r="C60" s="5" t="s">
        <v>94</v>
      </c>
      <c r="D60" s="5" t="s">
        <v>1349</v>
      </c>
      <c r="E60" s="5" t="s">
        <v>1350</v>
      </c>
      <c r="F60" s="5" t="s">
        <v>1351</v>
      </c>
      <c r="G60" s="5" t="s">
        <v>1186</v>
      </c>
      <c r="H60" s="5" t="s">
        <v>1352</v>
      </c>
      <c r="J60" s="5" t="s">
        <v>1487</v>
      </c>
    </row>
    <row r="61" spans="1:10">
      <c r="A61" s="5">
        <v>60</v>
      </c>
      <c r="B61" s="5" t="s">
        <v>1144</v>
      </c>
      <c r="C61" s="5" t="s">
        <v>94</v>
      </c>
      <c r="D61" s="5" t="s">
        <v>1522</v>
      </c>
      <c r="E61" s="5" t="s">
        <v>1523</v>
      </c>
      <c r="F61" s="5" t="s">
        <v>1524</v>
      </c>
      <c r="G61" s="5" t="s">
        <v>1273</v>
      </c>
      <c r="J61" s="5" t="s">
        <v>1487</v>
      </c>
    </row>
    <row r="62" spans="1:10">
      <c r="A62" s="5">
        <v>61</v>
      </c>
      <c r="B62" s="5" t="s">
        <v>1144</v>
      </c>
      <c r="C62" s="5" t="s">
        <v>94</v>
      </c>
      <c r="D62" s="5" t="s">
        <v>1353</v>
      </c>
      <c r="E62" s="5" t="s">
        <v>1354</v>
      </c>
      <c r="F62" s="5" t="s">
        <v>1355</v>
      </c>
      <c r="G62" s="5" t="s">
        <v>1197</v>
      </c>
      <c r="J62" s="5" t="s">
        <v>1487</v>
      </c>
    </row>
    <row r="63" spans="1:10">
      <c r="A63" s="5">
        <v>62</v>
      </c>
      <c r="B63" s="5" t="s">
        <v>1144</v>
      </c>
      <c r="C63" s="5" t="s">
        <v>94</v>
      </c>
      <c r="D63" s="5" t="s">
        <v>1356</v>
      </c>
      <c r="E63" s="5" t="s">
        <v>1357</v>
      </c>
      <c r="F63" s="5" t="s">
        <v>1358</v>
      </c>
      <c r="G63" s="5" t="s">
        <v>1239</v>
      </c>
      <c r="J63" s="5" t="s">
        <v>1487</v>
      </c>
    </row>
    <row r="64" spans="1:10">
      <c r="A64" s="5">
        <v>63</v>
      </c>
      <c r="B64" s="5" t="s">
        <v>1144</v>
      </c>
      <c r="C64" s="5" t="s">
        <v>94</v>
      </c>
      <c r="D64" s="5" t="s">
        <v>1359</v>
      </c>
      <c r="E64" s="5" t="s">
        <v>1360</v>
      </c>
      <c r="F64" s="5" t="s">
        <v>1361</v>
      </c>
      <c r="G64" s="5" t="s">
        <v>1362</v>
      </c>
      <c r="J64" s="5" t="s">
        <v>1487</v>
      </c>
    </row>
    <row r="65" spans="1:10">
      <c r="A65" s="5">
        <v>64</v>
      </c>
      <c r="B65" s="5" t="s">
        <v>1144</v>
      </c>
      <c r="C65" s="5" t="s">
        <v>94</v>
      </c>
      <c r="D65" s="5" t="s">
        <v>1363</v>
      </c>
      <c r="E65" s="5" t="s">
        <v>1364</v>
      </c>
      <c r="F65" s="5" t="s">
        <v>1365</v>
      </c>
      <c r="G65" s="5" t="s">
        <v>1273</v>
      </c>
      <c r="J65" s="5" t="s">
        <v>1487</v>
      </c>
    </row>
    <row r="66" spans="1:10">
      <c r="A66" s="5">
        <v>65</v>
      </c>
      <c r="B66" s="5" t="s">
        <v>1144</v>
      </c>
      <c r="C66" s="5" t="s">
        <v>94</v>
      </c>
      <c r="D66" s="5" t="s">
        <v>1366</v>
      </c>
      <c r="E66" s="5" t="s">
        <v>1367</v>
      </c>
      <c r="F66" s="5" t="s">
        <v>1368</v>
      </c>
      <c r="G66" s="5" t="s">
        <v>1273</v>
      </c>
      <c r="J66" s="5" t="s">
        <v>1487</v>
      </c>
    </row>
    <row r="67" spans="1:10">
      <c r="A67" s="5">
        <v>66</v>
      </c>
      <c r="B67" s="5" t="s">
        <v>1144</v>
      </c>
      <c r="C67" s="5" t="s">
        <v>94</v>
      </c>
      <c r="D67" s="5" t="s">
        <v>1369</v>
      </c>
      <c r="E67" s="5" t="s">
        <v>1370</v>
      </c>
      <c r="F67" s="5" t="s">
        <v>1371</v>
      </c>
      <c r="G67" s="5" t="s">
        <v>1235</v>
      </c>
      <c r="J67" s="5" t="s">
        <v>1487</v>
      </c>
    </row>
    <row r="68" spans="1:10">
      <c r="A68" s="5">
        <v>67</v>
      </c>
      <c r="B68" s="5" t="s">
        <v>1144</v>
      </c>
      <c r="C68" s="5" t="s">
        <v>94</v>
      </c>
      <c r="D68" s="5" t="s">
        <v>1372</v>
      </c>
      <c r="E68" s="5" t="s">
        <v>1373</v>
      </c>
      <c r="F68" s="5" t="s">
        <v>1374</v>
      </c>
      <c r="G68" s="5" t="s">
        <v>1375</v>
      </c>
      <c r="H68" s="5" t="s">
        <v>1376</v>
      </c>
      <c r="J68" s="5" t="s">
        <v>1487</v>
      </c>
    </row>
    <row r="69" spans="1:10">
      <c r="A69" s="5">
        <v>68</v>
      </c>
      <c r="B69" s="5" t="s">
        <v>1144</v>
      </c>
      <c r="C69" s="5" t="s">
        <v>94</v>
      </c>
      <c r="D69" s="5" t="s">
        <v>1377</v>
      </c>
      <c r="E69" s="5" t="s">
        <v>1378</v>
      </c>
      <c r="F69" s="5" t="s">
        <v>1379</v>
      </c>
      <c r="G69" s="5" t="s">
        <v>1235</v>
      </c>
      <c r="J69" s="5" t="s">
        <v>1487</v>
      </c>
    </row>
    <row r="70" spans="1:10">
      <c r="A70" s="5">
        <v>69</v>
      </c>
      <c r="B70" s="5" t="s">
        <v>1144</v>
      </c>
      <c r="C70" s="5" t="s">
        <v>94</v>
      </c>
      <c r="D70" s="5" t="s">
        <v>1380</v>
      </c>
      <c r="E70" s="5" t="s">
        <v>1381</v>
      </c>
      <c r="F70" s="5" t="s">
        <v>1382</v>
      </c>
      <c r="G70" s="5" t="s">
        <v>1239</v>
      </c>
      <c r="J70" s="5" t="s">
        <v>1487</v>
      </c>
    </row>
    <row r="71" spans="1:10">
      <c r="A71" s="5">
        <v>70</v>
      </c>
      <c r="B71" s="5" t="s">
        <v>1144</v>
      </c>
      <c r="C71" s="5" t="s">
        <v>94</v>
      </c>
      <c r="D71" s="5" t="s">
        <v>1383</v>
      </c>
      <c r="E71" s="5" t="s">
        <v>1384</v>
      </c>
      <c r="F71" s="5" t="s">
        <v>1385</v>
      </c>
      <c r="G71" s="5" t="s">
        <v>1211</v>
      </c>
      <c r="I71" s="5" t="s">
        <v>1525</v>
      </c>
      <c r="J71" s="5" t="s">
        <v>1487</v>
      </c>
    </row>
    <row r="72" spans="1:10">
      <c r="A72" s="5">
        <v>71</v>
      </c>
      <c r="B72" s="5" t="s">
        <v>1144</v>
      </c>
      <c r="C72" s="5" t="s">
        <v>94</v>
      </c>
      <c r="D72" s="5" t="s">
        <v>1386</v>
      </c>
      <c r="E72" s="5" t="s">
        <v>1387</v>
      </c>
      <c r="F72" s="5" t="s">
        <v>1388</v>
      </c>
      <c r="G72" s="5" t="s">
        <v>1160</v>
      </c>
      <c r="H72" s="5" t="s">
        <v>1389</v>
      </c>
      <c r="J72" s="5" t="s">
        <v>1487</v>
      </c>
    </row>
    <row r="73" spans="1:10">
      <c r="A73" s="5">
        <v>72</v>
      </c>
      <c r="B73" s="5" t="s">
        <v>1144</v>
      </c>
      <c r="C73" s="5" t="s">
        <v>94</v>
      </c>
      <c r="D73" s="5" t="s">
        <v>1390</v>
      </c>
      <c r="E73" s="5" t="s">
        <v>1391</v>
      </c>
      <c r="F73" s="5" t="s">
        <v>1392</v>
      </c>
      <c r="G73" s="5" t="s">
        <v>1256</v>
      </c>
      <c r="H73" s="5" t="s">
        <v>1393</v>
      </c>
      <c r="I73" s="5" t="s">
        <v>1516</v>
      </c>
      <c r="J73" s="5" t="s">
        <v>1487</v>
      </c>
    </row>
    <row r="74" spans="1:10">
      <c r="A74" s="5">
        <v>73</v>
      </c>
      <c r="B74" s="5" t="s">
        <v>1144</v>
      </c>
      <c r="C74" s="5" t="s">
        <v>94</v>
      </c>
      <c r="D74" s="5" t="s">
        <v>1394</v>
      </c>
      <c r="E74" s="5" t="s">
        <v>1395</v>
      </c>
      <c r="F74" s="5" t="s">
        <v>1396</v>
      </c>
      <c r="G74" s="5" t="s">
        <v>1231</v>
      </c>
      <c r="H74" s="5" t="s">
        <v>1397</v>
      </c>
      <c r="J74" s="5" t="s">
        <v>1487</v>
      </c>
    </row>
    <row r="75" spans="1:10">
      <c r="A75" s="5">
        <v>74</v>
      </c>
      <c r="B75" s="5" t="s">
        <v>1144</v>
      </c>
      <c r="C75" s="5" t="s">
        <v>94</v>
      </c>
      <c r="D75" s="5" t="s">
        <v>1398</v>
      </c>
      <c r="E75" s="5" t="s">
        <v>1395</v>
      </c>
      <c r="F75" s="5" t="s">
        <v>1399</v>
      </c>
      <c r="G75" s="5" t="s">
        <v>1297</v>
      </c>
      <c r="J75" s="5" t="s">
        <v>1487</v>
      </c>
    </row>
    <row r="76" spans="1:10">
      <c r="A76" s="5">
        <v>75</v>
      </c>
      <c r="B76" s="5" t="s">
        <v>1144</v>
      </c>
      <c r="C76" s="5" t="s">
        <v>94</v>
      </c>
      <c r="D76" s="5" t="s">
        <v>1400</v>
      </c>
      <c r="E76" s="5" t="s">
        <v>1401</v>
      </c>
      <c r="F76" s="5" t="s">
        <v>1402</v>
      </c>
      <c r="G76" s="5" t="s">
        <v>1403</v>
      </c>
      <c r="I76" s="5" t="s">
        <v>1526</v>
      </c>
      <c r="J76" s="5" t="s">
        <v>1487</v>
      </c>
    </row>
    <row r="77" spans="1:10">
      <c r="A77" s="5">
        <v>76</v>
      </c>
      <c r="B77" s="5" t="s">
        <v>1144</v>
      </c>
      <c r="C77" s="5" t="s">
        <v>94</v>
      </c>
      <c r="D77" s="5" t="s">
        <v>1404</v>
      </c>
      <c r="E77" s="5" t="s">
        <v>1405</v>
      </c>
      <c r="F77" s="5" t="s">
        <v>1406</v>
      </c>
      <c r="G77" s="5" t="s">
        <v>1186</v>
      </c>
      <c r="J77" s="5" t="s">
        <v>1487</v>
      </c>
    </row>
    <row r="78" spans="1:10">
      <c r="A78" s="5">
        <v>77</v>
      </c>
      <c r="B78" s="5" t="s">
        <v>1144</v>
      </c>
      <c r="C78" s="5" t="s">
        <v>94</v>
      </c>
      <c r="D78" s="5" t="s">
        <v>1407</v>
      </c>
      <c r="E78" s="5" t="s">
        <v>1408</v>
      </c>
      <c r="F78" s="5" t="s">
        <v>1409</v>
      </c>
      <c r="G78" s="5" t="s">
        <v>1160</v>
      </c>
      <c r="J78" s="5" t="s">
        <v>1487</v>
      </c>
    </row>
    <row r="79" spans="1:10">
      <c r="A79" s="5">
        <v>78</v>
      </c>
      <c r="B79" s="5" t="s">
        <v>1144</v>
      </c>
      <c r="C79" s="5" t="s">
        <v>94</v>
      </c>
      <c r="D79" s="5" t="s">
        <v>1410</v>
      </c>
      <c r="E79" s="5" t="s">
        <v>1411</v>
      </c>
      <c r="F79" s="5" t="s">
        <v>1412</v>
      </c>
      <c r="G79" s="5" t="s">
        <v>1235</v>
      </c>
      <c r="I79" s="5" t="s">
        <v>1527</v>
      </c>
      <c r="J79" s="5" t="s">
        <v>1487</v>
      </c>
    </row>
    <row r="80" spans="1:10">
      <c r="A80" s="5">
        <v>79</v>
      </c>
      <c r="B80" s="5" t="s">
        <v>1144</v>
      </c>
      <c r="C80" s="5" t="s">
        <v>94</v>
      </c>
      <c r="D80" s="5" t="s">
        <v>1413</v>
      </c>
      <c r="E80" s="5" t="s">
        <v>1414</v>
      </c>
      <c r="F80" s="5" t="s">
        <v>1415</v>
      </c>
      <c r="G80" s="5" t="s">
        <v>1273</v>
      </c>
      <c r="J80" s="5" t="s">
        <v>1487</v>
      </c>
    </row>
    <row r="81" spans="1:10">
      <c r="A81" s="5">
        <v>80</v>
      </c>
      <c r="B81" s="5" t="s">
        <v>1144</v>
      </c>
      <c r="C81" s="5" t="s">
        <v>94</v>
      </c>
      <c r="D81" s="5" t="s">
        <v>1416</v>
      </c>
      <c r="E81" s="5" t="s">
        <v>1417</v>
      </c>
      <c r="F81" s="5" t="s">
        <v>1418</v>
      </c>
      <c r="G81" s="5" t="s">
        <v>1197</v>
      </c>
      <c r="J81" s="5" t="s">
        <v>1487</v>
      </c>
    </row>
    <row r="82" spans="1:10">
      <c r="A82" s="5">
        <v>81</v>
      </c>
      <c r="B82" s="5" t="s">
        <v>1144</v>
      </c>
      <c r="C82" s="5" t="s">
        <v>94</v>
      </c>
      <c r="D82" s="5" t="s">
        <v>1419</v>
      </c>
      <c r="E82" s="5" t="s">
        <v>1420</v>
      </c>
      <c r="F82" s="5" t="s">
        <v>1421</v>
      </c>
      <c r="G82" s="5" t="s">
        <v>1186</v>
      </c>
      <c r="J82" s="5" t="s">
        <v>1487</v>
      </c>
    </row>
    <row r="83" spans="1:10">
      <c r="A83" s="5">
        <v>82</v>
      </c>
      <c r="B83" s="5" t="s">
        <v>1144</v>
      </c>
      <c r="C83" s="5" t="s">
        <v>94</v>
      </c>
      <c r="D83" s="5" t="s">
        <v>1422</v>
      </c>
      <c r="E83" s="5" t="s">
        <v>1423</v>
      </c>
      <c r="F83" s="5" t="s">
        <v>1424</v>
      </c>
      <c r="G83" s="5" t="s">
        <v>1197</v>
      </c>
      <c r="J83" s="5" t="s">
        <v>1487</v>
      </c>
    </row>
    <row r="84" spans="1:10">
      <c r="A84" s="5">
        <v>83</v>
      </c>
      <c r="B84" s="5" t="s">
        <v>1144</v>
      </c>
      <c r="C84" s="5" t="s">
        <v>94</v>
      </c>
      <c r="D84" s="5" t="s">
        <v>1425</v>
      </c>
      <c r="E84" s="5" t="s">
        <v>1426</v>
      </c>
      <c r="F84" s="5" t="s">
        <v>1427</v>
      </c>
      <c r="G84" s="5" t="s">
        <v>1211</v>
      </c>
      <c r="J84" s="5" t="s">
        <v>1487</v>
      </c>
    </row>
    <row r="85" spans="1:10">
      <c r="A85" s="5">
        <v>84</v>
      </c>
      <c r="B85" s="5" t="s">
        <v>1144</v>
      </c>
      <c r="C85" s="5" t="s">
        <v>94</v>
      </c>
      <c r="D85" s="5" t="s">
        <v>1428</v>
      </c>
      <c r="E85" s="5" t="s">
        <v>1429</v>
      </c>
      <c r="F85" s="5" t="s">
        <v>1430</v>
      </c>
      <c r="G85" s="5" t="s">
        <v>1403</v>
      </c>
      <c r="J85" s="5" t="s">
        <v>1487</v>
      </c>
    </row>
    <row r="86" spans="1:10">
      <c r="A86" s="5">
        <v>85</v>
      </c>
      <c r="B86" s="5" t="s">
        <v>1144</v>
      </c>
      <c r="C86" s="5" t="s">
        <v>94</v>
      </c>
      <c r="D86" s="5" t="s">
        <v>1431</v>
      </c>
      <c r="E86" s="5" t="s">
        <v>1432</v>
      </c>
      <c r="F86" s="5" t="s">
        <v>1433</v>
      </c>
      <c r="G86" s="5" t="s">
        <v>1403</v>
      </c>
      <c r="J86" s="5" t="s">
        <v>1487</v>
      </c>
    </row>
    <row r="87" spans="1:10">
      <c r="A87" s="5">
        <v>86</v>
      </c>
      <c r="B87" s="5" t="s">
        <v>1144</v>
      </c>
      <c r="C87" s="5" t="s">
        <v>94</v>
      </c>
      <c r="D87" s="5" t="s">
        <v>1434</v>
      </c>
      <c r="E87" s="5" t="s">
        <v>1435</v>
      </c>
      <c r="F87" s="5" t="s">
        <v>1436</v>
      </c>
      <c r="G87" s="5" t="s">
        <v>1403</v>
      </c>
      <c r="J87" s="5" t="s">
        <v>1487</v>
      </c>
    </row>
    <row r="88" spans="1:10">
      <c r="A88" s="5">
        <v>87</v>
      </c>
      <c r="B88" s="5" t="s">
        <v>1144</v>
      </c>
      <c r="C88" s="5" t="s">
        <v>94</v>
      </c>
      <c r="D88" s="5" t="s">
        <v>1437</v>
      </c>
      <c r="E88" s="5" t="s">
        <v>1438</v>
      </c>
      <c r="F88" s="5" t="s">
        <v>1439</v>
      </c>
      <c r="G88" s="5" t="s">
        <v>1273</v>
      </c>
      <c r="J88" s="5" t="s">
        <v>1487</v>
      </c>
    </row>
    <row r="89" spans="1:10">
      <c r="A89" s="5">
        <v>88</v>
      </c>
      <c r="B89" s="5" t="s">
        <v>1144</v>
      </c>
      <c r="C89" s="5" t="s">
        <v>94</v>
      </c>
      <c r="D89" s="5" t="s">
        <v>1440</v>
      </c>
      <c r="E89" s="5" t="s">
        <v>1441</v>
      </c>
      <c r="F89" s="5" t="s">
        <v>1442</v>
      </c>
      <c r="G89" s="5" t="s">
        <v>1211</v>
      </c>
      <c r="H89" s="5" t="s">
        <v>1443</v>
      </c>
      <c r="J89" s="5" t="s">
        <v>1487</v>
      </c>
    </row>
    <row r="90" spans="1:10">
      <c r="A90" s="5">
        <v>89</v>
      </c>
      <c r="B90" s="5" t="s">
        <v>1144</v>
      </c>
      <c r="C90" s="5" t="s">
        <v>94</v>
      </c>
      <c r="D90" s="5" t="s">
        <v>1444</v>
      </c>
      <c r="E90" s="5" t="s">
        <v>1445</v>
      </c>
      <c r="F90" s="5" t="s">
        <v>1446</v>
      </c>
      <c r="G90" s="5" t="s">
        <v>1186</v>
      </c>
      <c r="J90" s="5" t="s">
        <v>1487</v>
      </c>
    </row>
    <row r="91" spans="1:10">
      <c r="A91" s="5">
        <v>90</v>
      </c>
      <c r="B91" s="5" t="s">
        <v>1144</v>
      </c>
      <c r="C91" s="5" t="s">
        <v>94</v>
      </c>
      <c r="D91" s="5" t="s">
        <v>1447</v>
      </c>
      <c r="E91" s="5" t="s">
        <v>1448</v>
      </c>
      <c r="F91" s="5" t="s">
        <v>1449</v>
      </c>
      <c r="G91" s="5" t="s">
        <v>1239</v>
      </c>
      <c r="H91" s="5" t="s">
        <v>1450</v>
      </c>
      <c r="I91" s="5" t="s">
        <v>1516</v>
      </c>
      <c r="J91" s="5" t="s">
        <v>1487</v>
      </c>
    </row>
    <row r="92" spans="1:10">
      <c r="A92" s="5">
        <v>91</v>
      </c>
      <c r="B92" s="5" t="s">
        <v>1144</v>
      </c>
      <c r="C92" s="5" t="s">
        <v>94</v>
      </c>
      <c r="D92" s="5" t="s">
        <v>1451</v>
      </c>
      <c r="E92" s="5" t="s">
        <v>1452</v>
      </c>
      <c r="F92" s="5" t="s">
        <v>1453</v>
      </c>
      <c r="G92" s="5" t="s">
        <v>1211</v>
      </c>
      <c r="J92" s="5" t="s">
        <v>1487</v>
      </c>
    </row>
    <row r="93" spans="1:10">
      <c r="A93" s="5">
        <v>92</v>
      </c>
      <c r="B93" s="5" t="s">
        <v>1144</v>
      </c>
      <c r="C93" s="5" t="s">
        <v>94</v>
      </c>
      <c r="D93" s="5" t="s">
        <v>1528</v>
      </c>
      <c r="E93" s="5" t="s">
        <v>1529</v>
      </c>
      <c r="F93" s="5" t="s">
        <v>1530</v>
      </c>
      <c r="G93" s="5" t="s">
        <v>1531</v>
      </c>
      <c r="J93" s="5" t="s">
        <v>1487</v>
      </c>
    </row>
    <row r="94" spans="1:10">
      <c r="A94" s="5">
        <v>93</v>
      </c>
      <c r="B94" s="5" t="s">
        <v>1144</v>
      </c>
      <c r="C94" s="5" t="s">
        <v>94</v>
      </c>
      <c r="D94" s="5" t="s">
        <v>1454</v>
      </c>
      <c r="E94" s="5" t="s">
        <v>1455</v>
      </c>
      <c r="F94" s="5" t="s">
        <v>1456</v>
      </c>
      <c r="G94" s="5" t="s">
        <v>1235</v>
      </c>
      <c r="J94" s="5" t="s">
        <v>1487</v>
      </c>
    </row>
    <row r="95" spans="1:10">
      <c r="A95" s="5">
        <v>94</v>
      </c>
      <c r="B95" s="5" t="s">
        <v>1144</v>
      </c>
      <c r="C95" s="5" t="s">
        <v>94</v>
      </c>
      <c r="D95" s="5" t="s">
        <v>1457</v>
      </c>
      <c r="E95" s="5" t="s">
        <v>1458</v>
      </c>
      <c r="F95" s="5" t="s">
        <v>1459</v>
      </c>
      <c r="G95" s="5" t="s">
        <v>1256</v>
      </c>
      <c r="J95" s="5" t="s">
        <v>1487</v>
      </c>
    </row>
    <row r="96" spans="1:10">
      <c r="A96" s="5">
        <v>95</v>
      </c>
      <c r="B96" s="5" t="s">
        <v>1144</v>
      </c>
      <c r="C96" s="5" t="s">
        <v>94</v>
      </c>
      <c r="D96" s="5" t="s">
        <v>1460</v>
      </c>
      <c r="E96" s="5" t="s">
        <v>1461</v>
      </c>
      <c r="F96" s="5" t="s">
        <v>1462</v>
      </c>
      <c r="G96" s="5" t="s">
        <v>1186</v>
      </c>
      <c r="J96" s="5" t="s">
        <v>1487</v>
      </c>
    </row>
    <row r="97" spans="1:10">
      <c r="A97" s="5">
        <v>96</v>
      </c>
      <c r="B97" s="5" t="s">
        <v>1144</v>
      </c>
      <c r="C97" s="5" t="s">
        <v>94</v>
      </c>
      <c r="D97" s="5" t="s">
        <v>1463</v>
      </c>
      <c r="E97" s="5" t="s">
        <v>1464</v>
      </c>
      <c r="F97" s="5" t="s">
        <v>1465</v>
      </c>
      <c r="G97" s="5" t="s">
        <v>1168</v>
      </c>
      <c r="J97" s="5" t="s">
        <v>1487</v>
      </c>
    </row>
    <row r="98" spans="1:10">
      <c r="A98" s="5">
        <v>97</v>
      </c>
      <c r="B98" s="5" t="s">
        <v>1144</v>
      </c>
      <c r="C98" s="5" t="s">
        <v>94</v>
      </c>
      <c r="D98" s="5" t="s">
        <v>1466</v>
      </c>
      <c r="E98" s="5" t="s">
        <v>1467</v>
      </c>
      <c r="F98" s="5" t="s">
        <v>1468</v>
      </c>
      <c r="G98" s="5" t="s">
        <v>1151</v>
      </c>
      <c r="J98" s="5" t="s">
        <v>1487</v>
      </c>
    </row>
    <row r="99" spans="1:10">
      <c r="A99" s="5">
        <v>98</v>
      </c>
      <c r="B99" s="5" t="s">
        <v>1144</v>
      </c>
      <c r="C99" s="5" t="s">
        <v>94</v>
      </c>
      <c r="D99" s="5" t="s">
        <v>1469</v>
      </c>
      <c r="E99" s="5" t="s">
        <v>1470</v>
      </c>
      <c r="F99" s="5" t="s">
        <v>1471</v>
      </c>
      <c r="G99" s="5" t="s">
        <v>1186</v>
      </c>
      <c r="J99" s="5" t="s">
        <v>1487</v>
      </c>
    </row>
    <row r="100" spans="1:10">
      <c r="A100" s="5">
        <v>99</v>
      </c>
      <c r="B100" s="5" t="s">
        <v>1144</v>
      </c>
      <c r="C100" s="5" t="s">
        <v>94</v>
      </c>
      <c r="D100" s="5" t="s">
        <v>1472</v>
      </c>
      <c r="E100" s="5" t="s">
        <v>1473</v>
      </c>
      <c r="F100" s="5" t="s">
        <v>1474</v>
      </c>
      <c r="G100" s="5" t="s">
        <v>1475</v>
      </c>
      <c r="J100" s="5" t="s">
        <v>1487</v>
      </c>
    </row>
    <row r="101" spans="1:10">
      <c r="A101" s="5">
        <v>100</v>
      </c>
      <c r="B101" s="5" t="s">
        <v>1144</v>
      </c>
      <c r="C101" s="5" t="s">
        <v>94</v>
      </c>
      <c r="D101" s="5" t="s">
        <v>1476</v>
      </c>
      <c r="E101" s="5" t="s">
        <v>1477</v>
      </c>
      <c r="F101" s="5" t="s">
        <v>1478</v>
      </c>
      <c r="G101" s="5" t="s">
        <v>1211</v>
      </c>
      <c r="H101" s="5" t="s">
        <v>1479</v>
      </c>
      <c r="J101" s="5" t="s">
        <v>1487</v>
      </c>
    </row>
    <row r="102" spans="1:10">
      <c r="A102" s="5">
        <v>101</v>
      </c>
      <c r="B102" s="5" t="s">
        <v>1144</v>
      </c>
      <c r="C102" s="5" t="s">
        <v>94</v>
      </c>
      <c r="D102" s="5" t="s">
        <v>1480</v>
      </c>
      <c r="E102" s="5" t="s">
        <v>1481</v>
      </c>
      <c r="F102" s="5" t="s">
        <v>1482</v>
      </c>
      <c r="G102" s="5" t="s">
        <v>1483</v>
      </c>
      <c r="J102" s="5" t="s">
        <v>1487</v>
      </c>
    </row>
    <row r="103" spans="1:10">
      <c r="A103" s="5">
        <v>102</v>
      </c>
      <c r="B103" s="5" t="s">
        <v>1144</v>
      </c>
      <c r="C103" s="5" t="s">
        <v>94</v>
      </c>
      <c r="D103" s="5" t="s">
        <v>1484</v>
      </c>
      <c r="E103" s="5" t="s">
        <v>1485</v>
      </c>
      <c r="F103" s="5" t="s">
        <v>1474</v>
      </c>
      <c r="G103" s="5" t="s">
        <v>1486</v>
      </c>
      <c r="J103" s="5" t="s">
        <v>1487</v>
      </c>
    </row>
  </sheetData>
  <sheetProtection formatColumns="0" formatRows="0"/>
  <phoneticPr fontId="13" type="noConversion"/>
  <pageMargins left="0.75" right="0.75" top="1" bottom="1" header="0.5" footer="0.5"/>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lassifierValidate">
    <tabColor indexed="47"/>
  </sheetPr>
  <dimension ref="A1"/>
  <sheetViews>
    <sheetView showGridLines="0" zoomScaleNormal="100" workbookViewId="0"/>
  </sheetViews>
  <sheetFormatPr defaultRowHeight="11.25"/>
  <cols>
    <col min="1" max="16384" width="9.140625" style="3"/>
  </cols>
  <sheetData/>
  <phoneticPr fontId="13" type="noConversion"/>
  <pageMargins left="0.75" right="0.75" top="1" bottom="1" header="0.5" footer="0.5"/>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Prov">
    <tabColor indexed="47"/>
  </sheetPr>
  <dimension ref="A1"/>
  <sheetViews>
    <sheetView showGridLines="0" zoomScaleNormal="100" workbookViewId="0"/>
  </sheetViews>
  <sheetFormatPr defaultRowHeight="12.75"/>
  <cols>
    <col min="1" max="16384" width="9.140625" style="54"/>
  </cols>
  <sheetData/>
  <sheetProtection formatColumns="0" formatRows="0"/>
  <phoneticPr fontId="13" type="noConversion"/>
  <pageMargins left="0.75" right="0.75" top="1" bottom="1" header="0.5" footer="0.5"/>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yp">
    <tabColor indexed="47"/>
  </sheetPr>
  <dimension ref="A1"/>
  <sheetViews>
    <sheetView showGridLines="0" zoomScaleNormal="100" workbookViewId="0"/>
  </sheetViews>
  <sheetFormatPr defaultRowHeight="11.25"/>
  <cols>
    <col min="1" max="16384" width="9.140625" style="3"/>
  </cols>
  <sheetData/>
  <sheetProtection formatColumns="0" formatRows="0"/>
  <phoneticPr fontId="14" type="noConversion"/>
  <pageMargins left="0.75" right="0.75" top="1" bottom="1" header="0.5" footer="0.5"/>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erviceModule">
    <tabColor indexed="47"/>
  </sheetPr>
  <dimension ref="A1"/>
  <sheetViews>
    <sheetView showGridLines="0" zoomScaleNormal="100" workbookViewId="0"/>
  </sheetViews>
  <sheetFormatPr defaultRowHeight="11.25"/>
  <cols>
    <col min="1" max="16384" width="9.140625" style="3"/>
  </cols>
  <sheetData/>
  <sheetProtection formatColumns="0" formatRows="0"/>
  <pageMargins left="0.75" right="0.75" top="1" bottom="1" header="0.5" footer="0.5"/>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1">
    <tabColor indexed="47"/>
  </sheetPr>
  <dimension ref="A1:A424"/>
  <sheetViews>
    <sheetView showGridLines="0" zoomScaleNormal="100" workbookViewId="0"/>
  </sheetViews>
  <sheetFormatPr defaultRowHeight="11.25"/>
  <sheetData>
    <row r="1" spans="1:1">
      <c r="A1" s="3"/>
    </row>
    <row r="12" spans="1:1" ht="15" customHeight="1"/>
    <row r="13" spans="1:1" ht="15" customHeight="1"/>
    <row r="14" spans="1:1" ht="15" customHeight="1"/>
    <row r="15" spans="1:1" ht="15" customHeight="1"/>
    <row r="16" spans="1:1" ht="15" customHeight="1"/>
    <row r="17" ht="15" customHeight="1"/>
    <row r="18" ht="15" customHeight="1"/>
    <row r="19" ht="15" customHeight="1"/>
    <row r="20" ht="15" customHeight="1"/>
    <row r="21" ht="15" customHeight="1"/>
    <row r="22" ht="15" customHeight="1"/>
    <row r="23" ht="15" customHeight="1"/>
    <row r="24" ht="15" customHeight="1"/>
    <row r="25" ht="15" customHeight="1"/>
    <row r="26" ht="15" customHeight="1"/>
    <row r="27" ht="15" customHeight="1"/>
    <row r="28" ht="15" customHeight="1"/>
    <row r="29" ht="15" customHeight="1"/>
    <row r="30" ht="15" customHeight="1"/>
    <row r="31" ht="15" customHeight="1"/>
    <row r="32"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sheetData>
  <phoneticPr fontId="13" type="noConversion"/>
  <pageMargins left="0.75" right="0.75" top="1" bottom="1" header="0.5" footer="0.5"/>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3">
    <tabColor indexed="47"/>
  </sheetPr>
  <dimension ref="A1"/>
  <sheetViews>
    <sheetView showGridLines="0" zoomScaleNormal="100" workbookViewId="0"/>
  </sheetViews>
  <sheetFormatPr defaultRowHeight="11.25"/>
  <cols>
    <col min="1" max="16384" width="9.140625" style="127"/>
  </cols>
  <sheetData>
    <row r="1" spans="1:1">
      <c r="A1" s="191"/>
    </row>
  </sheetData>
  <phoneticPr fontId="13" type="noConversion"/>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_FILTER">
    <tabColor rgb="FFFFCC99"/>
  </sheetPr>
  <dimension ref="A1"/>
  <sheetViews>
    <sheetView showGridLines="0" workbookViewId="0"/>
  </sheetViews>
  <sheetFormatPr defaultRowHeight="11.25"/>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
    <tabColor indexed="47"/>
  </sheetPr>
  <dimension ref="A1:D168"/>
  <sheetViews>
    <sheetView showGridLines="0" zoomScaleNormal="100" workbookViewId="0"/>
  </sheetViews>
  <sheetFormatPr defaultRowHeight="11.25"/>
  <cols>
    <col min="1" max="1" width="9.140625" style="1061"/>
  </cols>
  <sheetData>
    <row r="1" spans="1:4">
      <c r="A1" s="1061" t="s">
        <v>1119</v>
      </c>
      <c r="B1" t="s">
        <v>514</v>
      </c>
      <c r="C1" t="s">
        <v>515</v>
      </c>
      <c r="D1" t="s">
        <v>1118</v>
      </c>
    </row>
    <row r="2" spans="1:4">
      <c r="A2" s="1061">
        <v>1</v>
      </c>
      <c r="B2" t="s">
        <v>785</v>
      </c>
      <c r="C2" t="s">
        <v>785</v>
      </c>
      <c r="D2" t="s">
        <v>786</v>
      </c>
    </row>
    <row r="3" spans="1:4">
      <c r="A3" s="1061">
        <v>2</v>
      </c>
      <c r="B3" t="s">
        <v>785</v>
      </c>
      <c r="C3" t="s">
        <v>787</v>
      </c>
      <c r="D3" t="s">
        <v>788</v>
      </c>
    </row>
    <row r="4" spans="1:4">
      <c r="A4" s="1061">
        <v>3</v>
      </c>
      <c r="B4" t="s">
        <v>785</v>
      </c>
      <c r="C4" t="s">
        <v>789</v>
      </c>
      <c r="D4" t="s">
        <v>790</v>
      </c>
    </row>
    <row r="5" spans="1:4">
      <c r="A5" s="1061">
        <v>4</v>
      </c>
      <c r="B5" t="s">
        <v>785</v>
      </c>
      <c r="C5" t="s">
        <v>791</v>
      </c>
      <c r="D5" t="s">
        <v>792</v>
      </c>
    </row>
    <row r="6" spans="1:4">
      <c r="A6" s="1061">
        <v>5</v>
      </c>
      <c r="B6" t="s">
        <v>785</v>
      </c>
      <c r="C6" t="s">
        <v>793</v>
      </c>
      <c r="D6" t="s">
        <v>794</v>
      </c>
    </row>
    <row r="7" spans="1:4">
      <c r="A7" s="1061">
        <v>6</v>
      </c>
      <c r="B7" t="s">
        <v>785</v>
      </c>
      <c r="C7" t="s">
        <v>795</v>
      </c>
      <c r="D7" t="s">
        <v>796</v>
      </c>
    </row>
    <row r="8" spans="1:4">
      <c r="A8" s="1061">
        <v>7</v>
      </c>
      <c r="B8" t="s">
        <v>797</v>
      </c>
      <c r="C8" t="s">
        <v>797</v>
      </c>
      <c r="D8" t="s">
        <v>798</v>
      </c>
    </row>
    <row r="9" spans="1:4">
      <c r="A9" s="1061">
        <v>8</v>
      </c>
      <c r="B9" t="s">
        <v>797</v>
      </c>
      <c r="C9" t="s">
        <v>799</v>
      </c>
      <c r="D9" t="s">
        <v>800</v>
      </c>
    </row>
    <row r="10" spans="1:4">
      <c r="A10" s="1061">
        <v>9</v>
      </c>
      <c r="B10" t="s">
        <v>797</v>
      </c>
      <c r="C10" t="s">
        <v>801</v>
      </c>
      <c r="D10" t="s">
        <v>802</v>
      </c>
    </row>
    <row r="11" spans="1:4">
      <c r="A11" s="1061">
        <v>10</v>
      </c>
      <c r="B11" t="s">
        <v>797</v>
      </c>
      <c r="C11" t="s">
        <v>803</v>
      </c>
      <c r="D11" t="s">
        <v>804</v>
      </c>
    </row>
    <row r="12" spans="1:4">
      <c r="A12" s="1061">
        <v>11</v>
      </c>
      <c r="B12" t="s">
        <v>797</v>
      </c>
      <c r="C12" t="s">
        <v>805</v>
      </c>
      <c r="D12" t="s">
        <v>806</v>
      </c>
    </row>
    <row r="13" spans="1:4">
      <c r="A13" s="1061">
        <v>12</v>
      </c>
      <c r="B13" t="s">
        <v>797</v>
      </c>
      <c r="C13" t="s">
        <v>807</v>
      </c>
      <c r="D13" t="s">
        <v>808</v>
      </c>
    </row>
    <row r="14" spans="1:4">
      <c r="A14" s="1061">
        <v>13</v>
      </c>
      <c r="B14" t="s">
        <v>797</v>
      </c>
      <c r="C14" t="s">
        <v>809</v>
      </c>
      <c r="D14" t="s">
        <v>810</v>
      </c>
    </row>
    <row r="15" spans="1:4">
      <c r="A15" s="1061">
        <v>14</v>
      </c>
      <c r="B15" t="s">
        <v>797</v>
      </c>
      <c r="C15" t="s">
        <v>811</v>
      </c>
      <c r="D15" t="s">
        <v>812</v>
      </c>
    </row>
    <row r="16" spans="1:4">
      <c r="A16" s="1061">
        <v>15</v>
      </c>
      <c r="B16" t="s">
        <v>797</v>
      </c>
      <c r="C16" t="s">
        <v>813</v>
      </c>
      <c r="D16" t="s">
        <v>814</v>
      </c>
    </row>
    <row r="17" spans="1:4">
      <c r="A17" s="1061">
        <v>16</v>
      </c>
      <c r="B17" t="s">
        <v>797</v>
      </c>
      <c r="C17" t="s">
        <v>815</v>
      </c>
      <c r="D17" t="s">
        <v>816</v>
      </c>
    </row>
    <row r="18" spans="1:4">
      <c r="A18" s="1061">
        <v>17</v>
      </c>
      <c r="B18" t="s">
        <v>817</v>
      </c>
      <c r="C18" t="s">
        <v>819</v>
      </c>
      <c r="D18" t="s">
        <v>820</v>
      </c>
    </row>
    <row r="19" spans="1:4">
      <c r="A19" s="1061">
        <v>18</v>
      </c>
      <c r="B19" t="s">
        <v>817</v>
      </c>
      <c r="C19" t="s">
        <v>817</v>
      </c>
      <c r="D19" t="s">
        <v>818</v>
      </c>
    </row>
    <row r="20" spans="1:4">
      <c r="A20" s="1061">
        <v>19</v>
      </c>
      <c r="B20" t="s">
        <v>817</v>
      </c>
      <c r="C20" t="s">
        <v>821</v>
      </c>
      <c r="D20" t="s">
        <v>822</v>
      </c>
    </row>
    <row r="21" spans="1:4">
      <c r="A21" s="1061">
        <v>20</v>
      </c>
      <c r="B21" t="s">
        <v>817</v>
      </c>
      <c r="C21" t="s">
        <v>823</v>
      </c>
      <c r="D21" t="s">
        <v>824</v>
      </c>
    </row>
    <row r="22" spans="1:4">
      <c r="A22" s="1061">
        <v>21</v>
      </c>
      <c r="B22" t="s">
        <v>817</v>
      </c>
      <c r="C22" t="s">
        <v>825</v>
      </c>
      <c r="D22" t="s">
        <v>826</v>
      </c>
    </row>
    <row r="23" spans="1:4">
      <c r="A23" s="1061">
        <v>22</v>
      </c>
      <c r="B23" t="s">
        <v>817</v>
      </c>
      <c r="C23" t="s">
        <v>827</v>
      </c>
      <c r="D23" t="s">
        <v>828</v>
      </c>
    </row>
    <row r="24" spans="1:4">
      <c r="A24" s="1061">
        <v>23</v>
      </c>
      <c r="B24" t="s">
        <v>817</v>
      </c>
      <c r="C24" t="s">
        <v>829</v>
      </c>
      <c r="D24" t="s">
        <v>830</v>
      </c>
    </row>
    <row r="25" spans="1:4">
      <c r="A25" s="1061">
        <v>24</v>
      </c>
      <c r="B25" t="s">
        <v>831</v>
      </c>
      <c r="C25" t="s">
        <v>833</v>
      </c>
      <c r="D25" t="s">
        <v>834</v>
      </c>
    </row>
    <row r="26" spans="1:4">
      <c r="A26" s="1061">
        <v>25</v>
      </c>
      <c r="B26" t="s">
        <v>831</v>
      </c>
      <c r="C26" t="s">
        <v>835</v>
      </c>
      <c r="D26" t="s">
        <v>836</v>
      </c>
    </row>
    <row r="27" spans="1:4">
      <c r="A27" s="1061">
        <v>26</v>
      </c>
      <c r="B27" t="s">
        <v>831</v>
      </c>
      <c r="C27" t="s">
        <v>831</v>
      </c>
      <c r="D27" t="s">
        <v>832</v>
      </c>
    </row>
    <row r="28" spans="1:4">
      <c r="A28" s="1061">
        <v>27</v>
      </c>
      <c r="B28" t="s">
        <v>831</v>
      </c>
      <c r="C28" t="s">
        <v>837</v>
      </c>
      <c r="D28" t="s">
        <v>838</v>
      </c>
    </row>
    <row r="29" spans="1:4">
      <c r="A29" s="1061">
        <v>28</v>
      </c>
      <c r="B29" t="s">
        <v>831</v>
      </c>
      <c r="C29" t="s">
        <v>839</v>
      </c>
      <c r="D29" t="s">
        <v>840</v>
      </c>
    </row>
    <row r="30" spans="1:4">
      <c r="A30" s="1061">
        <v>29</v>
      </c>
      <c r="B30" t="s">
        <v>831</v>
      </c>
      <c r="C30" t="s">
        <v>841</v>
      </c>
      <c r="D30" t="s">
        <v>842</v>
      </c>
    </row>
    <row r="31" spans="1:4">
      <c r="A31" s="1061">
        <v>30</v>
      </c>
      <c r="B31" t="s">
        <v>831</v>
      </c>
      <c r="C31" t="s">
        <v>843</v>
      </c>
      <c r="D31" t="s">
        <v>844</v>
      </c>
    </row>
    <row r="32" spans="1:4">
      <c r="A32" s="1061">
        <v>31</v>
      </c>
      <c r="B32" t="s">
        <v>831</v>
      </c>
      <c r="C32" t="s">
        <v>845</v>
      </c>
      <c r="D32" t="s">
        <v>846</v>
      </c>
    </row>
    <row r="33" spans="1:4">
      <c r="A33" s="1061">
        <v>32</v>
      </c>
      <c r="B33" t="s">
        <v>831</v>
      </c>
      <c r="C33" t="s">
        <v>847</v>
      </c>
      <c r="D33" t="s">
        <v>848</v>
      </c>
    </row>
    <row r="34" spans="1:4">
      <c r="A34" s="1061">
        <v>33</v>
      </c>
      <c r="B34" t="s">
        <v>849</v>
      </c>
      <c r="C34" t="s">
        <v>851</v>
      </c>
      <c r="D34" t="s">
        <v>852</v>
      </c>
    </row>
    <row r="35" spans="1:4">
      <c r="A35" s="1061">
        <v>34</v>
      </c>
      <c r="B35" t="s">
        <v>849</v>
      </c>
      <c r="C35" t="s">
        <v>853</v>
      </c>
      <c r="D35" t="s">
        <v>854</v>
      </c>
    </row>
    <row r="36" spans="1:4">
      <c r="A36" s="1061">
        <v>35</v>
      </c>
      <c r="B36" t="s">
        <v>849</v>
      </c>
      <c r="C36" t="s">
        <v>855</v>
      </c>
      <c r="D36" t="s">
        <v>856</v>
      </c>
    </row>
    <row r="37" spans="1:4">
      <c r="A37" s="1061">
        <v>36</v>
      </c>
      <c r="B37" t="s">
        <v>849</v>
      </c>
      <c r="C37" t="s">
        <v>849</v>
      </c>
      <c r="D37" t="s">
        <v>850</v>
      </c>
    </row>
    <row r="38" spans="1:4">
      <c r="A38" s="1061">
        <v>37</v>
      </c>
      <c r="B38" t="s">
        <v>849</v>
      </c>
      <c r="C38" t="s">
        <v>857</v>
      </c>
      <c r="D38" t="s">
        <v>858</v>
      </c>
    </row>
    <row r="39" spans="1:4">
      <c r="A39" s="1061">
        <v>38</v>
      </c>
      <c r="B39" t="s">
        <v>849</v>
      </c>
      <c r="C39" t="s">
        <v>859</v>
      </c>
      <c r="D39" t="s">
        <v>860</v>
      </c>
    </row>
    <row r="40" spans="1:4">
      <c r="A40" s="1061">
        <v>39</v>
      </c>
      <c r="B40" t="s">
        <v>849</v>
      </c>
      <c r="C40" t="s">
        <v>861</v>
      </c>
      <c r="D40" t="s">
        <v>862</v>
      </c>
    </row>
    <row r="41" spans="1:4">
      <c r="A41" s="1061">
        <v>40</v>
      </c>
      <c r="B41" t="s">
        <v>849</v>
      </c>
      <c r="C41" t="s">
        <v>863</v>
      </c>
      <c r="D41" t="s">
        <v>864</v>
      </c>
    </row>
    <row r="42" spans="1:4">
      <c r="A42" s="1061">
        <v>41</v>
      </c>
      <c r="B42" t="s">
        <v>849</v>
      </c>
      <c r="C42" t="s">
        <v>865</v>
      </c>
      <c r="D42" t="s">
        <v>866</v>
      </c>
    </row>
    <row r="43" spans="1:4">
      <c r="A43" s="1061">
        <v>42</v>
      </c>
      <c r="B43" t="s">
        <v>867</v>
      </c>
      <c r="C43" t="s">
        <v>869</v>
      </c>
      <c r="D43" t="s">
        <v>870</v>
      </c>
    </row>
    <row r="44" spans="1:4">
      <c r="A44" s="1061">
        <v>43</v>
      </c>
      <c r="B44" t="s">
        <v>867</v>
      </c>
      <c r="C44" t="s">
        <v>871</v>
      </c>
      <c r="D44" t="s">
        <v>872</v>
      </c>
    </row>
    <row r="45" spans="1:4">
      <c r="A45" s="1061">
        <v>44</v>
      </c>
      <c r="B45" t="s">
        <v>867</v>
      </c>
      <c r="C45" t="s">
        <v>873</v>
      </c>
      <c r="D45" t="s">
        <v>874</v>
      </c>
    </row>
    <row r="46" spans="1:4">
      <c r="A46" s="1061">
        <v>45</v>
      </c>
      <c r="B46" t="s">
        <v>867</v>
      </c>
      <c r="C46" t="s">
        <v>867</v>
      </c>
      <c r="D46" t="s">
        <v>868</v>
      </c>
    </row>
    <row r="47" spans="1:4">
      <c r="A47" s="1061">
        <v>46</v>
      </c>
      <c r="B47" t="s">
        <v>867</v>
      </c>
      <c r="C47" t="s">
        <v>875</v>
      </c>
      <c r="D47" t="s">
        <v>876</v>
      </c>
    </row>
    <row r="48" spans="1:4">
      <c r="A48" s="1061">
        <v>47</v>
      </c>
      <c r="B48" t="s">
        <v>867</v>
      </c>
      <c r="C48" t="s">
        <v>877</v>
      </c>
      <c r="D48" t="s">
        <v>878</v>
      </c>
    </row>
    <row r="49" spans="1:4">
      <c r="A49" s="1061">
        <v>48</v>
      </c>
      <c r="B49" t="s">
        <v>867</v>
      </c>
      <c r="C49" t="s">
        <v>879</v>
      </c>
      <c r="D49" t="s">
        <v>880</v>
      </c>
    </row>
    <row r="50" spans="1:4">
      <c r="A50" s="1061">
        <v>49</v>
      </c>
      <c r="B50" t="s">
        <v>881</v>
      </c>
      <c r="C50" t="s">
        <v>883</v>
      </c>
      <c r="D50" t="s">
        <v>884</v>
      </c>
    </row>
    <row r="51" spans="1:4">
      <c r="A51" s="1061">
        <v>50</v>
      </c>
      <c r="B51" t="s">
        <v>881</v>
      </c>
      <c r="C51" t="s">
        <v>885</v>
      </c>
      <c r="D51" t="s">
        <v>886</v>
      </c>
    </row>
    <row r="52" spans="1:4">
      <c r="A52" s="1061">
        <v>51</v>
      </c>
      <c r="B52" t="s">
        <v>881</v>
      </c>
      <c r="C52" t="s">
        <v>887</v>
      </c>
      <c r="D52" t="s">
        <v>888</v>
      </c>
    </row>
    <row r="53" spans="1:4">
      <c r="A53" s="1061">
        <v>52</v>
      </c>
      <c r="B53" t="s">
        <v>881</v>
      </c>
      <c r="C53" t="s">
        <v>889</v>
      </c>
      <c r="D53" t="s">
        <v>890</v>
      </c>
    </row>
    <row r="54" spans="1:4">
      <c r="A54" s="1061">
        <v>53</v>
      </c>
      <c r="B54" t="s">
        <v>881</v>
      </c>
      <c r="C54" t="s">
        <v>881</v>
      </c>
      <c r="D54" t="s">
        <v>882</v>
      </c>
    </row>
    <row r="55" spans="1:4">
      <c r="A55" s="1061">
        <v>54</v>
      </c>
      <c r="B55" t="s">
        <v>881</v>
      </c>
      <c r="C55" t="s">
        <v>891</v>
      </c>
      <c r="D55" t="s">
        <v>892</v>
      </c>
    </row>
    <row r="56" spans="1:4">
      <c r="A56" s="1061">
        <v>55</v>
      </c>
      <c r="B56" t="s">
        <v>881</v>
      </c>
      <c r="C56" t="s">
        <v>893</v>
      </c>
      <c r="D56" t="s">
        <v>894</v>
      </c>
    </row>
    <row r="57" spans="1:4">
      <c r="A57" s="1061">
        <v>56</v>
      </c>
      <c r="B57" t="s">
        <v>881</v>
      </c>
      <c r="C57" t="s">
        <v>895</v>
      </c>
      <c r="D57" t="s">
        <v>896</v>
      </c>
    </row>
    <row r="58" spans="1:4">
      <c r="A58" s="1061">
        <v>57</v>
      </c>
      <c r="B58" t="s">
        <v>897</v>
      </c>
      <c r="C58" t="s">
        <v>899</v>
      </c>
      <c r="D58" t="s">
        <v>900</v>
      </c>
    </row>
    <row r="59" spans="1:4">
      <c r="A59" s="1061">
        <v>58</v>
      </c>
      <c r="B59" t="s">
        <v>897</v>
      </c>
      <c r="C59" t="s">
        <v>897</v>
      </c>
      <c r="D59" t="s">
        <v>898</v>
      </c>
    </row>
    <row r="60" spans="1:4">
      <c r="A60" s="1061">
        <v>59</v>
      </c>
      <c r="B60" t="s">
        <v>897</v>
      </c>
      <c r="C60" t="s">
        <v>901</v>
      </c>
      <c r="D60" t="s">
        <v>902</v>
      </c>
    </row>
    <row r="61" spans="1:4">
      <c r="A61" s="1061">
        <v>60</v>
      </c>
      <c r="B61" t="s">
        <v>897</v>
      </c>
      <c r="C61" t="s">
        <v>903</v>
      </c>
      <c r="D61" t="s">
        <v>904</v>
      </c>
    </row>
    <row r="62" spans="1:4">
      <c r="A62" s="1061">
        <v>61</v>
      </c>
      <c r="B62" t="s">
        <v>897</v>
      </c>
      <c r="C62" t="s">
        <v>905</v>
      </c>
      <c r="D62" t="s">
        <v>906</v>
      </c>
    </row>
    <row r="63" spans="1:4">
      <c r="A63" s="1061">
        <v>62</v>
      </c>
      <c r="B63" t="s">
        <v>897</v>
      </c>
      <c r="C63" t="s">
        <v>907</v>
      </c>
      <c r="D63" t="s">
        <v>908</v>
      </c>
    </row>
    <row r="64" spans="1:4">
      <c r="A64" s="1061">
        <v>63</v>
      </c>
      <c r="B64" t="s">
        <v>897</v>
      </c>
      <c r="C64" t="s">
        <v>909</v>
      </c>
      <c r="D64" t="s">
        <v>910</v>
      </c>
    </row>
    <row r="65" spans="1:4">
      <c r="A65" s="1061">
        <v>64</v>
      </c>
      <c r="B65" t="s">
        <v>897</v>
      </c>
      <c r="C65" t="s">
        <v>911</v>
      </c>
      <c r="D65" t="s">
        <v>912</v>
      </c>
    </row>
    <row r="66" spans="1:4">
      <c r="A66" s="1061">
        <v>65</v>
      </c>
      <c r="B66" t="s">
        <v>897</v>
      </c>
      <c r="C66" t="s">
        <v>913</v>
      </c>
      <c r="D66" t="s">
        <v>914</v>
      </c>
    </row>
    <row r="67" spans="1:4">
      <c r="A67" s="1061">
        <v>66</v>
      </c>
      <c r="B67" t="s">
        <v>915</v>
      </c>
      <c r="C67" t="s">
        <v>917</v>
      </c>
      <c r="D67" t="s">
        <v>918</v>
      </c>
    </row>
    <row r="68" spans="1:4">
      <c r="A68" s="1061">
        <v>67</v>
      </c>
      <c r="B68" t="s">
        <v>915</v>
      </c>
      <c r="C68" t="s">
        <v>919</v>
      </c>
      <c r="D68" t="s">
        <v>920</v>
      </c>
    </row>
    <row r="69" spans="1:4">
      <c r="A69" s="1061">
        <v>68</v>
      </c>
      <c r="B69" t="s">
        <v>915</v>
      </c>
      <c r="C69" t="s">
        <v>921</v>
      </c>
      <c r="D69" t="s">
        <v>922</v>
      </c>
    </row>
    <row r="70" spans="1:4">
      <c r="A70" s="1061">
        <v>69</v>
      </c>
      <c r="B70" t="s">
        <v>915</v>
      </c>
      <c r="C70" t="s">
        <v>923</v>
      </c>
      <c r="D70" t="s">
        <v>924</v>
      </c>
    </row>
    <row r="71" spans="1:4">
      <c r="A71" s="1061">
        <v>70</v>
      </c>
      <c r="B71" t="s">
        <v>915</v>
      </c>
      <c r="C71" t="s">
        <v>915</v>
      </c>
      <c r="D71" t="s">
        <v>916</v>
      </c>
    </row>
    <row r="72" spans="1:4">
      <c r="A72" s="1061">
        <v>71</v>
      </c>
      <c r="B72" t="s">
        <v>915</v>
      </c>
      <c r="C72" t="s">
        <v>925</v>
      </c>
      <c r="D72" t="s">
        <v>926</v>
      </c>
    </row>
    <row r="73" spans="1:4">
      <c r="A73" s="1061">
        <v>72</v>
      </c>
      <c r="B73" t="s">
        <v>915</v>
      </c>
      <c r="C73" t="s">
        <v>927</v>
      </c>
      <c r="D73" t="s">
        <v>928</v>
      </c>
    </row>
    <row r="74" spans="1:4">
      <c r="A74" s="1061">
        <v>73</v>
      </c>
      <c r="B74" t="s">
        <v>915</v>
      </c>
      <c r="C74" t="s">
        <v>929</v>
      </c>
      <c r="D74" t="s">
        <v>930</v>
      </c>
    </row>
    <row r="75" spans="1:4">
      <c r="A75" s="1061">
        <v>74</v>
      </c>
      <c r="B75" t="s">
        <v>915</v>
      </c>
      <c r="C75" t="s">
        <v>931</v>
      </c>
      <c r="D75" t="s">
        <v>932</v>
      </c>
    </row>
    <row r="76" spans="1:4">
      <c r="A76" s="1061">
        <v>75</v>
      </c>
      <c r="B76" t="s">
        <v>915</v>
      </c>
      <c r="C76" t="s">
        <v>933</v>
      </c>
      <c r="D76" t="s">
        <v>934</v>
      </c>
    </row>
    <row r="77" spans="1:4">
      <c r="A77" s="1061">
        <v>76</v>
      </c>
      <c r="B77" t="s">
        <v>935</v>
      </c>
      <c r="C77" t="s">
        <v>937</v>
      </c>
      <c r="D77" t="s">
        <v>938</v>
      </c>
    </row>
    <row r="78" spans="1:4">
      <c r="A78" s="1061">
        <v>77</v>
      </c>
      <c r="B78" t="s">
        <v>935</v>
      </c>
      <c r="C78" t="s">
        <v>935</v>
      </c>
      <c r="D78" t="s">
        <v>936</v>
      </c>
    </row>
    <row r="79" spans="1:4">
      <c r="A79" s="1061">
        <v>78</v>
      </c>
      <c r="B79" t="s">
        <v>935</v>
      </c>
      <c r="C79" t="s">
        <v>939</v>
      </c>
      <c r="D79" t="s">
        <v>940</v>
      </c>
    </row>
    <row r="80" spans="1:4">
      <c r="A80" s="1061">
        <v>79</v>
      </c>
      <c r="B80" t="s">
        <v>935</v>
      </c>
      <c r="C80" t="s">
        <v>941</v>
      </c>
      <c r="D80" t="s">
        <v>942</v>
      </c>
    </row>
    <row r="81" spans="1:4">
      <c r="A81" s="1061">
        <v>80</v>
      </c>
      <c r="B81" t="s">
        <v>935</v>
      </c>
      <c r="C81" t="s">
        <v>943</v>
      </c>
      <c r="D81" t="s">
        <v>944</v>
      </c>
    </row>
    <row r="82" spans="1:4">
      <c r="A82" s="1061">
        <v>81</v>
      </c>
      <c r="B82" t="s">
        <v>935</v>
      </c>
      <c r="C82" t="s">
        <v>945</v>
      </c>
      <c r="D82" t="s">
        <v>946</v>
      </c>
    </row>
    <row r="83" spans="1:4">
      <c r="A83" s="1061">
        <v>82</v>
      </c>
      <c r="B83" t="s">
        <v>947</v>
      </c>
      <c r="C83" t="s">
        <v>949</v>
      </c>
      <c r="D83" t="s">
        <v>950</v>
      </c>
    </row>
    <row r="84" spans="1:4">
      <c r="A84" s="1061">
        <v>83</v>
      </c>
      <c r="B84" t="s">
        <v>947</v>
      </c>
      <c r="C84" t="s">
        <v>951</v>
      </c>
      <c r="D84" t="s">
        <v>952</v>
      </c>
    </row>
    <row r="85" spans="1:4">
      <c r="A85" s="1061">
        <v>84</v>
      </c>
      <c r="B85" t="s">
        <v>947</v>
      </c>
      <c r="C85" t="s">
        <v>947</v>
      </c>
      <c r="D85" t="s">
        <v>948</v>
      </c>
    </row>
    <row r="86" spans="1:4">
      <c r="A86" s="1061">
        <v>85</v>
      </c>
      <c r="B86" t="s">
        <v>947</v>
      </c>
      <c r="C86" t="s">
        <v>953</v>
      </c>
      <c r="D86" t="s">
        <v>954</v>
      </c>
    </row>
    <row r="87" spans="1:4">
      <c r="A87" s="1061">
        <v>86</v>
      </c>
      <c r="B87" t="s">
        <v>947</v>
      </c>
      <c r="C87" t="s">
        <v>955</v>
      </c>
      <c r="D87" t="s">
        <v>956</v>
      </c>
    </row>
    <row r="88" spans="1:4">
      <c r="A88" s="1061">
        <v>87</v>
      </c>
      <c r="B88" t="s">
        <v>947</v>
      </c>
      <c r="C88" t="s">
        <v>957</v>
      </c>
      <c r="D88" t="s">
        <v>958</v>
      </c>
    </row>
    <row r="89" spans="1:4">
      <c r="A89" s="1061">
        <v>88</v>
      </c>
      <c r="B89" t="s">
        <v>947</v>
      </c>
      <c r="C89" t="s">
        <v>959</v>
      </c>
      <c r="D89" t="s">
        <v>960</v>
      </c>
    </row>
    <row r="90" spans="1:4">
      <c r="A90" s="1061">
        <v>89</v>
      </c>
      <c r="B90" t="s">
        <v>961</v>
      </c>
      <c r="C90" t="s">
        <v>963</v>
      </c>
      <c r="D90" t="s">
        <v>964</v>
      </c>
    </row>
    <row r="91" spans="1:4">
      <c r="A91" s="1061">
        <v>90</v>
      </c>
      <c r="B91" t="s">
        <v>961</v>
      </c>
      <c r="C91" t="s">
        <v>961</v>
      </c>
      <c r="D91" t="s">
        <v>962</v>
      </c>
    </row>
    <row r="92" spans="1:4">
      <c r="A92" s="1061">
        <v>91</v>
      </c>
      <c r="B92" t="s">
        <v>961</v>
      </c>
      <c r="C92" t="s">
        <v>965</v>
      </c>
      <c r="D92" t="s">
        <v>966</v>
      </c>
    </row>
    <row r="93" spans="1:4">
      <c r="A93" s="1061">
        <v>92</v>
      </c>
      <c r="B93" t="s">
        <v>961</v>
      </c>
      <c r="C93" t="s">
        <v>967</v>
      </c>
      <c r="D93" t="s">
        <v>968</v>
      </c>
    </row>
    <row r="94" spans="1:4">
      <c r="A94" s="1061">
        <v>93</v>
      </c>
      <c r="B94" t="s">
        <v>961</v>
      </c>
      <c r="C94" t="s">
        <v>969</v>
      </c>
      <c r="D94" t="s">
        <v>970</v>
      </c>
    </row>
    <row r="95" spans="1:4">
      <c r="A95" s="1061">
        <v>94</v>
      </c>
      <c r="B95" t="s">
        <v>961</v>
      </c>
      <c r="C95" t="s">
        <v>971</v>
      </c>
      <c r="D95" t="s">
        <v>972</v>
      </c>
    </row>
    <row r="96" spans="1:4">
      <c r="A96" s="1061">
        <v>95</v>
      </c>
      <c r="B96" t="s">
        <v>961</v>
      </c>
      <c r="C96" t="s">
        <v>973</v>
      </c>
      <c r="D96" t="s">
        <v>974</v>
      </c>
    </row>
    <row r="97" spans="1:4">
      <c r="A97" s="1061">
        <v>96</v>
      </c>
      <c r="B97" t="s">
        <v>975</v>
      </c>
      <c r="C97" t="s">
        <v>977</v>
      </c>
      <c r="D97" t="s">
        <v>978</v>
      </c>
    </row>
    <row r="98" spans="1:4">
      <c r="A98" s="1061">
        <v>97</v>
      </c>
      <c r="B98" t="s">
        <v>975</v>
      </c>
      <c r="C98" t="s">
        <v>979</v>
      </c>
      <c r="D98" t="s">
        <v>980</v>
      </c>
    </row>
    <row r="99" spans="1:4">
      <c r="A99" s="1061">
        <v>98</v>
      </c>
      <c r="B99" t="s">
        <v>975</v>
      </c>
      <c r="C99" t="s">
        <v>981</v>
      </c>
      <c r="D99" t="s">
        <v>982</v>
      </c>
    </row>
    <row r="100" spans="1:4">
      <c r="A100" s="1061">
        <v>99</v>
      </c>
      <c r="B100" t="s">
        <v>975</v>
      </c>
      <c r="C100" t="s">
        <v>983</v>
      </c>
      <c r="D100" t="s">
        <v>984</v>
      </c>
    </row>
    <row r="101" spans="1:4">
      <c r="A101" s="1061">
        <v>100</v>
      </c>
      <c r="B101" t="s">
        <v>975</v>
      </c>
      <c r="C101" t="s">
        <v>975</v>
      </c>
      <c r="D101" t="s">
        <v>976</v>
      </c>
    </row>
    <row r="102" spans="1:4">
      <c r="A102" s="1061">
        <v>101</v>
      </c>
      <c r="B102" t="s">
        <v>975</v>
      </c>
      <c r="C102" t="s">
        <v>985</v>
      </c>
      <c r="D102" t="s">
        <v>986</v>
      </c>
    </row>
    <row r="103" spans="1:4">
      <c r="A103" s="1061">
        <v>102</v>
      </c>
      <c r="B103" t="s">
        <v>987</v>
      </c>
      <c r="C103" t="s">
        <v>989</v>
      </c>
      <c r="D103" t="s">
        <v>990</v>
      </c>
    </row>
    <row r="104" spans="1:4">
      <c r="A104" s="1061">
        <v>103</v>
      </c>
      <c r="B104" t="s">
        <v>987</v>
      </c>
      <c r="C104" t="s">
        <v>991</v>
      </c>
      <c r="D104" t="s">
        <v>992</v>
      </c>
    </row>
    <row r="105" spans="1:4">
      <c r="A105" s="1061">
        <v>104</v>
      </c>
      <c r="B105" t="s">
        <v>987</v>
      </c>
      <c r="C105" t="s">
        <v>993</v>
      </c>
      <c r="D105" t="s">
        <v>994</v>
      </c>
    </row>
    <row r="106" spans="1:4">
      <c r="A106" s="1061">
        <v>105</v>
      </c>
      <c r="B106" t="s">
        <v>987</v>
      </c>
      <c r="C106" t="s">
        <v>987</v>
      </c>
      <c r="D106" t="s">
        <v>988</v>
      </c>
    </row>
    <row r="107" spans="1:4">
      <c r="A107" s="1061">
        <v>106</v>
      </c>
      <c r="B107" t="s">
        <v>987</v>
      </c>
      <c r="C107" t="s">
        <v>995</v>
      </c>
      <c r="D107" t="s">
        <v>996</v>
      </c>
    </row>
    <row r="108" spans="1:4">
      <c r="A108" s="1061">
        <v>107</v>
      </c>
      <c r="B108" t="s">
        <v>987</v>
      </c>
      <c r="C108" t="s">
        <v>997</v>
      </c>
      <c r="D108" t="s">
        <v>998</v>
      </c>
    </row>
    <row r="109" spans="1:4">
      <c r="A109" s="1061">
        <v>108</v>
      </c>
      <c r="B109" t="s">
        <v>987</v>
      </c>
      <c r="C109" t="s">
        <v>999</v>
      </c>
      <c r="D109" t="s">
        <v>1000</v>
      </c>
    </row>
    <row r="110" spans="1:4">
      <c r="A110" s="1061">
        <v>109</v>
      </c>
      <c r="B110" t="s">
        <v>1001</v>
      </c>
      <c r="C110" t="s">
        <v>1003</v>
      </c>
      <c r="D110" t="s">
        <v>1004</v>
      </c>
    </row>
    <row r="111" spans="1:4">
      <c r="A111" s="1061">
        <v>110</v>
      </c>
      <c r="B111" t="s">
        <v>1001</v>
      </c>
      <c r="C111" t="s">
        <v>1005</v>
      </c>
      <c r="D111" t="s">
        <v>1006</v>
      </c>
    </row>
    <row r="112" spans="1:4">
      <c r="A112" s="1061">
        <v>111</v>
      </c>
      <c r="B112" t="s">
        <v>1001</v>
      </c>
      <c r="C112" t="s">
        <v>1007</v>
      </c>
      <c r="D112" t="s">
        <v>1008</v>
      </c>
    </row>
    <row r="113" spans="1:4">
      <c r="A113" s="1061">
        <v>112</v>
      </c>
      <c r="B113" t="s">
        <v>1001</v>
      </c>
      <c r="C113" t="s">
        <v>1001</v>
      </c>
      <c r="D113" t="s">
        <v>1002</v>
      </c>
    </row>
    <row r="114" spans="1:4">
      <c r="A114" s="1061">
        <v>113</v>
      </c>
      <c r="B114" t="s">
        <v>1001</v>
      </c>
      <c r="C114" t="s">
        <v>1009</v>
      </c>
      <c r="D114" t="s">
        <v>1010</v>
      </c>
    </row>
    <row r="115" spans="1:4">
      <c r="A115" s="1061">
        <v>114</v>
      </c>
      <c r="B115" t="s">
        <v>1001</v>
      </c>
      <c r="C115" t="s">
        <v>1011</v>
      </c>
      <c r="D115" t="s">
        <v>1012</v>
      </c>
    </row>
    <row r="116" spans="1:4">
      <c r="A116" s="1061">
        <v>115</v>
      </c>
      <c r="B116" t="s">
        <v>1013</v>
      </c>
      <c r="C116" t="s">
        <v>1015</v>
      </c>
      <c r="D116" t="s">
        <v>1016</v>
      </c>
    </row>
    <row r="117" spans="1:4">
      <c r="A117" s="1061">
        <v>116</v>
      </c>
      <c r="B117" t="s">
        <v>1013</v>
      </c>
      <c r="C117" t="s">
        <v>1017</v>
      </c>
      <c r="D117" t="s">
        <v>1018</v>
      </c>
    </row>
    <row r="118" spans="1:4">
      <c r="A118" s="1061">
        <v>117</v>
      </c>
      <c r="B118" t="s">
        <v>1013</v>
      </c>
      <c r="C118" t="s">
        <v>1019</v>
      </c>
      <c r="D118" t="s">
        <v>1020</v>
      </c>
    </row>
    <row r="119" spans="1:4">
      <c r="A119" s="1061">
        <v>118</v>
      </c>
      <c r="B119" t="s">
        <v>1013</v>
      </c>
      <c r="C119" t="s">
        <v>1021</v>
      </c>
      <c r="D119" t="s">
        <v>1022</v>
      </c>
    </row>
    <row r="120" spans="1:4">
      <c r="A120" s="1061">
        <v>119</v>
      </c>
      <c r="B120" t="s">
        <v>1013</v>
      </c>
      <c r="C120" t="s">
        <v>1023</v>
      </c>
      <c r="D120" t="s">
        <v>1024</v>
      </c>
    </row>
    <row r="121" spans="1:4">
      <c r="A121" s="1061">
        <v>120</v>
      </c>
      <c r="B121" t="s">
        <v>1013</v>
      </c>
      <c r="C121" t="s">
        <v>1013</v>
      </c>
      <c r="D121" t="s">
        <v>1014</v>
      </c>
    </row>
    <row r="122" spans="1:4">
      <c r="A122" s="1061">
        <v>121</v>
      </c>
      <c r="B122" t="s">
        <v>1013</v>
      </c>
      <c r="C122" t="s">
        <v>1025</v>
      </c>
      <c r="D122" t="s">
        <v>1026</v>
      </c>
    </row>
    <row r="123" spans="1:4">
      <c r="A123" s="1061">
        <v>122</v>
      </c>
      <c r="B123" t="s">
        <v>1013</v>
      </c>
      <c r="C123" t="s">
        <v>1027</v>
      </c>
      <c r="D123" t="s">
        <v>1028</v>
      </c>
    </row>
    <row r="124" spans="1:4">
      <c r="A124" s="1061">
        <v>123</v>
      </c>
      <c r="B124" t="s">
        <v>1029</v>
      </c>
      <c r="C124" t="s">
        <v>1031</v>
      </c>
      <c r="D124" t="s">
        <v>1032</v>
      </c>
    </row>
    <row r="125" spans="1:4">
      <c r="A125" s="1061">
        <v>124</v>
      </c>
      <c r="B125" t="s">
        <v>1029</v>
      </c>
      <c r="C125" t="s">
        <v>1033</v>
      </c>
      <c r="D125" t="s">
        <v>1034</v>
      </c>
    </row>
    <row r="126" spans="1:4">
      <c r="A126" s="1061">
        <v>125</v>
      </c>
      <c r="B126" t="s">
        <v>1029</v>
      </c>
      <c r="C126" t="s">
        <v>1035</v>
      </c>
      <c r="D126" t="s">
        <v>1036</v>
      </c>
    </row>
    <row r="127" spans="1:4">
      <c r="A127" s="1061">
        <v>126</v>
      </c>
      <c r="B127" t="s">
        <v>1029</v>
      </c>
      <c r="C127" t="s">
        <v>1037</v>
      </c>
      <c r="D127" t="s">
        <v>1038</v>
      </c>
    </row>
    <row r="128" spans="1:4">
      <c r="A128" s="1061">
        <v>127</v>
      </c>
      <c r="B128" t="s">
        <v>1029</v>
      </c>
      <c r="C128" t="s">
        <v>1029</v>
      </c>
      <c r="D128" t="s">
        <v>1030</v>
      </c>
    </row>
    <row r="129" spans="1:4">
      <c r="A129" s="1061">
        <v>128</v>
      </c>
      <c r="B129" t="s">
        <v>1029</v>
      </c>
      <c r="C129" t="s">
        <v>1039</v>
      </c>
      <c r="D129" t="s">
        <v>1040</v>
      </c>
    </row>
    <row r="130" spans="1:4">
      <c r="A130" s="1061">
        <v>129</v>
      </c>
      <c r="B130" t="s">
        <v>1029</v>
      </c>
      <c r="C130" t="s">
        <v>1041</v>
      </c>
      <c r="D130" t="s">
        <v>1042</v>
      </c>
    </row>
    <row r="131" spans="1:4">
      <c r="A131" s="1061">
        <v>130</v>
      </c>
      <c r="B131" t="s">
        <v>1029</v>
      </c>
      <c r="C131" t="s">
        <v>1043</v>
      </c>
      <c r="D131" t="s">
        <v>1044</v>
      </c>
    </row>
    <row r="132" spans="1:4">
      <c r="A132" s="1061">
        <v>131</v>
      </c>
      <c r="B132" t="s">
        <v>1045</v>
      </c>
      <c r="C132" t="s">
        <v>1047</v>
      </c>
      <c r="D132" t="s">
        <v>1048</v>
      </c>
    </row>
    <row r="133" spans="1:4">
      <c r="A133" s="1061">
        <v>132</v>
      </c>
      <c r="B133" t="s">
        <v>1045</v>
      </c>
      <c r="C133" t="s">
        <v>1049</v>
      </c>
      <c r="D133" t="s">
        <v>1050</v>
      </c>
    </row>
    <row r="134" spans="1:4">
      <c r="A134" s="1061">
        <v>133</v>
      </c>
      <c r="B134" t="s">
        <v>1045</v>
      </c>
      <c r="C134" t="s">
        <v>1051</v>
      </c>
      <c r="D134" t="s">
        <v>1052</v>
      </c>
    </row>
    <row r="135" spans="1:4">
      <c r="A135" s="1061">
        <v>134</v>
      </c>
      <c r="B135" t="s">
        <v>1045</v>
      </c>
      <c r="C135" t="s">
        <v>1053</v>
      </c>
      <c r="D135" t="s">
        <v>1054</v>
      </c>
    </row>
    <row r="136" spans="1:4">
      <c r="A136" s="1061">
        <v>135</v>
      </c>
      <c r="B136" t="s">
        <v>1045</v>
      </c>
      <c r="C136" t="s">
        <v>1045</v>
      </c>
      <c r="D136" t="s">
        <v>1046</v>
      </c>
    </row>
    <row r="137" spans="1:4">
      <c r="A137" s="1061">
        <v>136</v>
      </c>
      <c r="B137" t="s">
        <v>1045</v>
      </c>
      <c r="C137" t="s">
        <v>1055</v>
      </c>
      <c r="D137" t="s">
        <v>1056</v>
      </c>
    </row>
    <row r="138" spans="1:4">
      <c r="A138" s="1061">
        <v>137</v>
      </c>
      <c r="B138" t="s">
        <v>1045</v>
      </c>
      <c r="C138" t="s">
        <v>1057</v>
      </c>
      <c r="D138" t="s">
        <v>1058</v>
      </c>
    </row>
    <row r="139" spans="1:4">
      <c r="A139" s="1061">
        <v>138</v>
      </c>
      <c r="B139" t="s">
        <v>1059</v>
      </c>
      <c r="C139" t="s">
        <v>1061</v>
      </c>
      <c r="D139" t="s">
        <v>1062</v>
      </c>
    </row>
    <row r="140" spans="1:4">
      <c r="A140" s="1061">
        <v>139</v>
      </c>
      <c r="B140" t="s">
        <v>1059</v>
      </c>
      <c r="C140" t="s">
        <v>1063</v>
      </c>
      <c r="D140" t="s">
        <v>1064</v>
      </c>
    </row>
    <row r="141" spans="1:4">
      <c r="A141" s="1061">
        <v>140</v>
      </c>
      <c r="B141" t="s">
        <v>1059</v>
      </c>
      <c r="C141" t="s">
        <v>1065</v>
      </c>
      <c r="D141" t="s">
        <v>1066</v>
      </c>
    </row>
    <row r="142" spans="1:4">
      <c r="A142" s="1061">
        <v>141</v>
      </c>
      <c r="B142" t="s">
        <v>1059</v>
      </c>
      <c r="C142" t="s">
        <v>1067</v>
      </c>
      <c r="D142" t="s">
        <v>1068</v>
      </c>
    </row>
    <row r="143" spans="1:4">
      <c r="A143" s="1061">
        <v>142</v>
      </c>
      <c r="B143" t="s">
        <v>1059</v>
      </c>
      <c r="C143" t="s">
        <v>1069</v>
      </c>
      <c r="D143" t="s">
        <v>1070</v>
      </c>
    </row>
    <row r="144" spans="1:4">
      <c r="A144" s="1061">
        <v>143</v>
      </c>
      <c r="B144" t="s">
        <v>1059</v>
      </c>
      <c r="C144" t="s">
        <v>1059</v>
      </c>
      <c r="D144" t="s">
        <v>1060</v>
      </c>
    </row>
    <row r="145" spans="1:4">
      <c r="A145" s="1061">
        <v>144</v>
      </c>
      <c r="B145" t="s">
        <v>1059</v>
      </c>
      <c r="C145" t="s">
        <v>1071</v>
      </c>
      <c r="D145" t="s">
        <v>1072</v>
      </c>
    </row>
    <row r="146" spans="1:4">
      <c r="A146" s="1061">
        <v>145</v>
      </c>
      <c r="B146" t="s">
        <v>1073</v>
      </c>
      <c r="C146" t="s">
        <v>1075</v>
      </c>
      <c r="D146" t="s">
        <v>1076</v>
      </c>
    </row>
    <row r="147" spans="1:4">
      <c r="A147" s="1061">
        <v>146</v>
      </c>
      <c r="B147" t="s">
        <v>1073</v>
      </c>
      <c r="C147" t="s">
        <v>883</v>
      </c>
      <c r="D147" t="s">
        <v>1077</v>
      </c>
    </row>
    <row r="148" spans="1:4">
      <c r="A148" s="1061">
        <v>147</v>
      </c>
      <c r="B148" t="s">
        <v>1073</v>
      </c>
      <c r="C148" t="s">
        <v>1078</v>
      </c>
      <c r="D148" t="s">
        <v>1079</v>
      </c>
    </row>
    <row r="149" spans="1:4">
      <c r="A149" s="1061">
        <v>148</v>
      </c>
      <c r="B149" t="s">
        <v>1073</v>
      </c>
      <c r="C149" t="s">
        <v>1080</v>
      </c>
      <c r="D149" t="s">
        <v>1081</v>
      </c>
    </row>
    <row r="150" spans="1:4">
      <c r="A150" s="1061">
        <v>149</v>
      </c>
      <c r="B150" t="s">
        <v>1073</v>
      </c>
      <c r="C150" t="s">
        <v>1082</v>
      </c>
      <c r="D150" t="s">
        <v>1083</v>
      </c>
    </row>
    <row r="151" spans="1:4">
      <c r="A151" s="1061">
        <v>150</v>
      </c>
      <c r="B151" t="s">
        <v>1073</v>
      </c>
      <c r="C151" t="s">
        <v>1084</v>
      </c>
      <c r="D151" t="s">
        <v>1085</v>
      </c>
    </row>
    <row r="152" spans="1:4">
      <c r="A152" s="1061">
        <v>151</v>
      </c>
      <c r="B152" t="s">
        <v>1073</v>
      </c>
      <c r="C152" t="s">
        <v>1086</v>
      </c>
      <c r="D152" t="s">
        <v>1087</v>
      </c>
    </row>
    <row r="153" spans="1:4">
      <c r="A153" s="1061">
        <v>152</v>
      </c>
      <c r="B153" t="s">
        <v>1073</v>
      </c>
      <c r="C153" t="s">
        <v>1073</v>
      </c>
      <c r="D153" t="s">
        <v>1074</v>
      </c>
    </row>
    <row r="154" spans="1:4">
      <c r="A154" s="1061">
        <v>153</v>
      </c>
      <c r="B154" t="s">
        <v>1073</v>
      </c>
      <c r="C154" t="s">
        <v>1088</v>
      </c>
      <c r="D154" t="s">
        <v>1089</v>
      </c>
    </row>
    <row r="155" spans="1:4">
      <c r="A155" s="1061">
        <v>154</v>
      </c>
      <c r="B155" t="s">
        <v>1090</v>
      </c>
      <c r="C155" t="s">
        <v>1092</v>
      </c>
      <c r="D155" t="s">
        <v>1093</v>
      </c>
    </row>
    <row r="156" spans="1:4">
      <c r="A156" s="1061">
        <v>155</v>
      </c>
      <c r="B156" t="s">
        <v>1090</v>
      </c>
      <c r="C156" t="s">
        <v>1094</v>
      </c>
      <c r="D156" t="s">
        <v>1095</v>
      </c>
    </row>
    <row r="157" spans="1:4">
      <c r="A157" s="1061">
        <v>156</v>
      </c>
      <c r="B157" t="s">
        <v>1090</v>
      </c>
      <c r="C157" t="s">
        <v>1096</v>
      </c>
      <c r="D157" t="s">
        <v>1097</v>
      </c>
    </row>
    <row r="158" spans="1:4">
      <c r="A158" s="1061">
        <v>157</v>
      </c>
      <c r="B158" t="s">
        <v>1090</v>
      </c>
      <c r="C158" t="s">
        <v>1098</v>
      </c>
      <c r="D158" t="s">
        <v>1099</v>
      </c>
    </row>
    <row r="159" spans="1:4">
      <c r="A159" s="1061">
        <v>158</v>
      </c>
      <c r="B159" t="s">
        <v>1090</v>
      </c>
      <c r="C159" t="s">
        <v>1100</v>
      </c>
      <c r="D159" t="s">
        <v>1101</v>
      </c>
    </row>
    <row r="160" spans="1:4">
      <c r="A160" s="1061">
        <v>159</v>
      </c>
      <c r="B160" t="s">
        <v>1090</v>
      </c>
      <c r="C160" t="s">
        <v>1102</v>
      </c>
      <c r="D160" t="s">
        <v>1103</v>
      </c>
    </row>
    <row r="161" spans="1:4">
      <c r="A161" s="1061">
        <v>160</v>
      </c>
      <c r="B161" t="s">
        <v>1090</v>
      </c>
      <c r="C161" t="s">
        <v>1104</v>
      </c>
      <c r="D161" t="s">
        <v>1105</v>
      </c>
    </row>
    <row r="162" spans="1:4">
      <c r="A162" s="1061">
        <v>161</v>
      </c>
      <c r="B162" t="s">
        <v>1090</v>
      </c>
      <c r="C162" t="s">
        <v>1106</v>
      </c>
      <c r="D162" t="s">
        <v>1107</v>
      </c>
    </row>
    <row r="163" spans="1:4">
      <c r="A163" s="1061">
        <v>162</v>
      </c>
      <c r="B163" t="s">
        <v>1090</v>
      </c>
      <c r="C163" t="s">
        <v>1108</v>
      </c>
      <c r="D163" t="s">
        <v>1109</v>
      </c>
    </row>
    <row r="164" spans="1:4">
      <c r="A164" s="1061">
        <v>163</v>
      </c>
      <c r="B164" t="s">
        <v>1090</v>
      </c>
      <c r="C164" t="s">
        <v>1090</v>
      </c>
      <c r="D164" t="s">
        <v>1091</v>
      </c>
    </row>
    <row r="165" spans="1:4">
      <c r="A165" s="1061">
        <v>164</v>
      </c>
      <c r="B165" t="s">
        <v>1090</v>
      </c>
      <c r="C165" t="s">
        <v>1110</v>
      </c>
      <c r="D165" t="s">
        <v>1111</v>
      </c>
    </row>
    <row r="166" spans="1:4">
      <c r="A166" s="1061">
        <v>165</v>
      </c>
      <c r="B166" t="s">
        <v>1112</v>
      </c>
      <c r="C166" t="s">
        <v>1112</v>
      </c>
      <c r="D166" t="s">
        <v>1113</v>
      </c>
    </row>
    <row r="167" spans="1:4">
      <c r="A167" s="1061">
        <v>166</v>
      </c>
      <c r="B167" t="s">
        <v>1114</v>
      </c>
      <c r="C167" t="s">
        <v>1114</v>
      </c>
      <c r="D167" t="s">
        <v>1115</v>
      </c>
    </row>
    <row r="168" spans="1:4">
      <c r="A168" s="1061">
        <v>167</v>
      </c>
      <c r="B168" t="s">
        <v>1116</v>
      </c>
      <c r="C168" t="s">
        <v>1116</v>
      </c>
      <c r="D168" t="s">
        <v>1117</v>
      </c>
    </row>
  </sheetData>
  <phoneticPr fontId="13" type="noConversion"/>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fo">
    <tabColor indexed="47"/>
  </sheetPr>
  <dimension ref="A1:D36"/>
  <sheetViews>
    <sheetView showGridLines="0" zoomScaleNormal="100" workbookViewId="0"/>
  </sheetViews>
  <sheetFormatPr defaultRowHeight="11.25"/>
  <cols>
    <col min="1" max="1" width="3.7109375" style="43" customWidth="1"/>
    <col min="2" max="2" width="90.7109375" style="43" customWidth="1"/>
    <col min="3" max="16384" width="9.140625" style="43"/>
  </cols>
  <sheetData>
    <row r="1" spans="2:4">
      <c r="B1" s="51" t="s">
        <v>60</v>
      </c>
    </row>
    <row r="2" spans="2:4" ht="90">
      <c r="B2" s="53" t="s">
        <v>503</v>
      </c>
    </row>
    <row r="3" spans="2:4" ht="67.5">
      <c r="B3" s="53" t="s">
        <v>391</v>
      </c>
    </row>
    <row r="4" spans="2:4" ht="33.75">
      <c r="B4" s="53" t="s">
        <v>604</v>
      </c>
    </row>
    <row r="5" spans="2:4">
      <c r="B5" s="53" t="s">
        <v>223</v>
      </c>
    </row>
    <row r="6" spans="2:4" ht="22.5">
      <c r="B6" s="53" t="s">
        <v>267</v>
      </c>
    </row>
    <row r="7" spans="2:4" ht="22.5">
      <c r="B7" s="53" t="s">
        <v>268</v>
      </c>
    </row>
    <row r="8" spans="2:4" ht="22.5">
      <c r="B8" s="53" t="s">
        <v>269</v>
      </c>
    </row>
    <row r="9" spans="2:4" ht="22.5">
      <c r="B9" s="53" t="s">
        <v>504</v>
      </c>
    </row>
    <row r="10" spans="2:4" ht="56.25">
      <c r="B10" s="53" t="s">
        <v>767</v>
      </c>
    </row>
    <row r="11" spans="2:4" ht="12.75">
      <c r="B11" s="222" t="s">
        <v>389</v>
      </c>
    </row>
    <row r="12" spans="2:4">
      <c r="B12" s="51" t="s">
        <v>182</v>
      </c>
    </row>
    <row r="13" spans="2:4" ht="22.5">
      <c r="B13" s="53" t="s">
        <v>198</v>
      </c>
    </row>
    <row r="14" spans="2:4" ht="67.5">
      <c r="B14" s="53" t="s">
        <v>251</v>
      </c>
    </row>
    <row r="15" spans="2:4" ht="22.5">
      <c r="B15" s="53" t="s">
        <v>231</v>
      </c>
    </row>
    <row r="16" spans="2:4">
      <c r="B16" s="51" t="s">
        <v>207</v>
      </c>
      <c r="D16" s="93"/>
    </row>
    <row r="17" spans="1:2" ht="33.75">
      <c r="B17" s="53" t="s">
        <v>265</v>
      </c>
    </row>
    <row r="18" spans="1:2" ht="33.75">
      <c r="B18" s="53" t="s">
        <v>266</v>
      </c>
    </row>
    <row r="19" spans="1:2">
      <c r="B19" s="53" t="s">
        <v>252</v>
      </c>
    </row>
    <row r="20" spans="1:2" ht="33.75">
      <c r="B20" s="53" t="s">
        <v>293</v>
      </c>
    </row>
    <row r="21" spans="1:2">
      <c r="B21" s="51" t="s">
        <v>220</v>
      </c>
    </row>
    <row r="22" spans="1:2">
      <c r="B22" s="53" t="s">
        <v>222</v>
      </c>
    </row>
    <row r="24" spans="1:2" ht="22.5">
      <c r="B24" s="224" t="s">
        <v>372</v>
      </c>
    </row>
    <row r="26" spans="1:2">
      <c r="B26" s="51" t="s">
        <v>333</v>
      </c>
    </row>
    <row r="27" spans="1:2" ht="22.5">
      <c r="B27" s="223" t="s">
        <v>476</v>
      </c>
    </row>
    <row r="28" spans="1:2" ht="56.25">
      <c r="B28" s="223" t="s">
        <v>475</v>
      </c>
    </row>
    <row r="29" spans="1:2">
      <c r="B29" s="311" t="s">
        <v>390</v>
      </c>
    </row>
    <row r="30" spans="1:2" ht="22.5">
      <c r="B30" s="223" t="s">
        <v>603</v>
      </c>
    </row>
    <row r="32" spans="1:2">
      <c r="A32" s="281"/>
      <c r="B32" s="282" t="s">
        <v>434</v>
      </c>
    </row>
    <row r="33" spans="1:2" ht="14.25">
      <c r="A33" s="283">
        <v>1</v>
      </c>
      <c r="B33" s="284" t="s">
        <v>435</v>
      </c>
    </row>
    <row r="34" spans="1:2" ht="14.25">
      <c r="A34" s="283">
        <v>2</v>
      </c>
      <c r="B34" s="284" t="s">
        <v>436</v>
      </c>
    </row>
    <row r="35" spans="1:2">
      <c r="B35" s="282" t="s">
        <v>437</v>
      </c>
    </row>
    <row r="36" spans="1:2">
      <c r="B36" s="284" t="s">
        <v>438</v>
      </c>
    </row>
  </sheetData>
  <phoneticPr fontId="13" type="noConversion"/>
  <pageMargins left="0.75" right="0.75" top="1" bottom="1" header="0.5" footer="0.5"/>
  <pageSetup paperSize="9" orientation="portrait" horizontalDpi="200" verticalDpi="2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5">
    <tabColor rgb="FFFFCC99"/>
  </sheetPr>
  <dimension ref="A1"/>
  <sheetViews>
    <sheetView showGridLines="0" workbookViewId="0"/>
  </sheetViews>
  <sheetFormatPr defaultRowHeight="11.25"/>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6">
    <tabColor indexed="47"/>
  </sheetPr>
  <dimension ref="A1"/>
  <sheetViews>
    <sheetView showGridLines="0" zoomScaleNormal="100" workbookViewId="0"/>
  </sheetViews>
  <sheetFormatPr defaultRowHeight="11.25"/>
  <sheetData>
    <row r="1" spans="1:1">
      <c r="A1" s="3"/>
    </row>
  </sheetData>
  <phoneticPr fontId="13" type="noConversion"/>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7">
    <tabColor indexed="47"/>
  </sheetPr>
  <dimension ref="A1"/>
  <sheetViews>
    <sheetView showGridLines="0" zoomScaleNormal="100" workbookViewId="0"/>
  </sheetViews>
  <sheetFormatPr defaultRowHeight="11.25"/>
  <cols>
    <col min="1" max="16384" width="9.140625" style="174"/>
  </cols>
  <sheetData>
    <row r="1" spans="1:1">
      <c r="A1" s="192"/>
    </row>
  </sheetData>
  <pageMargins left="0.7" right="0.7" top="0.75" bottom="0.75" header="0.3" footer="0.3"/>
  <pageSetup paperSize="9" orientation="portrait"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1">
    <tabColor indexed="47"/>
  </sheetPr>
  <dimension ref="A1"/>
  <sheetViews>
    <sheetView showGridLines="0" zoomScaleNormal="100" workbookViewId="0"/>
  </sheetViews>
  <sheetFormatPr defaultRowHeight="11.25"/>
  <sheetData>
    <row r="1" spans="1:1">
      <c r="A1" s="3"/>
    </row>
  </sheetData>
  <sheetProtection formatColumns="0" formatRows="0"/>
  <phoneticPr fontId="13" type="noConversion"/>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2">
    <tabColor indexed="47"/>
  </sheetPr>
  <dimension ref="A1"/>
  <sheetViews>
    <sheetView showGridLines="0" workbookViewId="0"/>
  </sheetViews>
  <sheetFormatPr defaultRowHeight="11.25"/>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DateChoose">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omm">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ThisWorkbook">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MR">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CheckUpdates">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825</vt:i4>
      </vt:variant>
    </vt:vector>
  </HeadingPairs>
  <TitlesOfParts>
    <vt:vector size="838" baseType="lpstr">
      <vt:lpstr>Инструкция</vt:lpstr>
      <vt:lpstr>Титульный</vt:lpstr>
      <vt:lpstr>Территории</vt:lpstr>
      <vt:lpstr>Перечень тарифов</vt:lpstr>
      <vt:lpstr>Форма 1.0.1 | Т-подкл</vt:lpstr>
      <vt:lpstr>Форма 4.2.4 | Т-подкл</vt:lpstr>
      <vt:lpstr>Форма 1.0.1 | Форма 4.7</vt:lpstr>
      <vt:lpstr>Форма 4.7</vt:lpstr>
      <vt:lpstr>Форма 1.0.1 | Форма 4.8</vt:lpstr>
      <vt:lpstr>Форма 4.8</vt:lpstr>
      <vt:lpstr>Сведения об изменении</vt:lpstr>
      <vt:lpstr>Комментарии</vt:lpstr>
      <vt:lpstr>Проверка</vt:lpstr>
      <vt:lpstr>activity</vt:lpstr>
      <vt:lpstr>add_CS_List05_1</vt:lpstr>
      <vt:lpstr>add_CS_List05_13</vt:lpstr>
      <vt:lpstr>add_CS_List05_2</vt:lpstr>
      <vt:lpstr>add_CS_List05_3</vt:lpstr>
      <vt:lpstr>add_CS_List05_3_i</vt:lpstr>
      <vt:lpstr>add_CS_List05_4</vt:lpstr>
      <vt:lpstr>add_CS_List05_5</vt:lpstr>
      <vt:lpstr>add_CS_List05_6</vt:lpstr>
      <vt:lpstr>add_CS_List05_7</vt:lpstr>
      <vt:lpstr>add_CS_List05_8</vt:lpstr>
      <vt:lpstr>add_CS_List05_9</vt:lpstr>
      <vt:lpstr>add_CT_1</vt:lpstr>
      <vt:lpstr>add_CT_13</vt:lpstr>
      <vt:lpstr>add_CT_2</vt:lpstr>
      <vt:lpstr>add_CT_3</vt:lpstr>
      <vt:lpstr>add_CT_3_i</vt:lpstr>
      <vt:lpstr>add_CT_4</vt:lpstr>
      <vt:lpstr>add_CT_5</vt:lpstr>
      <vt:lpstr>add_CT_6</vt:lpstr>
      <vt:lpstr>add_CT_7</vt:lpstr>
      <vt:lpstr>add_CT_8</vt:lpstr>
      <vt:lpstr>add_CT_9</vt:lpstr>
      <vt:lpstr>add_MO_1</vt:lpstr>
      <vt:lpstr>add_MO_13</vt:lpstr>
      <vt:lpstr>add_MO_2</vt:lpstr>
      <vt:lpstr>add_MO_3</vt:lpstr>
      <vt:lpstr>add_MO_3_i</vt:lpstr>
      <vt:lpstr>add_MO_4</vt:lpstr>
      <vt:lpstr>add_MO_5</vt:lpstr>
      <vt:lpstr>add_MO_6</vt:lpstr>
      <vt:lpstr>add_MO_7</vt:lpstr>
      <vt:lpstr>add_MO_8</vt:lpstr>
      <vt:lpstr>add_MO_9</vt:lpstr>
      <vt:lpstr>add_MO_List05_1</vt:lpstr>
      <vt:lpstr>add_MO_List05_13</vt:lpstr>
      <vt:lpstr>add_MO_List05_2</vt:lpstr>
      <vt:lpstr>add_MO_List05_3</vt:lpstr>
      <vt:lpstr>add_MO_List05_3_i</vt:lpstr>
      <vt:lpstr>add_MO_List05_4</vt:lpstr>
      <vt:lpstr>add_MO_List05_5</vt:lpstr>
      <vt:lpstr>add_MO_List05_6</vt:lpstr>
      <vt:lpstr>add_MO_List05_7</vt:lpstr>
      <vt:lpstr>add_MO_List05_8</vt:lpstr>
      <vt:lpstr>add_MO_List05_9</vt:lpstr>
      <vt:lpstr>add_MR_List05_1</vt:lpstr>
      <vt:lpstr>add_MR_List05_13</vt:lpstr>
      <vt:lpstr>add_MR_List05_2</vt:lpstr>
      <vt:lpstr>add_MR_List05_3</vt:lpstr>
      <vt:lpstr>add_MR_List05_3_i</vt:lpstr>
      <vt:lpstr>add_MR_List05_4</vt:lpstr>
      <vt:lpstr>add_MR_List05_5</vt:lpstr>
      <vt:lpstr>add_MR_List05_6</vt:lpstr>
      <vt:lpstr>add_MR_List05_7</vt:lpstr>
      <vt:lpstr>add_MR_List05_8</vt:lpstr>
      <vt:lpstr>add_MR_List05_9</vt:lpstr>
      <vt:lpstr>add_POST_5</vt:lpstr>
      <vt:lpstr>add_Rate_1</vt:lpstr>
      <vt:lpstr>add_Rate_13</vt:lpstr>
      <vt:lpstr>add_Rate_2</vt:lpstr>
      <vt:lpstr>add_Rate_3</vt:lpstr>
      <vt:lpstr>add_Rate_3_i</vt:lpstr>
      <vt:lpstr>add_Rate_4</vt:lpstr>
      <vt:lpstr>add_Rate_5</vt:lpstr>
      <vt:lpstr>add_Rate_6</vt:lpstr>
      <vt:lpstr>add_Rate_7</vt:lpstr>
      <vt:lpstr>add_Rate_8</vt:lpstr>
      <vt:lpstr>add_Rate_9</vt:lpstr>
      <vt:lpstr>add_Scheme_6</vt:lpstr>
      <vt:lpstr>add_TER_List05_1</vt:lpstr>
      <vt:lpstr>add_TER_List05_13</vt:lpstr>
      <vt:lpstr>add_TER_List05_2</vt:lpstr>
      <vt:lpstr>add_TER_List05_3</vt:lpstr>
      <vt:lpstr>add_TER_List05_3_i</vt:lpstr>
      <vt:lpstr>add_TER_List05_4</vt:lpstr>
      <vt:lpstr>add_TER_List05_5</vt:lpstr>
      <vt:lpstr>add_TER_List05_6</vt:lpstr>
      <vt:lpstr>add_TER_List05_7</vt:lpstr>
      <vt:lpstr>add_TER_List05_8</vt:lpstr>
      <vt:lpstr>add_TER_List05_9</vt:lpstr>
      <vt:lpstr>add_Warm_1</vt:lpstr>
      <vt:lpstr>add_Warm_13</vt:lpstr>
      <vt:lpstr>add_Warm_2</vt:lpstr>
      <vt:lpstr>add_Warm_3</vt:lpstr>
      <vt:lpstr>add_Warm_3_i</vt:lpstr>
      <vt:lpstr>add_Warm_4</vt:lpstr>
      <vt:lpstr>add_Warm_5</vt:lpstr>
      <vt:lpstr>add_Warm_6</vt:lpstr>
      <vt:lpstr>add_Warm_7</vt:lpstr>
      <vt:lpstr>add_Warm_8</vt:lpstr>
      <vt:lpstr>add_Warm_9</vt:lpstr>
      <vt:lpstr>checkCell_List01</vt:lpstr>
      <vt:lpstr>checkCell_List02</vt:lpstr>
      <vt:lpstr>checkCell_List06_1</vt:lpstr>
      <vt:lpstr>checkCell_List06_1_double_date</vt:lpstr>
      <vt:lpstr>checkCell_List06_1_unique_t</vt:lpstr>
      <vt:lpstr>checkCell_List06_1_unique_t1</vt:lpstr>
      <vt:lpstr>checkCell_List06_10</vt:lpstr>
      <vt:lpstr>checkCell_List06_10_double_date</vt:lpstr>
      <vt:lpstr>checkCell_List06_10_plata</vt:lpstr>
      <vt:lpstr>checkCell_List06_10_unique</vt:lpstr>
      <vt:lpstr>checkCell_List06_13</vt:lpstr>
      <vt:lpstr>checkCell_List06_13_double_date</vt:lpstr>
      <vt:lpstr>checkCell_List06_13_unique_t</vt:lpstr>
      <vt:lpstr>checkCell_List06_13_unique_t1</vt:lpstr>
      <vt:lpstr>checkCell_List06_2</vt:lpstr>
      <vt:lpstr>checkCell_List06_2_double_date</vt:lpstr>
      <vt:lpstr>checkCell_List06_2_unique_t</vt:lpstr>
      <vt:lpstr>checkCell_List06_2_unique_t1</vt:lpstr>
      <vt:lpstr>checkCell_List06_3</vt:lpstr>
      <vt:lpstr>checkCell_List06_3_double_date</vt:lpstr>
      <vt:lpstr>checkCell_List06_3_i</vt:lpstr>
      <vt:lpstr>checkCell_List06_3_i_double_date</vt:lpstr>
      <vt:lpstr>checkCell_List06_3_i_unique_t</vt:lpstr>
      <vt:lpstr>checkCell_List06_3_i_unique_t1</vt:lpstr>
      <vt:lpstr>checkCell_List06_3_unique_t</vt:lpstr>
      <vt:lpstr>checkCell_List06_3_unique_t1</vt:lpstr>
      <vt:lpstr>checkCell_List06_4</vt:lpstr>
      <vt:lpstr>checkCell_List06_4_double_date</vt:lpstr>
      <vt:lpstr>checkCell_List06_4_unique_t</vt:lpstr>
      <vt:lpstr>checkCell_List06_4_unique_t1</vt:lpstr>
      <vt:lpstr>checkCell_List06_5</vt:lpstr>
      <vt:lpstr>checkCell_List06_5_double_date</vt:lpstr>
      <vt:lpstr>checkCell_List06_5_unique_t</vt:lpstr>
      <vt:lpstr>checkCell_List06_5_unique_t1</vt:lpstr>
      <vt:lpstr>checkCell_List06_6</vt:lpstr>
      <vt:lpstr>checkCell_List06_6_double_date</vt:lpstr>
      <vt:lpstr>checkCell_List06_6_unique_t</vt:lpstr>
      <vt:lpstr>checkCell_List06_6_unique_t1</vt:lpstr>
      <vt:lpstr>checkCell_List06_7</vt:lpstr>
      <vt:lpstr>checkCell_List06_7_double_date</vt:lpstr>
      <vt:lpstr>checkCell_List06_7_unique_t</vt:lpstr>
      <vt:lpstr>checkCell_List06_7_unique_t1</vt:lpstr>
      <vt:lpstr>checkCell_List06_8</vt:lpstr>
      <vt:lpstr>checkCell_List06_8_double_date</vt:lpstr>
      <vt:lpstr>checkCell_List06_8_unique_t</vt:lpstr>
      <vt:lpstr>checkCell_List06_8_unique_t1</vt:lpstr>
      <vt:lpstr>checkCell_List06_9</vt:lpstr>
      <vt:lpstr>checkCell_List06_9_double_date</vt:lpstr>
      <vt:lpstr>checkCell_List06_9_plata</vt:lpstr>
      <vt:lpstr>checkCell_List07</vt:lpstr>
      <vt:lpstr>checkCell_List11</vt:lpstr>
      <vt:lpstr>checkCells_List05_1</vt:lpstr>
      <vt:lpstr>checkCells_List05_10</vt:lpstr>
      <vt:lpstr>checkCells_List05_11</vt:lpstr>
      <vt:lpstr>checkCells_List05_13</vt:lpstr>
      <vt:lpstr>checkCells_List05_2</vt:lpstr>
      <vt:lpstr>checkCells_List05_3</vt:lpstr>
      <vt:lpstr>checkCells_List05_3_i</vt:lpstr>
      <vt:lpstr>checkCells_List05_4</vt:lpstr>
      <vt:lpstr>checkCells_List05_5</vt:lpstr>
      <vt:lpstr>checkCells_List05_6</vt:lpstr>
      <vt:lpstr>checkCells_List05_7</vt:lpstr>
      <vt:lpstr>checkCells_List05_8</vt:lpstr>
      <vt:lpstr>checkCells_List05_9</vt:lpstr>
      <vt:lpstr>checkDEfCell_List01</vt:lpstr>
      <vt:lpstr>chkGetUpdatesValue</vt:lpstr>
      <vt:lpstr>chkNoUpdatesValue</vt:lpstr>
      <vt:lpstr>code</vt:lpstr>
      <vt:lpstr>Col_5_2</vt:lpstr>
      <vt:lpstr>Component_comp</vt:lpstr>
      <vt:lpstr>Component_comp_p</vt:lpstr>
      <vt:lpstr>connection_flag</vt:lpstr>
      <vt:lpstr>CURRENT_DATE</vt:lpstr>
      <vt:lpstr>data_List11</vt:lpstr>
      <vt:lpstr>DATA_URL</vt:lpstr>
      <vt:lpstr>dataType</vt:lpstr>
      <vt:lpstr>dateCh</vt:lpstr>
      <vt:lpstr>dateChPeriod</vt:lpstr>
      <vt:lpstr>datePr</vt:lpstr>
      <vt:lpstr>datePr_ch</vt:lpstr>
      <vt:lpstr>default_val_1</vt:lpstr>
      <vt:lpstr>default_val_2</vt:lpstr>
      <vt:lpstr>default_val_4</vt:lpstr>
      <vt:lpstr>default_val_5</vt:lpstr>
      <vt:lpstr>default_val_6</vt:lpstr>
      <vt:lpstr>DESCRIPTION_TERRITORY</vt:lpstr>
      <vt:lpstr>et_add_POST_5</vt:lpstr>
      <vt:lpstr>et_Comm</vt:lpstr>
      <vt:lpstr>et_Component_comp</vt:lpstr>
      <vt:lpstr>et_Component_comp_p</vt:lpstr>
      <vt:lpstr>et_DS_range</vt:lpstr>
      <vt:lpstr>et_List00_00</vt:lpstr>
      <vt:lpstr>et_List00_01</vt:lpstr>
      <vt:lpstr>et_List00_02</vt:lpstr>
      <vt:lpstr>et_List00_03</vt:lpstr>
      <vt:lpstr>et_List00_04</vt:lpstr>
      <vt:lpstr>et_List01_0</vt:lpstr>
      <vt:lpstr>et_List01_1</vt:lpstr>
      <vt:lpstr>et_List01_2</vt:lpstr>
      <vt:lpstr>et_List02</vt:lpstr>
      <vt:lpstr>et_List02_1</vt:lpstr>
      <vt:lpstr>et_List02_1_wd</vt:lpstr>
      <vt:lpstr>et_List02_2</vt:lpstr>
      <vt:lpstr>et_List02_2_wd</vt:lpstr>
      <vt:lpstr>et_List02_3</vt:lpstr>
      <vt:lpstr>et_List02_3_wd</vt:lpstr>
      <vt:lpstr>et_List02_4</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et_List03</vt:lpstr>
      <vt:lpstr>et_List05_1</vt:lpstr>
      <vt:lpstr>et_List05_1_FormulaVD</vt:lpstr>
      <vt:lpstr>et_List05_10_FormulaVD</vt:lpstr>
      <vt:lpstr>et_List05_11_FormulaVD</vt:lpstr>
      <vt:lpstr>et_List05_13_FormulaVD</vt:lpstr>
      <vt:lpstr>et_List05_2</vt:lpstr>
      <vt:lpstr>et_List05_2_FormulaVD</vt:lpstr>
      <vt:lpstr>et_List05_3</vt:lpstr>
      <vt:lpstr>et_List05_3_FormulaVD</vt:lpstr>
      <vt:lpstr>et_List05_3_i_FormulaVD</vt:lpstr>
      <vt:lpstr>et_List05_4</vt:lpstr>
      <vt:lpstr>et_List05_4_FormulaVD</vt:lpstr>
      <vt:lpstr>et_List05_5_FormulaVD</vt:lpstr>
      <vt:lpstr>et_List05_6_FormulaVD</vt:lpstr>
      <vt:lpstr>et_List05_7_FormulaVD</vt:lpstr>
      <vt:lpstr>et_List05_8_FormulaVD</vt:lpstr>
      <vt:lpstr>et_List05_9_FormulaVD</vt:lpstr>
      <vt:lpstr>et_List05_FormulaVD</vt:lpstr>
      <vt:lpstr>et_List06</vt:lpstr>
      <vt:lpstr>et_List06_1</vt:lpstr>
      <vt:lpstr>et_List06_1_1</vt:lpstr>
      <vt:lpstr>et_List06_1_2</vt:lpstr>
      <vt:lpstr>et_List06_1_3</vt:lpstr>
      <vt:lpstr>et_List06_1_4</vt:lpstr>
      <vt:lpstr>et_List06_1_5</vt:lpstr>
      <vt:lpstr>et_List06_1_6</vt:lpstr>
      <vt:lpstr>et_List06_1_7</vt:lpstr>
      <vt:lpstr>et_List06_1_MC</vt:lpstr>
      <vt:lpstr>et_List06_1_MC2</vt:lpstr>
      <vt:lpstr>et_List06_1_MC3</vt:lpstr>
      <vt:lpstr>et_List06_1_Period</vt:lpstr>
      <vt:lpstr>et_List06_10_1</vt:lpstr>
      <vt:lpstr>et_List06_10_1_K</vt:lpstr>
      <vt:lpstr>et_List06_10_2</vt:lpstr>
      <vt:lpstr>et_List06_10_3</vt:lpstr>
      <vt:lpstr>et_List06_10_4</vt:lpstr>
      <vt:lpstr>et_List06_10_5</vt:lpstr>
      <vt:lpstr>et_List06_10_6</vt:lpstr>
      <vt:lpstr>et_List06_10_7</vt:lpstr>
      <vt:lpstr>et_List06_10_8</vt:lpstr>
      <vt:lpstr>et_List06_10_MC</vt:lpstr>
      <vt:lpstr>et_List06_10_MC2</vt:lpstr>
      <vt:lpstr>et_List06_10_MC3</vt:lpstr>
      <vt:lpstr>et_List06_10_MC4</vt:lpstr>
      <vt:lpstr>et_List06_10_Period</vt:lpstr>
      <vt:lpstr>et_List06_13</vt:lpstr>
      <vt:lpstr>et_List06_13_1</vt:lpstr>
      <vt:lpstr>et_List06_13_2</vt:lpstr>
      <vt:lpstr>et_List06_13_3</vt:lpstr>
      <vt:lpstr>et_List06_13_4</vt:lpstr>
      <vt:lpstr>et_List06_13_5</vt:lpstr>
      <vt:lpstr>et_List06_13_6</vt:lpstr>
      <vt:lpstr>et_List06_13_7</vt:lpstr>
      <vt:lpstr>et_List06_13_MC</vt:lpstr>
      <vt:lpstr>et_List06_13_MC2</vt:lpstr>
      <vt:lpstr>et_List06_13_MC3</vt:lpstr>
      <vt:lpstr>et_List06_13_Period</vt:lpstr>
      <vt:lpstr>et_List06_2</vt:lpstr>
      <vt:lpstr>et_List06_2_1</vt:lpstr>
      <vt:lpstr>et_List06_2_2</vt:lpstr>
      <vt:lpstr>et_List06_2_3</vt:lpstr>
      <vt:lpstr>et_List06_2_4</vt:lpstr>
      <vt:lpstr>et_List06_2_5</vt:lpstr>
      <vt:lpstr>et_List06_2_6</vt:lpstr>
      <vt:lpstr>et_List06_2_7</vt:lpstr>
      <vt:lpstr>et_List06_2_MC</vt:lpstr>
      <vt:lpstr>et_List06_2_MC2</vt:lpstr>
      <vt:lpstr>et_List06_2_MC3</vt:lpstr>
      <vt:lpstr>et_List06_2_Period</vt:lpstr>
      <vt:lpstr>et_List06_3</vt:lpstr>
      <vt:lpstr>et_List06_3_1</vt:lpstr>
      <vt:lpstr>et_List06_3_2</vt:lpstr>
      <vt:lpstr>et_List06_3_3</vt:lpstr>
      <vt:lpstr>et_List06_3_4</vt:lpstr>
      <vt:lpstr>et_List06_3_5</vt:lpstr>
      <vt:lpstr>et_List06_3_6</vt:lpstr>
      <vt:lpstr>et_List06_3_7</vt:lpstr>
      <vt:lpstr>et_List06_3_i</vt:lpstr>
      <vt:lpstr>et_List06_3_i_1</vt:lpstr>
      <vt:lpstr>et_List06_3_i_2</vt:lpstr>
      <vt:lpstr>et_List06_3_i_3</vt:lpstr>
      <vt:lpstr>et_List06_3_i_4</vt:lpstr>
      <vt:lpstr>et_List06_3_i_5</vt:lpstr>
      <vt:lpstr>et_List06_3_i_6</vt:lpstr>
      <vt:lpstr>et_List06_3_i_7</vt:lpstr>
      <vt:lpstr>et_List06_3_i_MC</vt:lpstr>
      <vt:lpstr>et_List06_3_i_MC2</vt:lpstr>
      <vt:lpstr>et_List06_3_i_MC3</vt:lpstr>
      <vt:lpstr>et_List06_3_i_Period</vt:lpstr>
      <vt:lpstr>et_List06_3_MC</vt:lpstr>
      <vt:lpstr>et_List06_3_MC2</vt:lpstr>
      <vt:lpstr>et_List06_3_MC3</vt:lpstr>
      <vt:lpstr>et_List06_3_Period</vt:lpstr>
      <vt:lpstr>et_List06_4</vt:lpstr>
      <vt:lpstr>et_List06_4_1</vt:lpstr>
      <vt:lpstr>et_List06_4_2</vt:lpstr>
      <vt:lpstr>et_List06_4_3</vt:lpstr>
      <vt:lpstr>et_List06_4_4</vt:lpstr>
      <vt:lpstr>et_List06_4_5</vt:lpstr>
      <vt:lpstr>et_List06_4_6</vt:lpstr>
      <vt:lpstr>et_List06_4_7</vt:lpstr>
      <vt:lpstr>et_List06_4_MC</vt:lpstr>
      <vt:lpstr>et_List06_4_MC2</vt:lpstr>
      <vt:lpstr>et_List06_4_MC3</vt:lpstr>
      <vt:lpstr>et_List06_4_Period</vt:lpstr>
      <vt:lpstr>et_List06_5</vt:lpstr>
      <vt:lpstr>et_List06_5_0</vt:lpstr>
      <vt:lpstr>et_List06_5_0_first</vt:lpstr>
      <vt:lpstr>et_List06_5_1</vt:lpstr>
      <vt:lpstr>et_List06_5_1_changeColor</vt:lpstr>
      <vt:lpstr>et_List06_5_2</vt:lpstr>
      <vt:lpstr>et_List06_5_3</vt:lpstr>
      <vt:lpstr>et_List06_5_4</vt:lpstr>
      <vt:lpstr>et_List06_5_5</vt:lpstr>
      <vt:lpstr>et_List06_5_6</vt:lpstr>
      <vt:lpstr>et_List06_5_7</vt:lpstr>
      <vt:lpstr>et_List06_5_MC</vt:lpstr>
      <vt:lpstr>et_List06_5_MC2</vt:lpstr>
      <vt:lpstr>et_List06_5_MC3</vt:lpstr>
      <vt:lpstr>et_List06_5_Period</vt:lpstr>
      <vt:lpstr>et_List06_6</vt:lpstr>
      <vt:lpstr>et_List06_6_1</vt:lpstr>
      <vt:lpstr>et_List06_6_2</vt:lpstr>
      <vt:lpstr>et_List06_6_3</vt:lpstr>
      <vt:lpstr>et_List06_6_4</vt:lpstr>
      <vt:lpstr>et_List06_6_5</vt:lpstr>
      <vt:lpstr>et_List06_6_6</vt:lpstr>
      <vt:lpstr>et_List06_6_7</vt:lpstr>
      <vt:lpstr>et_List06_6_MC</vt:lpstr>
      <vt:lpstr>et_List06_6_MC2</vt:lpstr>
      <vt:lpstr>et_List06_6_MC3</vt:lpstr>
      <vt:lpstr>et_List06_6_Period</vt:lpstr>
      <vt:lpstr>et_List06_7</vt:lpstr>
      <vt:lpstr>et_List06_7_1</vt:lpstr>
      <vt:lpstr>et_List06_7_2</vt:lpstr>
      <vt:lpstr>et_List06_7_3</vt:lpstr>
      <vt:lpstr>et_List06_7_4</vt:lpstr>
      <vt:lpstr>et_List06_7_5</vt:lpstr>
      <vt:lpstr>et_List06_7_6</vt:lpstr>
      <vt:lpstr>et_List06_7_7</vt:lpstr>
      <vt:lpstr>et_List06_7_MC</vt:lpstr>
      <vt:lpstr>et_List06_7_MC2</vt:lpstr>
      <vt:lpstr>et_List06_7_MC3</vt:lpstr>
      <vt:lpstr>et_List06_7_Period</vt:lpstr>
      <vt:lpstr>et_List06_8</vt:lpstr>
      <vt:lpstr>et_List06_8_1</vt:lpstr>
      <vt:lpstr>et_List06_8_2</vt:lpstr>
      <vt:lpstr>et_List06_8_3</vt:lpstr>
      <vt:lpstr>et_List06_8_4</vt:lpstr>
      <vt:lpstr>et_List06_8_5</vt:lpstr>
      <vt:lpstr>et_List06_8_6</vt:lpstr>
      <vt:lpstr>et_List06_8_7</vt:lpstr>
      <vt:lpstr>et_List06_8_MC</vt:lpstr>
      <vt:lpstr>et_List06_8_MC2</vt:lpstr>
      <vt:lpstr>et_List06_8_MC3</vt:lpstr>
      <vt:lpstr>et_List06_8_Period</vt:lpstr>
      <vt:lpstr>et_List06_9</vt:lpstr>
      <vt:lpstr>et_List06_9_1</vt:lpstr>
      <vt:lpstr>et_List06_9_4</vt:lpstr>
      <vt:lpstr>et_List06_9_5</vt:lpstr>
      <vt:lpstr>et_List06_9_6</vt:lpstr>
      <vt:lpstr>et_List06_9_7</vt:lpstr>
      <vt:lpstr>et_List06_9_MC</vt:lpstr>
      <vt:lpstr>et_List06_9_MC2</vt:lpstr>
      <vt:lpstr>et_List06_9_MC3</vt:lpstr>
      <vt:lpstr>et_List06_9_Period</vt:lpstr>
      <vt:lpstr>et_List07</vt:lpstr>
      <vt:lpstr>et_List08</vt:lpstr>
      <vt:lpstr>et_List11_1</vt:lpstr>
      <vt:lpstr>et_List12_1</vt:lpstr>
      <vt:lpstr>et_List12_2</vt:lpstr>
      <vt:lpstr>et_List12_3</vt:lpstr>
      <vt:lpstr>et_List12_4</vt:lpstr>
      <vt:lpstr>et_OneRates_1</vt:lpstr>
      <vt:lpstr>et_OneRates_13</vt:lpstr>
      <vt:lpstr>et_OneRates_2</vt:lpstr>
      <vt:lpstr>et_OneRates_3</vt:lpstr>
      <vt:lpstr>et_OneRates_3_i</vt:lpstr>
      <vt:lpstr>et_OneRates_4</vt:lpstr>
      <vt:lpstr>et_OneRates_5</vt:lpstr>
      <vt:lpstr>et_OneRates_5_comp</vt:lpstr>
      <vt:lpstr>et_OneRates_5_comp_p</vt:lpstr>
      <vt:lpstr>et_OneRates_5_p</vt:lpstr>
      <vt:lpstr>et_OneRates_6</vt:lpstr>
      <vt:lpstr>et_OneRates_7</vt:lpstr>
      <vt:lpstr>et_pIns_List06_1_Period</vt:lpstr>
      <vt:lpstr>et_pIns_List06_10_Period</vt:lpstr>
      <vt:lpstr>et_pIns_List06_13_Period</vt:lpstr>
      <vt:lpstr>et_pIns_List06_2_Period</vt:lpstr>
      <vt:lpstr>et_pIns_List06_3_i_Period</vt:lpstr>
      <vt:lpstr>et_pIns_List06_3_Period</vt:lpstr>
      <vt:lpstr>et_pIns_List06_4_Period</vt:lpstr>
      <vt:lpstr>et_pIns_List06_5_Period</vt:lpstr>
      <vt:lpstr>et_pIns_List06_6_Period</vt:lpstr>
      <vt:lpstr>et_pIns_List06_7_Period</vt:lpstr>
      <vt:lpstr>et_pIns_List06_8_Period</vt:lpstr>
      <vt:lpstr>et_pIns_List06_9_Period</vt:lpstr>
      <vt:lpstr>et_TN_range</vt:lpstr>
      <vt:lpstr>et_TS_range</vt:lpstr>
      <vt:lpstr>et_TwoRates_1</vt:lpstr>
      <vt:lpstr>et_TwoRates_13</vt:lpstr>
      <vt:lpstr>et_TwoRates_2</vt:lpstr>
      <vt:lpstr>et_TwoRates_3</vt:lpstr>
      <vt:lpstr>et_TwoRates_3_i</vt:lpstr>
      <vt:lpstr>et_TwoRates_4</vt:lpstr>
      <vt:lpstr>et_TwoRates_5</vt:lpstr>
      <vt:lpstr>et_TwoRates_5_comp</vt:lpstr>
      <vt:lpstr>et_TwoRates_5_comp_p</vt:lpstr>
      <vt:lpstr>et_TwoRates_5_p</vt:lpstr>
      <vt:lpstr>et_TwoRates_6</vt:lpstr>
      <vt:lpstr>et_TwoRates_7</vt:lpstr>
      <vt:lpstr>fil</vt:lpstr>
      <vt:lpstr>fil_flag</vt:lpstr>
      <vt:lpstr>FirstLine</vt:lpstr>
      <vt:lpstr>flag_publication</vt:lpstr>
      <vt:lpstr>flagDS</vt:lpstr>
      <vt:lpstr>flagIndicat_List06_3</vt:lpstr>
      <vt:lpstr>flagMO</vt:lpstr>
      <vt:lpstr>flagSource</vt:lpstr>
      <vt:lpstr>flagST</vt:lpstr>
      <vt:lpstr>flagTN</vt:lpstr>
      <vt:lpstr>flagTS</vt:lpstr>
      <vt:lpstr>flagTwoTariff</vt:lpstr>
      <vt:lpstr>flagUsedTer_List01</vt:lpstr>
      <vt:lpstr>group_rates</vt:lpstr>
      <vt:lpstr>header_1</vt:lpstr>
      <vt:lpstr>header_10</vt:lpstr>
      <vt:lpstr>header_2</vt:lpstr>
      <vt:lpstr>header_3</vt:lpstr>
      <vt:lpstr>header_4</vt:lpstr>
      <vt:lpstr>header_5</vt:lpstr>
      <vt:lpstr>header_6</vt:lpstr>
      <vt:lpstr>header_7</vt:lpstr>
      <vt:lpstr>header_8</vt:lpstr>
      <vt:lpstr>header_9</vt:lpstr>
      <vt:lpstr>id_rates</vt:lpstr>
      <vt:lpstr>IDtariff_List05_1</vt:lpstr>
      <vt:lpstr>IDtariff_List05_10</vt:lpstr>
      <vt:lpstr>IDtariff_List05_11</vt:lpstr>
      <vt:lpstr>IDtariff_List05_13</vt:lpstr>
      <vt:lpstr>IDtariff_List05_2</vt:lpstr>
      <vt:lpstr>IDtariff_List05_3</vt:lpstr>
      <vt:lpstr>IDtariff_List05_3_i</vt:lpstr>
      <vt:lpstr>IDtariff_List05_4</vt:lpstr>
      <vt:lpstr>IDtariff_List05_5</vt:lpstr>
      <vt:lpstr>IDtariff_List05_6</vt:lpstr>
      <vt:lpstr>IDtariff_List05_7</vt:lpstr>
      <vt:lpstr>IDtariff_List05_8</vt:lpstr>
      <vt:lpstr>IDtariff_List05_9</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Instr_1</vt:lpstr>
      <vt:lpstr>Instr_2</vt:lpstr>
      <vt:lpstr>Instr_3</vt:lpstr>
      <vt:lpstr>Instr_4</vt:lpstr>
      <vt:lpstr>Instr_5</vt:lpstr>
      <vt:lpstr>Instr_6</vt:lpstr>
      <vt:lpstr>Instr_7</vt:lpstr>
      <vt:lpstr>Instr_8</vt:lpstr>
      <vt:lpstr>instr_hyp1</vt:lpstr>
      <vt:lpstr>instr_hyp2</vt:lpstr>
      <vt:lpstr>instr_hyp3</vt:lpstr>
      <vt:lpstr>isComponent</vt:lpstr>
      <vt:lpstr>isDiff</vt:lpstr>
      <vt:lpstr>isIndicat</vt:lpstr>
      <vt:lpstr>isSellers</vt:lpstr>
      <vt:lpstr>IstPub</vt:lpstr>
      <vt:lpstr>IstPub_ch</vt:lpstr>
      <vt:lpstr>kind_group_rates</vt:lpstr>
      <vt:lpstr>kind_group_rates_load</vt:lpstr>
      <vt:lpstr>kind_group_rates_load_ETS</vt:lpstr>
      <vt:lpstr>kind_group_rates_load_filter</vt:lpstr>
      <vt:lpstr>kind_group_rates_load_filter_ETS</vt:lpstr>
      <vt:lpstr>kind_of_activity</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kind_of_forms</vt:lpstr>
      <vt:lpstr>kind_of_fuel</vt:lpstr>
      <vt:lpstr>kind_of_heat_transfer</vt:lpstr>
      <vt:lpstr>kind_of_heat_transfer2</vt:lpstr>
      <vt:lpstr>kind_of_heat_transfer3</vt:lpstr>
      <vt:lpstr>kind_of_load</vt:lpstr>
      <vt:lpstr>kind_of_load2</vt:lpstr>
      <vt:lpstr>kind_of_load3</vt:lpstr>
      <vt:lpstr>kind_of_load4</vt:lpstr>
      <vt:lpstr>kind_of_nameforms</vt:lpstr>
      <vt:lpstr>kind_of_NDS</vt:lpstr>
      <vt:lpstr>kind_of_NDS_tariff</vt:lpstr>
      <vt:lpstr>kind_of_NDS_tariff_people</vt:lpstr>
      <vt:lpstr>kind_of_nets</vt:lpstr>
      <vt:lpstr>kind_of_org_type</vt:lpstr>
      <vt:lpstr>kind_of_publication</vt:lpstr>
      <vt:lpstr>kind_of_scheme_in</vt:lpstr>
      <vt:lpstr>kind_of_scheme_in2</vt:lpstr>
      <vt:lpstr>kind_of_tariff_unit</vt:lpstr>
      <vt:lpstr>kind_of_unit</vt:lpstr>
      <vt:lpstr>kind_of_zak</vt:lpstr>
      <vt:lpstr>kpp</vt:lpstr>
      <vt:lpstr>LINK_RANGE</vt:lpstr>
      <vt:lpstr>List_H</vt:lpstr>
      <vt:lpstr>List_M</vt:lpstr>
      <vt:lpstr>LIST_MR_MO_OKTMO</vt:lpstr>
      <vt:lpstr>List01_CheckC</vt:lpstr>
      <vt:lpstr>List01_NameCol</vt:lpstr>
      <vt:lpstr>List01_REESTR_MO</vt:lpstr>
      <vt:lpstr>List03_Date_1</vt:lpstr>
      <vt:lpstr>List03_GroundMaterials_1</vt:lpstr>
      <vt:lpstr>List03_NameForms</vt:lpstr>
      <vt:lpstr>List03_NameForms_Copy</vt:lpstr>
      <vt:lpstr>List03_note</vt:lpstr>
      <vt:lpstr>List03_NumForms</vt:lpstr>
      <vt:lpstr>List03_NumForms_Copy</vt:lpstr>
      <vt:lpstr>List06_1_DP</vt:lpstr>
      <vt:lpstr>List06_1_MC</vt:lpstr>
      <vt:lpstr>List06_1_MC2</vt:lpstr>
      <vt:lpstr>List06_1_note</vt:lpstr>
      <vt:lpstr>List06_1_Period</vt:lpstr>
      <vt:lpstr>List06_10_DP</vt:lpstr>
      <vt:lpstr>List06_10_MC2</vt:lpstr>
      <vt:lpstr>List06_10_note</vt:lpstr>
      <vt:lpstr>List06_10_Period</vt:lpstr>
      <vt:lpstr>List06_10_pl</vt:lpstr>
      <vt:lpstr>List06_10_region</vt:lpstr>
      <vt:lpstr>List06_13_DP</vt:lpstr>
      <vt:lpstr>List06_13_MC</vt:lpstr>
      <vt:lpstr>List06_13_MC2</vt:lpstr>
      <vt:lpstr>List06_13_note</vt:lpstr>
      <vt:lpstr>List06_13_Period</vt:lpstr>
      <vt:lpstr>List06_2_DP</vt:lpstr>
      <vt:lpstr>List06_2_MC</vt:lpstr>
      <vt:lpstr>List06_2_MC2</vt:lpstr>
      <vt:lpstr>List06_2_note</vt:lpstr>
      <vt:lpstr>List06_2_Period</vt:lpstr>
      <vt:lpstr>List06_3_DP</vt:lpstr>
      <vt:lpstr>List06_3_i_DP</vt:lpstr>
      <vt:lpstr>List06_3_i_GroundMaterials</vt:lpstr>
      <vt:lpstr>List06_3_i_MC</vt:lpstr>
      <vt:lpstr>List06_3_i_MC2</vt:lpstr>
      <vt:lpstr>List06_3_i_note</vt:lpstr>
      <vt:lpstr>List06_3_i_Period</vt:lpstr>
      <vt:lpstr>List06_3_MC</vt:lpstr>
      <vt:lpstr>List06_3_MC2</vt:lpstr>
      <vt:lpstr>List06_3_note</vt:lpstr>
      <vt:lpstr>List06_3_Period</vt:lpstr>
      <vt:lpstr>List06_4_DP</vt:lpstr>
      <vt:lpstr>List06_4_MC2</vt:lpstr>
      <vt:lpstr>List06_4_note</vt:lpstr>
      <vt:lpstr>List06_4_Period</vt:lpstr>
      <vt:lpstr>List06_5_0</vt:lpstr>
      <vt:lpstr>List06_5_DP</vt:lpstr>
      <vt:lpstr>List06_5_MC</vt:lpstr>
      <vt:lpstr>List06_5_MC2</vt:lpstr>
      <vt:lpstr>List06_5_note</vt:lpstr>
      <vt:lpstr>List06_5_Period</vt:lpstr>
      <vt:lpstr>List06_6_DP</vt:lpstr>
      <vt:lpstr>List06_6_MC</vt:lpstr>
      <vt:lpstr>List06_6_MC2</vt:lpstr>
      <vt:lpstr>List06_6_note</vt:lpstr>
      <vt:lpstr>List06_6_Period</vt:lpstr>
      <vt:lpstr>List06_7_DP</vt:lpstr>
      <vt:lpstr>List06_7_MC</vt:lpstr>
      <vt:lpstr>List06_7_MC2</vt:lpstr>
      <vt:lpstr>List06_7_note</vt:lpstr>
      <vt:lpstr>List06_7_Period</vt:lpstr>
      <vt:lpstr>List06_8_DP</vt:lpstr>
      <vt:lpstr>List06_8_MC</vt:lpstr>
      <vt:lpstr>List06_8_MC2</vt:lpstr>
      <vt:lpstr>List06_8_note</vt:lpstr>
      <vt:lpstr>List06_8_Period</vt:lpstr>
      <vt:lpstr>List06_9_DP</vt:lpstr>
      <vt:lpstr>List06_9_MC</vt:lpstr>
      <vt:lpstr>List06_9_MC2</vt:lpstr>
      <vt:lpstr>List06_9_note</vt:lpstr>
      <vt:lpstr>List06_9_Period</vt:lpstr>
      <vt:lpstr>List06_9_pl</vt:lpstr>
      <vt:lpstr>List11_GroundMaterials_1</vt:lpstr>
      <vt:lpstr>List11_note</vt:lpstr>
      <vt:lpstr>List12_Date</vt:lpstr>
      <vt:lpstr>List12_GroundMaterials_1</vt:lpstr>
      <vt:lpstr>List12_note</vt:lpstr>
      <vt:lpstr>ListForms</vt:lpstr>
      <vt:lpstr>logical</vt:lpstr>
      <vt:lpstr>mo_List01</vt:lpstr>
      <vt:lpstr>MODesc</vt:lpstr>
      <vt:lpstr>MONTH</vt:lpstr>
      <vt:lpstr>mr_List01</vt:lpstr>
      <vt:lpstr>mrCopy_List01</vt:lpstr>
      <vt:lpstr>mrmoCopy_List01</vt:lpstr>
      <vt:lpstr>nalog</vt:lpstr>
      <vt:lpstr>name_rates</vt:lpstr>
      <vt:lpstr>name_rates_4</vt:lpstr>
      <vt:lpstr>name_rates_4_filter</vt:lpstr>
      <vt:lpstr>name_rates_8</vt:lpstr>
      <vt:lpstr>name_rates_8_filter</vt:lpstr>
      <vt:lpstr>nameApr</vt:lpstr>
      <vt:lpstr>NameOrPr</vt:lpstr>
      <vt:lpstr>NameOrPr_ch</vt:lpstr>
      <vt:lpstr>numberPr</vt:lpstr>
      <vt:lpstr>numberPr_ch</vt:lpstr>
      <vt:lpstr>OneRates_1</vt:lpstr>
      <vt:lpstr>OneRates_13</vt:lpstr>
      <vt:lpstr>OneRates_2</vt:lpstr>
      <vt:lpstr>OneRates_3</vt:lpstr>
      <vt:lpstr>OneRates_3_i</vt:lpstr>
      <vt:lpstr>OneRates_4</vt:lpstr>
      <vt:lpstr>OneRates_5</vt:lpstr>
      <vt:lpstr>OneRates_5_comp</vt:lpstr>
      <vt:lpstr>OneRates_5_comp_p</vt:lpstr>
      <vt:lpstr>OneRates_5_p</vt:lpstr>
      <vt:lpstr>OneRates_6</vt:lpstr>
      <vt:lpstr>OneRates_7</vt:lpstr>
      <vt:lpstr>org</vt:lpstr>
      <vt:lpstr>Org_Address</vt:lpstr>
      <vt:lpstr>ORG_END_DATE</vt:lpstr>
      <vt:lpstr>Org_main</vt:lpstr>
      <vt:lpstr>ORG_START_DATE</vt:lpstr>
      <vt:lpstr>otv_lico_name</vt:lpstr>
      <vt:lpstr>pCng_List11_1</vt:lpstr>
      <vt:lpstr>pCng_List11_2</vt:lpstr>
      <vt:lpstr>pCng_List11_3</vt:lpstr>
      <vt:lpstr>pCng_List12_1</vt:lpstr>
      <vt:lpstr>pCng_List12_2</vt:lpstr>
      <vt:lpstr>pCng_List12_6</vt:lpstr>
      <vt:lpstr>pDbl_List12_5</vt:lpstr>
      <vt:lpstr>pDbl_List12_5_copy</vt:lpstr>
      <vt:lpstr>pDbl_List12_5_copy2</vt:lpstr>
      <vt:lpstr>pDel_Comm</vt:lpstr>
      <vt:lpstr>pDel_List01_0</vt:lpstr>
      <vt:lpstr>pDel_List01_1</vt:lpstr>
      <vt:lpstr>pDel_List01_2</vt:lpstr>
      <vt:lpstr>pDel_List02</vt:lpstr>
      <vt:lpstr>pDel_List02_1</vt:lpstr>
      <vt:lpstr>pDel_List02_2</vt:lpstr>
      <vt:lpstr>pDel_List02_3</vt:lpstr>
      <vt:lpstr>pDel_List02_4</vt:lpstr>
      <vt:lpstr>pDel_List03</vt:lpstr>
      <vt:lpstr>pDel_List06_1_1</vt:lpstr>
      <vt:lpstr>pDel_List06_1_2</vt:lpstr>
      <vt:lpstr>pDel_List06_1_3</vt:lpstr>
      <vt:lpstr>pDel_List06_10_4</vt:lpstr>
      <vt:lpstr>pDel_List06_10_5</vt:lpstr>
      <vt:lpstr>pDel_List06_13_1</vt:lpstr>
      <vt:lpstr>pDel_List06_13_2</vt:lpstr>
      <vt:lpstr>pDel_List06_13_3</vt:lpstr>
      <vt:lpstr>pDel_List06_2_1</vt:lpstr>
      <vt:lpstr>pDel_List06_2_2</vt:lpstr>
      <vt:lpstr>pDel_List06_2_3</vt:lpstr>
      <vt:lpstr>pDel_List06_3_1</vt:lpstr>
      <vt:lpstr>pDel_List06_3_2</vt:lpstr>
      <vt:lpstr>pDel_List06_3_3</vt:lpstr>
      <vt:lpstr>pDel_List06_3_i_1</vt:lpstr>
      <vt:lpstr>pDel_List06_3_i_2</vt:lpstr>
      <vt:lpstr>pDel_List06_3_i_3</vt:lpstr>
      <vt:lpstr>pDel_List06_4_1</vt:lpstr>
      <vt:lpstr>pDel_List06_4_2</vt:lpstr>
      <vt:lpstr>pDel_List06_4_3</vt:lpstr>
      <vt:lpstr>pDel_List06_5_1</vt:lpstr>
      <vt:lpstr>pDel_List06_5_2</vt:lpstr>
      <vt:lpstr>pDel_List06_5_3</vt:lpstr>
      <vt:lpstr>pDel_List06_6_1</vt:lpstr>
      <vt:lpstr>pDel_List06_6_2</vt:lpstr>
      <vt:lpstr>pDel_List06_6_3</vt:lpstr>
      <vt:lpstr>pDel_List06_7_1</vt:lpstr>
      <vt:lpstr>pDel_List06_7_2</vt:lpstr>
      <vt:lpstr>pDel_List06_7_3</vt:lpstr>
      <vt:lpstr>pDel_List06_8_1</vt:lpstr>
      <vt:lpstr>pDel_List06_8_2</vt:lpstr>
      <vt:lpstr>pDel_List06_8_3</vt:lpstr>
      <vt:lpstr>pDel_List06_9_5</vt:lpstr>
      <vt:lpstr>pDel_List07</vt:lpstr>
      <vt:lpstr>pDel_List11_1</vt:lpstr>
      <vt:lpstr>pDel_List11_2</vt:lpstr>
      <vt:lpstr>pDel_List11_3</vt:lpstr>
      <vt:lpstr>pDel_List12_1</vt:lpstr>
      <vt:lpstr>pDel_List12_2</vt:lpstr>
      <vt:lpstr>pDel_List12_3</vt:lpstr>
      <vt:lpstr>pDel_List12_4</vt:lpstr>
      <vt:lpstr>pDel_List12_5</vt:lpstr>
      <vt:lpstr>pDel_List12_6</vt:lpstr>
      <vt:lpstr>periodEnd</vt:lpstr>
      <vt:lpstr>periodStart</vt:lpstr>
      <vt:lpstr>pIns_Comm</vt:lpstr>
      <vt:lpstr>pIns_List01_0</vt:lpstr>
      <vt:lpstr>pIns_List02</vt:lpstr>
      <vt:lpstr>pIns_List03</vt:lpstr>
      <vt:lpstr>pIns_List06_1_Period</vt:lpstr>
      <vt:lpstr>pIns_List06_10_Period</vt:lpstr>
      <vt:lpstr>pIns_List06_13_Period</vt:lpstr>
      <vt:lpstr>pIns_List06_2_Period</vt:lpstr>
      <vt:lpstr>pIns_List06_3_i_Period</vt:lpstr>
      <vt:lpstr>pIns_List06_3_Period</vt:lpstr>
      <vt:lpstr>pIns_List06_4_Period</vt:lpstr>
      <vt:lpstr>pIns_List06_5_Period</vt:lpstr>
      <vt:lpstr>pIns_List06_6_Period</vt:lpstr>
      <vt:lpstr>pIns_List06_7_Period</vt:lpstr>
      <vt:lpstr>pIns_List06_8_Period</vt:lpstr>
      <vt:lpstr>pIns_List06_9_Period</vt:lpstr>
      <vt:lpstr>pIns_List07</vt:lpstr>
      <vt:lpstr>pIns_List11_1</vt:lpstr>
      <vt:lpstr>pIns_List11_2</vt:lpstr>
      <vt:lpstr>pIns_List11_3</vt:lpstr>
      <vt:lpstr>pIns_List12_1</vt:lpstr>
      <vt:lpstr>pIns_List12_2</vt:lpstr>
      <vt:lpstr>pIns_List12_3</vt:lpstr>
      <vt:lpstr>pIns_List12_4</vt:lpstr>
      <vt:lpstr>pIns_List12_5</vt:lpstr>
      <vt:lpstr>pIns_List12_6</vt:lpstr>
      <vt:lpstr>pr_List06_1</vt:lpstr>
      <vt:lpstr>pr_List06_10</vt:lpstr>
      <vt:lpstr>pr_List06_13</vt:lpstr>
      <vt:lpstr>pr_List06_2</vt:lpstr>
      <vt:lpstr>pr_List06_3</vt:lpstr>
      <vt:lpstr>pr_List06_3_i</vt:lpstr>
      <vt:lpstr>pr_List06_4</vt:lpstr>
      <vt:lpstr>pr_List06_5</vt:lpstr>
      <vt:lpstr>pr_List06_6</vt:lpstr>
      <vt:lpstr>pr_List06_7</vt:lpstr>
      <vt:lpstr>pr_List06_8</vt:lpstr>
      <vt:lpstr>pr_List06_9</vt:lpstr>
      <vt:lpstr>pVDel_List06_1</vt:lpstr>
      <vt:lpstr>pVDel_List06_10</vt:lpstr>
      <vt:lpstr>pVDel_List06_13</vt:lpstr>
      <vt:lpstr>pVDel_List06_2</vt:lpstr>
      <vt:lpstr>pVDel_List06_3</vt:lpstr>
      <vt:lpstr>pVDel_List06_3_i</vt:lpstr>
      <vt:lpstr>pVDel_List06_4</vt:lpstr>
      <vt:lpstr>pVDel_List06_5</vt:lpstr>
      <vt:lpstr>pVDel_List06_6</vt:lpstr>
      <vt:lpstr>pVDel_List06_7</vt:lpstr>
      <vt:lpstr>pVDel_List06_8</vt:lpstr>
      <vt:lpstr>pVDel_List06_9</vt:lpstr>
      <vt:lpstr>QUARTER</vt:lpstr>
      <vt:lpstr>REESTR_LINK_RANGE</vt:lpstr>
      <vt:lpstr>REESTR_ORG_RANGE</vt:lpstr>
      <vt:lpstr>REESTR_VED_RANGE</vt:lpstr>
      <vt:lpstr>REESTR_VT_RANGE</vt:lpstr>
      <vt:lpstr>REGION</vt:lpstr>
      <vt:lpstr>region_name</vt:lpstr>
      <vt:lpstr>RegulatoryPeriod</vt:lpstr>
      <vt:lpstr>shema_podkl_2</vt:lpstr>
      <vt:lpstr>shema_podkl_3</vt:lpstr>
      <vt:lpstr>shema_podkl_3_i</vt:lpstr>
      <vt:lpstr>SKI_number</vt:lpstr>
      <vt:lpstr>tariffDesc</vt:lpstr>
      <vt:lpstr>TECH_ORG_ID</vt:lpstr>
      <vt:lpstr>ter_List01</vt:lpstr>
      <vt:lpstr>terCopy_List01</vt:lpstr>
      <vt:lpstr>TitlePr_ch</vt:lpstr>
      <vt:lpstr>TwoRates_1</vt:lpstr>
      <vt:lpstr>TwoRates_13</vt:lpstr>
      <vt:lpstr>TwoRates_2</vt:lpstr>
      <vt:lpstr>TwoRates_3</vt:lpstr>
      <vt:lpstr>TwoRates_3_i</vt:lpstr>
      <vt:lpstr>TwoRates_5</vt:lpstr>
      <vt:lpstr>TwoRates_5_comp</vt:lpstr>
      <vt:lpstr>TwoRates_5_comp_p</vt:lpstr>
      <vt:lpstr>TwoRates_5_p</vt:lpstr>
      <vt:lpstr>TwoRates_6</vt:lpstr>
      <vt:lpstr>TwoRates_7</vt:lpstr>
      <vt:lpstr>type_org</vt:lpstr>
      <vt:lpstr>UpdStatus</vt:lpstr>
      <vt:lpstr>VDET_END_DATE</vt:lpstr>
      <vt:lpstr>VDET_START_DATE</vt:lpstr>
      <vt:lpstr>version</vt:lpstr>
      <vt:lpstr>vid_teplnos_1</vt:lpstr>
      <vt:lpstr>vid_teplnos_10</vt:lpstr>
      <vt:lpstr>vid_teplnos_11</vt:lpstr>
      <vt:lpstr>vid_teplnos_12</vt:lpstr>
      <vt:lpstr>vid_teplnos_2</vt:lpstr>
      <vt:lpstr>vid_teplnos_3</vt:lpstr>
      <vt:lpstr>vid_teplnos_4</vt:lpstr>
      <vt:lpstr>vid_teplnos_5</vt:lpstr>
      <vt:lpstr>vid_teplnos_6</vt:lpstr>
      <vt:lpstr>vid_teplnos_7</vt:lpstr>
      <vt:lpstr>vid_teplnos_8</vt:lpstr>
      <vt:lpstr>vid_teplnos_9</vt:lpstr>
      <vt:lpstr>VidTopl</vt:lpstr>
      <vt:lpstr>VidTopl_1</vt:lpstr>
      <vt:lpstr>VidTopl_2</vt:lpstr>
      <vt:lpstr>VidTopl_3</vt:lpstr>
      <vt:lpstr>warmNote</vt:lpstr>
      <vt:lpstr>warmSource</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2013-08-29T08:11:20Z</cp:lastPrinted>
  <dcterms:created xsi:type="dcterms:W3CDTF">2004-05-21T07:18:45Z</dcterms:created>
  <dcterms:modified xsi:type="dcterms:W3CDTF">2024-10-16T07:36:10Z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FAS.JKH.OPEN.INFO.PRICE.WARM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1.0.2</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3</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